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641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421+557прРИМ'!$A$1:$L$2300</definedName>
  </definedNames>
  <calcPr calcId="162913" iterate="1"/>
</workbook>
</file>

<file path=xl/calcChain.xml><?xml version="1.0" encoding="utf-8"?>
<calcChain xmlns="http://schemas.openxmlformats.org/spreadsheetml/2006/main">
  <c r="A25" i="7" l="1"/>
  <c r="H2295" i="7"/>
  <c r="C2295" i="7"/>
  <c r="L2292" i="7"/>
  <c r="C2292" i="7"/>
  <c r="L2291" i="7"/>
  <c r="C2291" i="7"/>
  <c r="L2290" i="7"/>
  <c r="C2290" i="7"/>
  <c r="L2289" i="7"/>
  <c r="C2289" i="7"/>
  <c r="L2288" i="7"/>
  <c r="C2288" i="7"/>
  <c r="L2287" i="7"/>
  <c r="C2287" i="7"/>
  <c r="L2286" i="7"/>
  <c r="C2286" i="7"/>
  <c r="G2284" i="7"/>
  <c r="G2283" i="7"/>
  <c r="L2282" i="7"/>
  <c r="L2281" i="7"/>
  <c r="L2278" i="7"/>
  <c r="L2277" i="7"/>
  <c r="L2270" i="7"/>
  <c r="L2266" i="7"/>
  <c r="L2254" i="7"/>
  <c r="L2253" i="7"/>
  <c r="L2252" i="7"/>
  <c r="L2251" i="7"/>
  <c r="L2250" i="7"/>
  <c r="L2249" i="7"/>
  <c r="L2247" i="7" s="1"/>
  <c r="L2246" i="7"/>
  <c r="L2245" i="7"/>
  <c r="L2243" i="7"/>
  <c r="L2240" i="7"/>
  <c r="L2235" i="7"/>
  <c r="L2230" i="7"/>
  <c r="L2229" i="7"/>
  <c r="L2227" i="7" s="1"/>
  <c r="L2222" i="7"/>
  <c r="L2221" i="7"/>
  <c r="L2217" i="7"/>
  <c r="L2201" i="7"/>
  <c r="L2197" i="7"/>
  <c r="G2182" i="7"/>
  <c r="G2181" i="7"/>
  <c r="L2180" i="7"/>
  <c r="L2179" i="7"/>
  <c r="L2176" i="7"/>
  <c r="L2174" i="7"/>
  <c r="L2171" i="7" s="1"/>
  <c r="L2173" i="7"/>
  <c r="L2169" i="7"/>
  <c r="L2167" i="7"/>
  <c r="L2166" i="7"/>
  <c r="L2162" i="7"/>
  <c r="AW2152" i="7"/>
  <c r="L2165" i="7" s="1"/>
  <c r="L2163" i="7" s="1"/>
  <c r="AR2152" i="7"/>
  <c r="BA2152" i="7"/>
  <c r="L2170" i="7" s="1"/>
  <c r="AZ2152" i="7"/>
  <c r="AE2152" i="7"/>
  <c r="AD2152" i="7"/>
  <c r="L2150" i="7"/>
  <c r="AT2152" i="7" s="1"/>
  <c r="L2161" i="7" s="1"/>
  <c r="J2150" i="7"/>
  <c r="G2150" i="7"/>
  <c r="E2150" i="7"/>
  <c r="L2149" i="7"/>
  <c r="I2149" i="7"/>
  <c r="H2149" i="7"/>
  <c r="E2149" i="7"/>
  <c r="G2149" i="7"/>
  <c r="D2149" i="7"/>
  <c r="B2149" i="7"/>
  <c r="G2145" i="7"/>
  <c r="G2144" i="7"/>
  <c r="L2143" i="7"/>
  <c r="L2142" i="7"/>
  <c r="L2139" i="7"/>
  <c r="L2137" i="7"/>
  <c r="L2136" i="7"/>
  <c r="L2130" i="7"/>
  <c r="L2129" i="7"/>
  <c r="L2125" i="7"/>
  <c r="AW2115" i="7"/>
  <c r="L2128" i="7" s="1"/>
  <c r="AT2115" i="7"/>
  <c r="L2124" i="7" s="1"/>
  <c r="AR2115" i="7"/>
  <c r="L2119" i="7" s="1"/>
  <c r="AO2115" i="7"/>
  <c r="L2122" i="7" s="1"/>
  <c r="BA2115" i="7"/>
  <c r="L2133" i="7" s="1"/>
  <c r="AZ2115" i="7"/>
  <c r="L2132" i="7" s="1"/>
  <c r="AE2115" i="7"/>
  <c r="AD2115" i="7"/>
  <c r="L2114" i="7"/>
  <c r="AN2115" i="7" s="1"/>
  <c r="H2114" i="7"/>
  <c r="E2114" i="7"/>
  <c r="G2114" i="7"/>
  <c r="D2114" i="7"/>
  <c r="C2114" i="7"/>
  <c r="B2114" i="7"/>
  <c r="G2110" i="7"/>
  <c r="G2109" i="7"/>
  <c r="L2108" i="7"/>
  <c r="L2107" i="7"/>
  <c r="L2104" i="7"/>
  <c r="L2102" i="7"/>
  <c r="L2101" i="7"/>
  <c r="L2095" i="7"/>
  <c r="L2094" i="7"/>
  <c r="L2090" i="7"/>
  <c r="AT2080" i="7"/>
  <c r="AR2080" i="7"/>
  <c r="AO2080" i="7"/>
  <c r="BA2080" i="7"/>
  <c r="AZ2080" i="7"/>
  <c r="AE2080" i="7"/>
  <c r="AD2080" i="7"/>
  <c r="L2079" i="7"/>
  <c r="AN2080" i="7" s="1"/>
  <c r="H2079" i="7"/>
  <c r="E2079" i="7"/>
  <c r="G2079" i="7"/>
  <c r="D2079" i="7"/>
  <c r="C2079" i="7"/>
  <c r="B2079" i="7"/>
  <c r="AT2078" i="7"/>
  <c r="L2089" i="7" s="1"/>
  <c r="AR2078" i="7"/>
  <c r="L2084" i="7" s="1"/>
  <c r="AO2078" i="7"/>
  <c r="L2087" i="7" s="1"/>
  <c r="BA2078" i="7"/>
  <c r="AZ2078" i="7"/>
  <c r="AE2078" i="7"/>
  <c r="AD2078" i="7"/>
  <c r="L2077" i="7"/>
  <c r="AN2078" i="7" s="1"/>
  <c r="H2077" i="7"/>
  <c r="E2077" i="7"/>
  <c r="G2077" i="7"/>
  <c r="D2077" i="7"/>
  <c r="C2077" i="7"/>
  <c r="B2077" i="7"/>
  <c r="G2073" i="7"/>
  <c r="G2072" i="7"/>
  <c r="L2071" i="7"/>
  <c r="L2070" i="7"/>
  <c r="L2067" i="7"/>
  <c r="L2065" i="7"/>
  <c r="L2064" i="7"/>
  <c r="L2058" i="7"/>
  <c r="L2057" i="7"/>
  <c r="L2053" i="7"/>
  <c r="AW2043" i="7"/>
  <c r="AT2043" i="7"/>
  <c r="AR2043" i="7"/>
  <c r="L2040" i="7" s="1"/>
  <c r="AO2043" i="7"/>
  <c r="BA2043" i="7"/>
  <c r="L2042" i="7" s="1"/>
  <c r="AZ2043" i="7"/>
  <c r="L2041" i="7" s="1"/>
  <c r="AE2043" i="7"/>
  <c r="AD2043" i="7"/>
  <c r="G2042" i="7"/>
  <c r="E2042" i="7"/>
  <c r="G2041" i="7"/>
  <c r="E2041" i="7"/>
  <c r="L2038" i="7"/>
  <c r="L2037" i="7" s="1"/>
  <c r="J2038" i="7"/>
  <c r="G2038" i="7"/>
  <c r="F2038" i="7"/>
  <c r="G2037" i="7"/>
  <c r="C2036" i="7"/>
  <c r="C2035" i="7"/>
  <c r="B2035" i="7"/>
  <c r="E2034" i="7"/>
  <c r="G2034" i="7"/>
  <c r="D2034" i="7"/>
  <c r="AT2033" i="7"/>
  <c r="AR2033" i="7"/>
  <c r="AO2033" i="7"/>
  <c r="BA2033" i="7"/>
  <c r="AZ2033" i="7"/>
  <c r="AE2033" i="7"/>
  <c r="AD2033" i="7"/>
  <c r="L2032" i="7"/>
  <c r="I2032" i="7"/>
  <c r="H2032" i="7"/>
  <c r="E2032" i="7"/>
  <c r="G2032" i="7"/>
  <c r="D2032" i="7"/>
  <c r="C2032" i="7"/>
  <c r="B2032" i="7"/>
  <c r="AT2031" i="7"/>
  <c r="AR2031" i="7"/>
  <c r="AO2031" i="7"/>
  <c r="AN2031" i="7"/>
  <c r="BA2031" i="7"/>
  <c r="AZ2031" i="7"/>
  <c r="AE2031" i="7"/>
  <c r="AD2031" i="7"/>
  <c r="L2030" i="7"/>
  <c r="AW2031" i="7" s="1"/>
  <c r="I2030" i="7"/>
  <c r="H2030" i="7"/>
  <c r="E2030" i="7"/>
  <c r="G2030" i="7"/>
  <c r="D2030" i="7"/>
  <c r="C2030" i="7"/>
  <c r="B2030" i="7"/>
  <c r="AT2029" i="7"/>
  <c r="AR2029" i="7"/>
  <c r="AO2029" i="7"/>
  <c r="BA2029" i="7"/>
  <c r="AZ2029" i="7"/>
  <c r="AE2029" i="7"/>
  <c r="AD2029" i="7"/>
  <c r="L2028" i="7"/>
  <c r="AN2029" i="7" s="1"/>
  <c r="K2028" i="7"/>
  <c r="H2028" i="7"/>
  <c r="E2028" i="7"/>
  <c r="G2028" i="7"/>
  <c r="D2028" i="7"/>
  <c r="B2028" i="7"/>
  <c r="BA2027" i="7"/>
  <c r="L2026" i="7" s="1"/>
  <c r="AZ2027" i="7"/>
  <c r="L2025" i="7" s="1"/>
  <c r="AE2027" i="7"/>
  <c r="AD2027" i="7"/>
  <c r="G2026" i="7"/>
  <c r="E2026" i="7"/>
  <c r="G2025" i="7"/>
  <c r="E2025" i="7"/>
  <c r="G2022" i="7"/>
  <c r="E2022" i="7"/>
  <c r="D2022" i="7"/>
  <c r="C2022" i="7"/>
  <c r="B2022" i="7"/>
  <c r="L2021" i="7"/>
  <c r="L2020" i="7" s="1"/>
  <c r="AW2027" i="7" s="1"/>
  <c r="I2021" i="7"/>
  <c r="H2021" i="7"/>
  <c r="G2021" i="7"/>
  <c r="G2016" i="7"/>
  <c r="L2019" i="7"/>
  <c r="J2019" i="7"/>
  <c r="G2019" i="7"/>
  <c r="F2019" i="7"/>
  <c r="L2018" i="7"/>
  <c r="L2016" i="7" s="1"/>
  <c r="AT2027" i="7" s="1"/>
  <c r="J2018" i="7"/>
  <c r="G2018" i="7"/>
  <c r="F2018" i="7"/>
  <c r="E2018" i="7"/>
  <c r="L2017" i="7"/>
  <c r="J2017" i="7"/>
  <c r="G2017" i="7"/>
  <c r="F2017" i="7"/>
  <c r="L2014" i="7"/>
  <c r="L2013" i="7" s="1"/>
  <c r="J2014" i="7"/>
  <c r="K2014" i="7"/>
  <c r="G2014" i="7"/>
  <c r="G2013" i="7"/>
  <c r="C2012" i="7"/>
  <c r="C2011" i="7"/>
  <c r="B2011" i="7"/>
  <c r="E2010" i="7"/>
  <c r="G2010" i="7"/>
  <c r="D2010" i="7"/>
  <c r="AW2009" i="7"/>
  <c r="AT2009" i="7"/>
  <c r="AR2009" i="7"/>
  <c r="AO2009" i="7"/>
  <c r="BA2009" i="7"/>
  <c r="AZ2009" i="7"/>
  <c r="AE2009" i="7"/>
  <c r="AD2009" i="7"/>
  <c r="L2008" i="7"/>
  <c r="K2009" i="7" s="1"/>
  <c r="I2008" i="7"/>
  <c r="H2008" i="7"/>
  <c r="E2008" i="7"/>
  <c r="G2008" i="7"/>
  <c r="D2008" i="7"/>
  <c r="C2008" i="7"/>
  <c r="B2008" i="7"/>
  <c r="L2005" i="7"/>
  <c r="BA2007" i="7"/>
  <c r="L2006" i="7" s="1"/>
  <c r="AZ2007" i="7"/>
  <c r="AE2007" i="7"/>
  <c r="AD2007" i="7"/>
  <c r="G2006" i="7"/>
  <c r="E2006" i="7"/>
  <c r="G2005" i="7"/>
  <c r="E2005" i="7"/>
  <c r="L2002" i="7"/>
  <c r="J2002" i="7"/>
  <c r="G2002" i="7"/>
  <c r="L2001" i="7"/>
  <c r="I2001" i="7"/>
  <c r="J2001" i="7" s="1"/>
  <c r="H2001" i="7"/>
  <c r="G2001" i="7"/>
  <c r="L1998" i="7"/>
  <c r="G1998" i="7"/>
  <c r="L1999" i="7"/>
  <c r="J1999" i="7"/>
  <c r="G1999" i="7"/>
  <c r="F1999" i="7"/>
  <c r="L1996" i="7"/>
  <c r="L1995" i="7" s="1"/>
  <c r="J1996" i="7"/>
  <c r="K1996" i="7"/>
  <c r="G1996" i="7"/>
  <c r="G1995" i="7"/>
  <c r="C1994" i="7"/>
  <c r="B1994" i="7"/>
  <c r="E1993" i="7"/>
  <c r="G1993" i="7"/>
  <c r="D1993" i="7"/>
  <c r="AW1992" i="7"/>
  <c r="AT1992" i="7"/>
  <c r="AO1992" i="7"/>
  <c r="BA1992" i="7"/>
  <c r="L1991" i="7" s="1"/>
  <c r="AZ1992" i="7"/>
  <c r="L1990" i="7" s="1"/>
  <c r="AE1992" i="7"/>
  <c r="AD1992" i="7"/>
  <c r="G1991" i="7"/>
  <c r="E1991" i="7"/>
  <c r="G1990" i="7"/>
  <c r="E1990" i="7"/>
  <c r="L1987" i="7"/>
  <c r="L1986" i="7" s="1"/>
  <c r="J1987" i="7"/>
  <c r="G1987" i="7"/>
  <c r="F1987" i="7"/>
  <c r="G1986" i="7"/>
  <c r="C1985" i="7"/>
  <c r="C1984" i="7"/>
  <c r="B1984" i="7"/>
  <c r="E1983" i="7"/>
  <c r="G1983" i="7"/>
  <c r="D1983" i="7"/>
  <c r="G1979" i="7"/>
  <c r="G1978" i="7"/>
  <c r="L1977" i="7"/>
  <c r="L1976" i="7"/>
  <c r="L1973" i="7"/>
  <c r="L1971" i="7"/>
  <c r="L1970" i="7"/>
  <c r="L1964" i="7"/>
  <c r="L1963" i="7"/>
  <c r="L1959" i="7"/>
  <c r="AT1949" i="7"/>
  <c r="AR1949" i="7"/>
  <c r="AO1949" i="7"/>
  <c r="BA1949" i="7"/>
  <c r="AZ1949" i="7"/>
  <c r="AE1949" i="7"/>
  <c r="AD1949" i="7"/>
  <c r="C1948" i="7"/>
  <c r="B1948" i="7"/>
  <c r="L1947" i="7"/>
  <c r="AN1949" i="7" s="1"/>
  <c r="K1947" i="7"/>
  <c r="H1947" i="7"/>
  <c r="E1947" i="7"/>
  <c r="G1947" i="7"/>
  <c r="D1947" i="7"/>
  <c r="B1947" i="7"/>
  <c r="BA1946" i="7"/>
  <c r="L1945" i="7" s="1"/>
  <c r="AZ1946" i="7"/>
  <c r="L1944" i="7" s="1"/>
  <c r="AE1946" i="7"/>
  <c r="AD1946" i="7"/>
  <c r="G1945" i="7"/>
  <c r="E1945" i="7"/>
  <c r="G1944" i="7"/>
  <c r="E1944" i="7"/>
  <c r="L1941" i="7"/>
  <c r="I1941" i="7"/>
  <c r="H1941" i="7"/>
  <c r="G1941" i="7"/>
  <c r="L1940" i="7"/>
  <c r="I1940" i="7"/>
  <c r="H1940" i="7"/>
  <c r="J1940" i="7" s="1"/>
  <c r="G1940" i="7"/>
  <c r="L1939" i="7"/>
  <c r="I1939" i="7"/>
  <c r="H1939" i="7"/>
  <c r="J1939" i="7" s="1"/>
  <c r="G1939" i="7"/>
  <c r="G1932" i="7"/>
  <c r="L1937" i="7"/>
  <c r="J1937" i="7"/>
  <c r="G1937" i="7"/>
  <c r="F1937" i="7"/>
  <c r="L1936" i="7"/>
  <c r="J1936" i="7"/>
  <c r="G1936" i="7"/>
  <c r="F1936" i="7"/>
  <c r="E1936" i="7"/>
  <c r="L1935" i="7"/>
  <c r="J1935" i="7"/>
  <c r="G1935" i="7"/>
  <c r="F1935" i="7"/>
  <c r="L1934" i="7"/>
  <c r="J1934" i="7"/>
  <c r="G1934" i="7"/>
  <c r="F1934" i="7"/>
  <c r="E1934" i="7"/>
  <c r="L1933" i="7"/>
  <c r="J1933" i="7"/>
  <c r="G1933" i="7"/>
  <c r="F1933" i="7"/>
  <c r="L1930" i="7"/>
  <c r="L1929" i="7" s="1"/>
  <c r="J1930" i="7"/>
  <c r="K1930" i="7"/>
  <c r="G1930" i="7"/>
  <c r="F1930" i="7"/>
  <c r="G1929" i="7"/>
  <c r="C1928" i="7"/>
  <c r="C1927" i="7"/>
  <c r="B1927" i="7"/>
  <c r="E1926" i="7"/>
  <c r="G1926" i="7"/>
  <c r="D1926" i="7"/>
  <c r="AT1925" i="7"/>
  <c r="AR1925" i="7"/>
  <c r="AO1925" i="7"/>
  <c r="BA1925" i="7"/>
  <c r="AZ1925" i="7"/>
  <c r="AE1925" i="7"/>
  <c r="AD1925" i="7"/>
  <c r="K1925" i="7"/>
  <c r="I1925" i="7" s="1"/>
  <c r="C1924" i="7"/>
  <c r="B1924" i="7"/>
  <c r="L1923" i="7"/>
  <c r="AW1925" i="7" s="1"/>
  <c r="K1923" i="7"/>
  <c r="H1923" i="7"/>
  <c r="E1923" i="7"/>
  <c r="G1923" i="7"/>
  <c r="D1923" i="7"/>
  <c r="B1923" i="7"/>
  <c r="BA1922" i="7"/>
  <c r="L1921" i="7" s="1"/>
  <c r="AZ1922" i="7"/>
  <c r="L1920" i="7" s="1"/>
  <c r="AE1922" i="7"/>
  <c r="AD1922" i="7"/>
  <c r="G1921" i="7"/>
  <c r="E1921" i="7"/>
  <c r="G1920" i="7"/>
  <c r="E1920" i="7"/>
  <c r="L1917" i="7"/>
  <c r="I1917" i="7"/>
  <c r="H1917" i="7"/>
  <c r="J1917" i="7" s="1"/>
  <c r="G1917" i="7"/>
  <c r="L1916" i="7"/>
  <c r="I1916" i="7"/>
  <c r="H1916" i="7"/>
  <c r="G1916" i="7"/>
  <c r="L1915" i="7"/>
  <c r="I1915" i="7"/>
  <c r="H1915" i="7"/>
  <c r="J1915" i="7" s="1"/>
  <c r="G1915" i="7"/>
  <c r="G1908" i="7"/>
  <c r="L1913" i="7"/>
  <c r="J1913" i="7"/>
  <c r="G1913" i="7"/>
  <c r="F1913" i="7"/>
  <c r="L1912" i="7"/>
  <c r="J1912" i="7"/>
  <c r="G1912" i="7"/>
  <c r="F1912" i="7"/>
  <c r="E1912" i="7"/>
  <c r="L1911" i="7"/>
  <c r="J1911" i="7"/>
  <c r="G1911" i="7"/>
  <c r="F1911" i="7"/>
  <c r="L1910" i="7"/>
  <c r="J1910" i="7"/>
  <c r="G1910" i="7"/>
  <c r="F1910" i="7"/>
  <c r="E1910" i="7"/>
  <c r="L1909" i="7"/>
  <c r="J1909" i="7"/>
  <c r="G1909" i="7"/>
  <c r="F1909" i="7"/>
  <c r="L1906" i="7"/>
  <c r="L1905" i="7" s="1"/>
  <c r="AR1922" i="7" s="1"/>
  <c r="J1906" i="7"/>
  <c r="G1906" i="7"/>
  <c r="F1906" i="7"/>
  <c r="G1905" i="7"/>
  <c r="C1904" i="7"/>
  <c r="C1903" i="7"/>
  <c r="B1903" i="7"/>
  <c r="E1902" i="7"/>
  <c r="G1902" i="7"/>
  <c r="D1902" i="7"/>
  <c r="AW1901" i="7"/>
  <c r="AT1901" i="7"/>
  <c r="AO1901" i="7"/>
  <c r="BA1901" i="7"/>
  <c r="L1900" i="7" s="1"/>
  <c r="AZ1901" i="7"/>
  <c r="L1899" i="7" s="1"/>
  <c r="AE1901" i="7"/>
  <c r="AD1901" i="7"/>
  <c r="G1900" i="7"/>
  <c r="E1900" i="7"/>
  <c r="G1899" i="7"/>
  <c r="E1899" i="7"/>
  <c r="L1895" i="7"/>
  <c r="L1896" i="7"/>
  <c r="J1896" i="7"/>
  <c r="K1896" i="7"/>
  <c r="G1896" i="7"/>
  <c r="F1896" i="7"/>
  <c r="G1895" i="7"/>
  <c r="C1894" i="7"/>
  <c r="C1893" i="7"/>
  <c r="B1893" i="7"/>
  <c r="E1892" i="7"/>
  <c r="G1892" i="7"/>
  <c r="D1892" i="7"/>
  <c r="AW1891" i="7"/>
  <c r="AT1891" i="7"/>
  <c r="AO1891" i="7"/>
  <c r="BA1891" i="7"/>
  <c r="L1890" i="7" s="1"/>
  <c r="AZ1891" i="7"/>
  <c r="L1889" i="7" s="1"/>
  <c r="AE1891" i="7"/>
  <c r="AD1891" i="7"/>
  <c r="G1890" i="7"/>
  <c r="E1890" i="7"/>
  <c r="G1889" i="7"/>
  <c r="E1889" i="7"/>
  <c r="L1886" i="7"/>
  <c r="L1885" i="7" s="1"/>
  <c r="AR1891" i="7" s="1"/>
  <c r="L1888" i="7" s="1"/>
  <c r="J1886" i="7"/>
  <c r="G1886" i="7"/>
  <c r="F1886" i="7"/>
  <c r="G1885" i="7"/>
  <c r="C1884" i="7"/>
  <c r="C1883" i="7"/>
  <c r="B1883" i="7"/>
  <c r="E1882" i="7"/>
  <c r="G1882" i="7"/>
  <c r="D1882" i="7"/>
  <c r="AT1881" i="7"/>
  <c r="AR1881" i="7"/>
  <c r="AO1881" i="7"/>
  <c r="BA1881" i="7"/>
  <c r="AZ1881" i="7"/>
  <c r="AE1881" i="7"/>
  <c r="AD1881" i="7"/>
  <c r="L1880" i="7"/>
  <c r="K1881" i="7" s="1"/>
  <c r="I1880" i="7"/>
  <c r="H1880" i="7"/>
  <c r="E1880" i="7"/>
  <c r="G1880" i="7"/>
  <c r="D1880" i="7"/>
  <c r="C1880" i="7"/>
  <c r="B1880" i="7"/>
  <c r="AT1879" i="7"/>
  <c r="AR1879" i="7"/>
  <c r="AO1879" i="7"/>
  <c r="BA1879" i="7"/>
  <c r="AZ1879" i="7"/>
  <c r="AE1879" i="7"/>
  <c r="AD1879" i="7"/>
  <c r="L1878" i="7"/>
  <c r="AW1879" i="7" s="1"/>
  <c r="I1878" i="7"/>
  <c r="H1878" i="7"/>
  <c r="E1878" i="7"/>
  <c r="G1878" i="7"/>
  <c r="D1878" i="7"/>
  <c r="C1878" i="7"/>
  <c r="B1878" i="7"/>
  <c r="AT1877" i="7"/>
  <c r="AR1877" i="7"/>
  <c r="AO1877" i="7"/>
  <c r="BA1877" i="7"/>
  <c r="AZ1877" i="7"/>
  <c r="AE1877" i="7"/>
  <c r="AD1877" i="7"/>
  <c r="L1876" i="7"/>
  <c r="K1876" i="7"/>
  <c r="H1876" i="7"/>
  <c r="E1876" i="7"/>
  <c r="G1876" i="7"/>
  <c r="D1876" i="7"/>
  <c r="B1876" i="7"/>
  <c r="AT1875" i="7"/>
  <c r="AR1875" i="7"/>
  <c r="AO1875" i="7"/>
  <c r="BA1875" i="7"/>
  <c r="AZ1875" i="7"/>
  <c r="AE1875" i="7"/>
  <c r="AD1875" i="7"/>
  <c r="L1874" i="7"/>
  <c r="AN1875" i="7" s="1"/>
  <c r="K1874" i="7"/>
  <c r="H1874" i="7"/>
  <c r="E1874" i="7"/>
  <c r="G1874" i="7"/>
  <c r="D1874" i="7"/>
  <c r="B1874" i="7"/>
  <c r="BA1873" i="7"/>
  <c r="L1872" i="7" s="1"/>
  <c r="AZ1873" i="7"/>
  <c r="L1871" i="7" s="1"/>
  <c r="AE1873" i="7"/>
  <c r="AD1873" i="7"/>
  <c r="G1872" i="7"/>
  <c r="E1872" i="7"/>
  <c r="G1871" i="7"/>
  <c r="E1871" i="7"/>
  <c r="G1868" i="7"/>
  <c r="E1868" i="7"/>
  <c r="D1868" i="7"/>
  <c r="C1868" i="7"/>
  <c r="B1868" i="7"/>
  <c r="L1867" i="7"/>
  <c r="L1866" i="7" s="1"/>
  <c r="AW1873" i="7" s="1"/>
  <c r="I1867" i="7"/>
  <c r="H1867" i="7"/>
  <c r="G1867" i="7"/>
  <c r="G1862" i="7"/>
  <c r="L1865" i="7"/>
  <c r="J1865" i="7"/>
  <c r="G1865" i="7"/>
  <c r="F1865" i="7"/>
  <c r="L1864" i="7"/>
  <c r="L1862" i="7" s="1"/>
  <c r="AT1873" i="7" s="1"/>
  <c r="J1864" i="7"/>
  <c r="G1864" i="7"/>
  <c r="F1864" i="7"/>
  <c r="E1864" i="7"/>
  <c r="L1863" i="7"/>
  <c r="J1863" i="7"/>
  <c r="G1863" i="7"/>
  <c r="F1863" i="7"/>
  <c r="L1860" i="7"/>
  <c r="L1859" i="7" s="1"/>
  <c r="J1860" i="7"/>
  <c r="G1860" i="7"/>
  <c r="F1860" i="7"/>
  <c r="G1859" i="7"/>
  <c r="C1858" i="7"/>
  <c r="C1857" i="7"/>
  <c r="B1857" i="7"/>
  <c r="E1856" i="7"/>
  <c r="G1856" i="7"/>
  <c r="D1856" i="7"/>
  <c r="AT1855" i="7"/>
  <c r="AR1855" i="7"/>
  <c r="AO1855" i="7"/>
  <c r="BA1855" i="7"/>
  <c r="AZ1855" i="7"/>
  <c r="AE1855" i="7"/>
  <c r="AD1855" i="7"/>
  <c r="L1854" i="7"/>
  <c r="AN1855" i="7" s="1"/>
  <c r="I1854" i="7"/>
  <c r="H1854" i="7"/>
  <c r="E1854" i="7"/>
  <c r="G1854" i="7"/>
  <c r="D1854" i="7"/>
  <c r="C1854" i="7"/>
  <c r="B1854" i="7"/>
  <c r="AT1853" i="7"/>
  <c r="AR1853" i="7"/>
  <c r="AO1853" i="7"/>
  <c r="BA1853" i="7"/>
  <c r="AZ1853" i="7"/>
  <c r="AE1853" i="7"/>
  <c r="AD1853" i="7"/>
  <c r="L1852" i="7"/>
  <c r="AW1853" i="7" s="1"/>
  <c r="I1852" i="7"/>
  <c r="J1852" i="7" s="1"/>
  <c r="H1852" i="7"/>
  <c r="E1852" i="7"/>
  <c r="G1852" i="7"/>
  <c r="D1852" i="7"/>
  <c r="C1852" i="7"/>
  <c r="B1852" i="7"/>
  <c r="AT1851" i="7"/>
  <c r="AR1851" i="7"/>
  <c r="AO1851" i="7"/>
  <c r="BA1851" i="7"/>
  <c r="AZ1851" i="7"/>
  <c r="AE1851" i="7"/>
  <c r="AD1851" i="7"/>
  <c r="L1850" i="7"/>
  <c r="K1851" i="7" s="1"/>
  <c r="K1850" i="7"/>
  <c r="H1850" i="7"/>
  <c r="E1850" i="7"/>
  <c r="G1850" i="7"/>
  <c r="D1850" i="7"/>
  <c r="B1850" i="7"/>
  <c r="AT1849" i="7"/>
  <c r="AR1849" i="7"/>
  <c r="AO1849" i="7"/>
  <c r="BA1849" i="7"/>
  <c r="AZ1849" i="7"/>
  <c r="AE1849" i="7"/>
  <c r="AD1849" i="7"/>
  <c r="L1848" i="7"/>
  <c r="K1849" i="7" s="1"/>
  <c r="K1848" i="7"/>
  <c r="H1848" i="7"/>
  <c r="E1848" i="7"/>
  <c r="G1848" i="7"/>
  <c r="D1848" i="7"/>
  <c r="B1848" i="7"/>
  <c r="L1846" i="7"/>
  <c r="L1845" i="7"/>
  <c r="BA1847" i="7"/>
  <c r="AZ1847" i="7"/>
  <c r="AE1847" i="7"/>
  <c r="AD1847" i="7"/>
  <c r="G1846" i="7"/>
  <c r="E1846" i="7"/>
  <c r="G1845" i="7"/>
  <c r="E1845" i="7"/>
  <c r="G1842" i="7"/>
  <c r="E1842" i="7"/>
  <c r="D1842" i="7"/>
  <c r="C1842" i="7"/>
  <c r="B1842" i="7"/>
  <c r="L1841" i="7"/>
  <c r="L1840" i="7" s="1"/>
  <c r="AW1847" i="7" s="1"/>
  <c r="I1841" i="7"/>
  <c r="H1841" i="7"/>
  <c r="J1841" i="7" s="1"/>
  <c r="G1841" i="7"/>
  <c r="G1836" i="7"/>
  <c r="L1839" i="7"/>
  <c r="J1839" i="7"/>
  <c r="G1839" i="7"/>
  <c r="F1839" i="7"/>
  <c r="L1838" i="7"/>
  <c r="L1836" i="7" s="1"/>
  <c r="J1838" i="7"/>
  <c r="G1838" i="7"/>
  <c r="F1838" i="7"/>
  <c r="E1838" i="7"/>
  <c r="L1837" i="7"/>
  <c r="J1837" i="7"/>
  <c r="G1837" i="7"/>
  <c r="F1837" i="7"/>
  <c r="L1834" i="7"/>
  <c r="L1833" i="7" s="1"/>
  <c r="AR1847" i="7" s="1"/>
  <c r="J1834" i="7"/>
  <c r="K1834" i="7"/>
  <c r="G1834" i="7"/>
  <c r="G1833" i="7"/>
  <c r="C1832" i="7"/>
  <c r="C1831" i="7"/>
  <c r="B1831" i="7"/>
  <c r="E1830" i="7"/>
  <c r="G1830" i="7"/>
  <c r="D1830" i="7"/>
  <c r="AT1829" i="7"/>
  <c r="AR1829" i="7"/>
  <c r="AO1829" i="7"/>
  <c r="BA1829" i="7"/>
  <c r="AZ1829" i="7"/>
  <c r="AE1829" i="7"/>
  <c r="AD1829" i="7"/>
  <c r="L1828" i="7"/>
  <c r="I1828" i="7"/>
  <c r="H1828" i="7"/>
  <c r="E1828" i="7"/>
  <c r="G1828" i="7"/>
  <c r="D1828" i="7"/>
  <c r="C1828" i="7"/>
  <c r="B1828" i="7"/>
  <c r="BA1827" i="7"/>
  <c r="L1826" i="7" s="1"/>
  <c r="AZ1827" i="7"/>
  <c r="L1825" i="7" s="1"/>
  <c r="AE1827" i="7"/>
  <c r="AD1827" i="7"/>
  <c r="G1826" i="7"/>
  <c r="E1826" i="7"/>
  <c r="G1825" i="7"/>
  <c r="E1825" i="7"/>
  <c r="L1822" i="7"/>
  <c r="L1820" i="7" s="1"/>
  <c r="AW1827" i="7" s="1"/>
  <c r="J1822" i="7"/>
  <c r="G1822" i="7"/>
  <c r="L1821" i="7"/>
  <c r="I1821" i="7"/>
  <c r="H1821" i="7"/>
  <c r="J1821" i="7" s="1"/>
  <c r="G1821" i="7"/>
  <c r="L1818" i="7"/>
  <c r="G1818" i="7"/>
  <c r="L1819" i="7"/>
  <c r="J1819" i="7"/>
  <c r="G1819" i="7"/>
  <c r="F1819" i="7"/>
  <c r="L1816" i="7"/>
  <c r="L1815" i="7" s="1"/>
  <c r="J1816" i="7"/>
  <c r="K1816" i="7"/>
  <c r="G1816" i="7"/>
  <c r="G1815" i="7"/>
  <c r="C1814" i="7"/>
  <c r="B1814" i="7"/>
  <c r="E1813" i="7"/>
  <c r="G1813" i="7"/>
  <c r="D1813" i="7"/>
  <c r="AW1812" i="7"/>
  <c r="AT1812" i="7"/>
  <c r="AR1812" i="7"/>
  <c r="AO1812" i="7"/>
  <c r="BA1812" i="7"/>
  <c r="AZ1812" i="7"/>
  <c r="AE1812" i="7"/>
  <c r="AD1812" i="7"/>
  <c r="L1811" i="7"/>
  <c r="K1812" i="7" s="1"/>
  <c r="I1811" i="7"/>
  <c r="H1811" i="7"/>
  <c r="E1811" i="7"/>
  <c r="G1811" i="7"/>
  <c r="D1811" i="7"/>
  <c r="C1811" i="7"/>
  <c r="B1811" i="7"/>
  <c r="BA1810" i="7"/>
  <c r="L1809" i="7" s="1"/>
  <c r="AZ1810" i="7"/>
  <c r="L1808" i="7" s="1"/>
  <c r="AE1810" i="7"/>
  <c r="AD1810" i="7"/>
  <c r="G1809" i="7"/>
  <c r="E1809" i="7"/>
  <c r="G1808" i="7"/>
  <c r="E1808" i="7"/>
  <c r="L1803" i="7"/>
  <c r="AW1810" i="7" s="1"/>
  <c r="L1805" i="7"/>
  <c r="J1805" i="7"/>
  <c r="G1805" i="7"/>
  <c r="L1804" i="7"/>
  <c r="I1804" i="7"/>
  <c r="H1804" i="7"/>
  <c r="G1804" i="7"/>
  <c r="L1801" i="7"/>
  <c r="AT1810" i="7" s="1"/>
  <c r="G1801" i="7"/>
  <c r="L1802" i="7"/>
  <c r="L1800" i="7" s="1"/>
  <c r="AO1810" i="7" s="1"/>
  <c r="J1802" i="7"/>
  <c r="G1802" i="7"/>
  <c r="F1802" i="7"/>
  <c r="L1799" i="7"/>
  <c r="L1798" i="7" s="1"/>
  <c r="J1799" i="7"/>
  <c r="K1799" i="7"/>
  <c r="G1799" i="7"/>
  <c r="G1798" i="7"/>
  <c r="C1797" i="7"/>
  <c r="B1797" i="7"/>
  <c r="E1796" i="7"/>
  <c r="G1796" i="7"/>
  <c r="D1796" i="7"/>
  <c r="AW1795" i="7"/>
  <c r="AT1795" i="7"/>
  <c r="AO1795" i="7"/>
  <c r="BA1795" i="7"/>
  <c r="L1794" i="7" s="1"/>
  <c r="AZ1795" i="7"/>
  <c r="L1793" i="7" s="1"/>
  <c r="AE1795" i="7"/>
  <c r="AD1795" i="7"/>
  <c r="G1794" i="7"/>
  <c r="E1794" i="7"/>
  <c r="G1793" i="7"/>
  <c r="E1793" i="7"/>
  <c r="L1790" i="7"/>
  <c r="L1789" i="7" s="1"/>
  <c r="AR1795" i="7" s="1"/>
  <c r="J1790" i="7"/>
  <c r="K1790" i="7"/>
  <c r="G1790" i="7"/>
  <c r="F1790" i="7"/>
  <c r="G1789" i="7"/>
  <c r="C1788" i="7"/>
  <c r="C1787" i="7"/>
  <c r="B1787" i="7"/>
  <c r="E1786" i="7"/>
  <c r="G1786" i="7"/>
  <c r="D1786" i="7"/>
  <c r="AW1785" i="7"/>
  <c r="AT1785" i="7"/>
  <c r="AO1785" i="7"/>
  <c r="BA1785" i="7"/>
  <c r="L1784" i="7" s="1"/>
  <c r="AZ1785" i="7"/>
  <c r="AE1785" i="7"/>
  <c r="AD1785" i="7"/>
  <c r="G1784" i="7"/>
  <c r="E1784" i="7"/>
  <c r="G1783" i="7"/>
  <c r="E1783" i="7"/>
  <c r="L1780" i="7"/>
  <c r="L1779" i="7" s="1"/>
  <c r="J1780" i="7"/>
  <c r="G1780" i="7"/>
  <c r="F1780" i="7"/>
  <c r="G1779" i="7"/>
  <c r="C1778" i="7"/>
  <c r="C1777" i="7"/>
  <c r="B1777" i="7"/>
  <c r="E1776" i="7"/>
  <c r="G1776" i="7"/>
  <c r="D1776" i="7"/>
  <c r="G1772" i="7"/>
  <c r="G1771" i="7"/>
  <c r="L1770" i="7"/>
  <c r="L1769" i="7"/>
  <c r="L1766" i="7"/>
  <c r="L1764" i="7"/>
  <c r="L1763" i="7"/>
  <c r="L1756" i="7"/>
  <c r="L1752" i="7"/>
  <c r="AU1742" i="7"/>
  <c r="AS1742" i="7"/>
  <c r="AP1742" i="7"/>
  <c r="BA1742" i="7"/>
  <c r="AZ1742" i="7"/>
  <c r="AE1742" i="7"/>
  <c r="AD1742" i="7"/>
  <c r="L1741" i="7"/>
  <c r="J1741" i="7"/>
  <c r="E1741" i="7"/>
  <c r="G1741" i="7"/>
  <c r="D1741" i="7"/>
  <c r="C1741" i="7"/>
  <c r="AT1740" i="7"/>
  <c r="AR1740" i="7"/>
  <c r="AO1740" i="7"/>
  <c r="BA1740" i="7"/>
  <c r="AZ1740" i="7"/>
  <c r="AE1740" i="7"/>
  <c r="AD1740" i="7"/>
  <c r="L1739" i="7"/>
  <c r="I1739" i="7"/>
  <c r="H1739" i="7"/>
  <c r="E1739" i="7"/>
  <c r="G1739" i="7"/>
  <c r="D1739" i="7"/>
  <c r="C1739" i="7"/>
  <c r="B1739" i="7"/>
  <c r="AT1738" i="7"/>
  <c r="AR1738" i="7"/>
  <c r="AO1738" i="7"/>
  <c r="BA1738" i="7"/>
  <c r="AZ1738" i="7"/>
  <c r="AE1738" i="7"/>
  <c r="AD1738" i="7"/>
  <c r="L1737" i="7"/>
  <c r="AN1738" i="7" s="1"/>
  <c r="K1737" i="7"/>
  <c r="H1737" i="7"/>
  <c r="E1737" i="7"/>
  <c r="G1737" i="7"/>
  <c r="D1737" i="7"/>
  <c r="B1737" i="7"/>
  <c r="AT1736" i="7"/>
  <c r="AR1736" i="7"/>
  <c r="AO1736" i="7"/>
  <c r="BA1736" i="7"/>
  <c r="AZ1736" i="7"/>
  <c r="AE1736" i="7"/>
  <c r="AD1736" i="7"/>
  <c r="L1735" i="7"/>
  <c r="K1735" i="7"/>
  <c r="H1735" i="7"/>
  <c r="E1735" i="7"/>
  <c r="G1735" i="7"/>
  <c r="D1735" i="7"/>
  <c r="B1735" i="7"/>
  <c r="BA1734" i="7"/>
  <c r="L1733" i="7" s="1"/>
  <c r="AZ1734" i="7"/>
  <c r="L1732" i="7" s="1"/>
  <c r="AE1734" i="7"/>
  <c r="AD1734" i="7"/>
  <c r="G1733" i="7"/>
  <c r="E1733" i="7"/>
  <c r="G1732" i="7"/>
  <c r="E1732" i="7"/>
  <c r="L1729" i="7"/>
  <c r="I1729" i="7"/>
  <c r="H1729" i="7"/>
  <c r="G1729" i="7"/>
  <c r="L1728" i="7"/>
  <c r="L1726" i="7" s="1"/>
  <c r="AW1734" i="7" s="1"/>
  <c r="I1728" i="7"/>
  <c r="H1728" i="7"/>
  <c r="J1728" i="7" s="1"/>
  <c r="G1728" i="7"/>
  <c r="L1727" i="7"/>
  <c r="I1727" i="7"/>
  <c r="J1727" i="7" s="1"/>
  <c r="H1727" i="7"/>
  <c r="G1727" i="7"/>
  <c r="G1717" i="7"/>
  <c r="L1725" i="7"/>
  <c r="J1725" i="7"/>
  <c r="G1725" i="7"/>
  <c r="F1725" i="7"/>
  <c r="E1725" i="7"/>
  <c r="L1724" i="7"/>
  <c r="J1724" i="7"/>
  <c r="G1724" i="7"/>
  <c r="F1724" i="7"/>
  <c r="L1723" i="7"/>
  <c r="J1723" i="7"/>
  <c r="G1723" i="7"/>
  <c r="F1723" i="7"/>
  <c r="E1723" i="7"/>
  <c r="L1722" i="7"/>
  <c r="I1722" i="7"/>
  <c r="H1722" i="7"/>
  <c r="J1722" i="7" s="1"/>
  <c r="G1722" i="7"/>
  <c r="F1722" i="7"/>
  <c r="L1721" i="7"/>
  <c r="I1721" i="7"/>
  <c r="H1721" i="7"/>
  <c r="G1721" i="7"/>
  <c r="F1721" i="7"/>
  <c r="L1720" i="7"/>
  <c r="I1720" i="7"/>
  <c r="H1720" i="7"/>
  <c r="J1720" i="7" s="1"/>
  <c r="G1720" i="7"/>
  <c r="F1720" i="7"/>
  <c r="L1719" i="7"/>
  <c r="L1717" i="7" s="1"/>
  <c r="J1719" i="7"/>
  <c r="G1719" i="7"/>
  <c r="F1719" i="7"/>
  <c r="E1719" i="7"/>
  <c r="L1718" i="7"/>
  <c r="J1718" i="7"/>
  <c r="G1718" i="7"/>
  <c r="F1718" i="7"/>
  <c r="L1715" i="7"/>
  <c r="L1714" i="7" s="1"/>
  <c r="J1715" i="7"/>
  <c r="G1715" i="7"/>
  <c r="F1715" i="7"/>
  <c r="G1714" i="7"/>
  <c r="C1713" i="7"/>
  <c r="C1712" i="7"/>
  <c r="B1712" i="7"/>
  <c r="E1711" i="7"/>
  <c r="G1711" i="7"/>
  <c r="D1711" i="7"/>
  <c r="AT1710" i="7"/>
  <c r="AR1710" i="7"/>
  <c r="AO1710" i="7"/>
  <c r="BA1710" i="7"/>
  <c r="AZ1710" i="7"/>
  <c r="AE1710" i="7"/>
  <c r="AD1710" i="7"/>
  <c r="L1709" i="7"/>
  <c r="AN1710" i="7" s="1"/>
  <c r="K1709" i="7"/>
  <c r="H1709" i="7"/>
  <c r="E1709" i="7"/>
  <c r="G1709" i="7"/>
  <c r="D1709" i="7"/>
  <c r="B1709" i="7"/>
  <c r="AW1708" i="7"/>
  <c r="AT1708" i="7"/>
  <c r="AR1708" i="7"/>
  <c r="AO1708" i="7"/>
  <c r="BA1708" i="7"/>
  <c r="AZ1708" i="7"/>
  <c r="AE1708" i="7"/>
  <c r="AD1708" i="7"/>
  <c r="K1708" i="7"/>
  <c r="I1708" i="7" s="1"/>
  <c r="L1707" i="7"/>
  <c r="AN1708" i="7" s="1"/>
  <c r="K1707" i="7"/>
  <c r="H1707" i="7"/>
  <c r="E1707" i="7"/>
  <c r="G1707" i="7"/>
  <c r="D1707" i="7"/>
  <c r="B1707" i="7"/>
  <c r="AT1706" i="7"/>
  <c r="AR1706" i="7"/>
  <c r="AO1706" i="7"/>
  <c r="BA1706" i="7"/>
  <c r="AZ1706" i="7"/>
  <c r="AE1706" i="7"/>
  <c r="AD1706" i="7"/>
  <c r="L1705" i="7"/>
  <c r="AN1706" i="7" s="1"/>
  <c r="K1705" i="7"/>
  <c r="H1705" i="7"/>
  <c r="E1705" i="7"/>
  <c r="G1705" i="7"/>
  <c r="D1705" i="7"/>
  <c r="B1705" i="7"/>
  <c r="AT1704" i="7"/>
  <c r="AR1704" i="7"/>
  <c r="AO1704" i="7"/>
  <c r="BA1704" i="7"/>
  <c r="AZ1704" i="7"/>
  <c r="AE1704" i="7"/>
  <c r="AD1704" i="7"/>
  <c r="L1703" i="7"/>
  <c r="AN1704" i="7" s="1"/>
  <c r="K1703" i="7"/>
  <c r="H1703" i="7"/>
  <c r="E1703" i="7"/>
  <c r="G1703" i="7"/>
  <c r="D1703" i="7"/>
  <c r="B1703" i="7"/>
  <c r="BA1702" i="7"/>
  <c r="L1701" i="7" s="1"/>
  <c r="AZ1702" i="7"/>
  <c r="L1700" i="7" s="1"/>
  <c r="AE1702" i="7"/>
  <c r="AD1702" i="7"/>
  <c r="G1701" i="7"/>
  <c r="E1701" i="7"/>
  <c r="G1700" i="7"/>
  <c r="E1700" i="7"/>
  <c r="G1697" i="7"/>
  <c r="E1697" i="7"/>
  <c r="D1697" i="7"/>
  <c r="C1697" i="7"/>
  <c r="B1697" i="7"/>
  <c r="G1696" i="7"/>
  <c r="E1696" i="7"/>
  <c r="D1696" i="7"/>
  <c r="C1696" i="7"/>
  <c r="B1696" i="7"/>
  <c r="G1695" i="7"/>
  <c r="E1695" i="7"/>
  <c r="D1695" i="7"/>
  <c r="C1695" i="7"/>
  <c r="B1695" i="7"/>
  <c r="G1694" i="7"/>
  <c r="E1694" i="7"/>
  <c r="D1694" i="7"/>
  <c r="C1694" i="7"/>
  <c r="B1694" i="7"/>
  <c r="G1693" i="7"/>
  <c r="E1693" i="7"/>
  <c r="D1693" i="7"/>
  <c r="C1693" i="7"/>
  <c r="B1693" i="7"/>
  <c r="L1692" i="7"/>
  <c r="I1692" i="7"/>
  <c r="H1692" i="7"/>
  <c r="G1692" i="7"/>
  <c r="L1691" i="7"/>
  <c r="I1691" i="7"/>
  <c r="H1691" i="7"/>
  <c r="G1691" i="7"/>
  <c r="L1690" i="7"/>
  <c r="I1690" i="7"/>
  <c r="H1690" i="7"/>
  <c r="J1690" i="7" s="1"/>
  <c r="G1690" i="7"/>
  <c r="L1689" i="7"/>
  <c r="I1689" i="7"/>
  <c r="H1689" i="7"/>
  <c r="G1689" i="7"/>
  <c r="L1688" i="7"/>
  <c r="I1688" i="7"/>
  <c r="H1688" i="7"/>
  <c r="G1688" i="7"/>
  <c r="G1682" i="7"/>
  <c r="L1686" i="7"/>
  <c r="J1686" i="7"/>
  <c r="G1686" i="7"/>
  <c r="E1686" i="7"/>
  <c r="L1685" i="7"/>
  <c r="J1685" i="7"/>
  <c r="G1685" i="7"/>
  <c r="L1684" i="7"/>
  <c r="J1684" i="7"/>
  <c r="G1684" i="7"/>
  <c r="E1684" i="7"/>
  <c r="L1683" i="7"/>
  <c r="J1683" i="7"/>
  <c r="G1683" i="7"/>
  <c r="L1680" i="7"/>
  <c r="L1679" i="7" s="1"/>
  <c r="J1680" i="7"/>
  <c r="G1680" i="7"/>
  <c r="G1679" i="7"/>
  <c r="E1678" i="7"/>
  <c r="G1678" i="7"/>
  <c r="D1678" i="7"/>
  <c r="C1678" i="7"/>
  <c r="AT1677" i="7"/>
  <c r="AR1677" i="7"/>
  <c r="AO1677" i="7"/>
  <c r="BA1677" i="7"/>
  <c r="AZ1677" i="7"/>
  <c r="AE1677" i="7"/>
  <c r="AD1677" i="7"/>
  <c r="L1676" i="7"/>
  <c r="AN1677" i="7" s="1"/>
  <c r="K1676" i="7"/>
  <c r="H1676" i="7"/>
  <c r="E1676" i="7"/>
  <c r="G1676" i="7"/>
  <c r="D1676" i="7"/>
  <c r="B1676" i="7"/>
  <c r="AT1675" i="7"/>
  <c r="AR1675" i="7"/>
  <c r="AO1675" i="7"/>
  <c r="BA1675" i="7"/>
  <c r="AZ1675" i="7"/>
  <c r="AE1675" i="7"/>
  <c r="AD1675" i="7"/>
  <c r="L1674" i="7"/>
  <c r="K1674" i="7"/>
  <c r="H1674" i="7"/>
  <c r="E1674" i="7"/>
  <c r="G1674" i="7"/>
  <c r="D1674" i="7"/>
  <c r="B1674" i="7"/>
  <c r="AT1673" i="7"/>
  <c r="AR1673" i="7"/>
  <c r="AO1673" i="7"/>
  <c r="BA1673" i="7"/>
  <c r="AZ1673" i="7"/>
  <c r="AE1673" i="7"/>
  <c r="AD1673" i="7"/>
  <c r="L1672" i="7"/>
  <c r="K1672" i="7"/>
  <c r="H1672" i="7"/>
  <c r="E1672" i="7"/>
  <c r="G1672" i="7"/>
  <c r="D1672" i="7"/>
  <c r="B1672" i="7"/>
  <c r="AT1671" i="7"/>
  <c r="AR1671" i="7"/>
  <c r="AO1671" i="7"/>
  <c r="BA1671" i="7"/>
  <c r="AZ1671" i="7"/>
  <c r="AE1671" i="7"/>
  <c r="AD1671" i="7"/>
  <c r="L1670" i="7"/>
  <c r="AN1671" i="7" s="1"/>
  <c r="K1670" i="7"/>
  <c r="H1670" i="7"/>
  <c r="E1670" i="7"/>
  <c r="G1670" i="7"/>
  <c r="D1670" i="7"/>
  <c r="B1670" i="7"/>
  <c r="AW1669" i="7"/>
  <c r="BA1669" i="7"/>
  <c r="L1668" i="7" s="1"/>
  <c r="AZ1669" i="7"/>
  <c r="L1667" i="7" s="1"/>
  <c r="AE1669" i="7"/>
  <c r="AD1669" i="7"/>
  <c r="G1668" i="7"/>
  <c r="E1668" i="7"/>
  <c r="G1667" i="7"/>
  <c r="E1667" i="7"/>
  <c r="G1664" i="7"/>
  <c r="E1664" i="7"/>
  <c r="D1664" i="7"/>
  <c r="C1664" i="7"/>
  <c r="B1664" i="7"/>
  <c r="G1663" i="7"/>
  <c r="E1663" i="7"/>
  <c r="D1663" i="7"/>
  <c r="C1663" i="7"/>
  <c r="B1663" i="7"/>
  <c r="G1662" i="7"/>
  <c r="E1662" i="7"/>
  <c r="D1662" i="7"/>
  <c r="C1662" i="7"/>
  <c r="B1662" i="7"/>
  <c r="G1661" i="7"/>
  <c r="E1661" i="7"/>
  <c r="D1661" i="7"/>
  <c r="C1661" i="7"/>
  <c r="B1661" i="7"/>
  <c r="G1658" i="7"/>
  <c r="L1660" i="7"/>
  <c r="L1658" i="7" s="1"/>
  <c r="L1657" i="7" s="1"/>
  <c r="J1660" i="7"/>
  <c r="G1660" i="7"/>
  <c r="E1660" i="7"/>
  <c r="L1659" i="7"/>
  <c r="J1659" i="7"/>
  <c r="G1659" i="7"/>
  <c r="L1656" i="7"/>
  <c r="L1655" i="7" s="1"/>
  <c r="AR1669" i="7" s="1"/>
  <c r="J1656" i="7"/>
  <c r="G1656" i="7"/>
  <c r="G1655" i="7"/>
  <c r="E1654" i="7"/>
  <c r="G1654" i="7"/>
  <c r="D1654" i="7"/>
  <c r="C1654" i="7"/>
  <c r="AT1653" i="7"/>
  <c r="AR1653" i="7"/>
  <c r="AO1653" i="7"/>
  <c r="BA1653" i="7"/>
  <c r="AZ1653" i="7"/>
  <c r="AE1653" i="7"/>
  <c r="AD1653" i="7"/>
  <c r="L1652" i="7"/>
  <c r="K1653" i="7" s="1"/>
  <c r="I1653" i="7" s="1"/>
  <c r="K1652" i="7"/>
  <c r="H1652" i="7"/>
  <c r="E1652" i="7"/>
  <c r="G1652" i="7"/>
  <c r="D1652" i="7"/>
  <c r="B1652" i="7"/>
  <c r="AW1651" i="7"/>
  <c r="BA1651" i="7"/>
  <c r="L1650" i="7" s="1"/>
  <c r="AZ1651" i="7"/>
  <c r="L1649" i="7" s="1"/>
  <c r="AE1651" i="7"/>
  <c r="AD1651" i="7"/>
  <c r="G1650" i="7"/>
  <c r="E1650" i="7"/>
  <c r="G1649" i="7"/>
  <c r="E1649" i="7"/>
  <c r="G1646" i="7"/>
  <c r="E1646" i="7"/>
  <c r="D1646" i="7"/>
  <c r="C1646" i="7"/>
  <c r="B1646" i="7"/>
  <c r="G1645" i="7"/>
  <c r="E1645" i="7"/>
  <c r="D1645" i="7"/>
  <c r="C1645" i="7"/>
  <c r="B1645" i="7"/>
  <c r="G1644" i="7"/>
  <c r="E1644" i="7"/>
  <c r="D1644" i="7"/>
  <c r="C1644" i="7"/>
  <c r="B1644" i="7"/>
  <c r="G1643" i="7"/>
  <c r="E1643" i="7"/>
  <c r="D1643" i="7"/>
  <c r="C1643" i="7"/>
  <c r="B1643" i="7"/>
  <c r="G1640" i="7"/>
  <c r="L1642" i="7"/>
  <c r="L1640" i="7" s="1"/>
  <c r="AT1651" i="7" s="1"/>
  <c r="J1642" i="7"/>
  <c r="G1642" i="7"/>
  <c r="F1642" i="7"/>
  <c r="E1642" i="7"/>
  <c r="L1641" i="7"/>
  <c r="J1641" i="7"/>
  <c r="G1641" i="7"/>
  <c r="F1641" i="7"/>
  <c r="L1638" i="7"/>
  <c r="L1637" i="7" s="1"/>
  <c r="J1638" i="7"/>
  <c r="G1638" i="7"/>
  <c r="F1638" i="7"/>
  <c r="G1637" i="7"/>
  <c r="C1636" i="7"/>
  <c r="B1636" i="7"/>
  <c r="E1635" i="7"/>
  <c r="G1635" i="7"/>
  <c r="D1635" i="7"/>
  <c r="AT1634" i="7"/>
  <c r="AR1634" i="7"/>
  <c r="AO1634" i="7"/>
  <c r="BA1634" i="7"/>
  <c r="AZ1634" i="7"/>
  <c r="AE1634" i="7"/>
  <c r="AD1634" i="7"/>
  <c r="L1633" i="7"/>
  <c r="AN1634" i="7" s="1"/>
  <c r="K1633" i="7"/>
  <c r="H1633" i="7"/>
  <c r="E1633" i="7"/>
  <c r="G1633" i="7"/>
  <c r="D1633" i="7"/>
  <c r="B1633" i="7"/>
  <c r="AW1632" i="7"/>
  <c r="BA1632" i="7"/>
  <c r="L1631" i="7" s="1"/>
  <c r="AZ1632" i="7"/>
  <c r="L1630" i="7" s="1"/>
  <c r="AE1632" i="7"/>
  <c r="AD1632" i="7"/>
  <c r="G1631" i="7"/>
  <c r="E1631" i="7"/>
  <c r="G1630" i="7"/>
  <c r="E1630" i="7"/>
  <c r="G1627" i="7"/>
  <c r="E1627" i="7"/>
  <c r="D1627" i="7"/>
  <c r="C1627" i="7"/>
  <c r="B1627" i="7"/>
  <c r="G1626" i="7"/>
  <c r="E1626" i="7"/>
  <c r="D1626" i="7"/>
  <c r="C1626" i="7"/>
  <c r="B1626" i="7"/>
  <c r="G1625" i="7"/>
  <c r="E1625" i="7"/>
  <c r="D1625" i="7"/>
  <c r="C1625" i="7"/>
  <c r="B1625" i="7"/>
  <c r="G1624" i="7"/>
  <c r="E1624" i="7"/>
  <c r="D1624" i="7"/>
  <c r="C1624" i="7"/>
  <c r="B1624" i="7"/>
  <c r="G1621" i="7"/>
  <c r="L1623" i="7"/>
  <c r="L1621" i="7" s="1"/>
  <c r="AT1632" i="7" s="1"/>
  <c r="J1623" i="7"/>
  <c r="G1623" i="7"/>
  <c r="E1623" i="7"/>
  <c r="L1622" i="7"/>
  <c r="J1622" i="7"/>
  <c r="G1622" i="7"/>
  <c r="L1619" i="7"/>
  <c r="L1618" i="7" s="1"/>
  <c r="AR1632" i="7" s="1"/>
  <c r="J1619" i="7"/>
  <c r="G1619" i="7"/>
  <c r="G1618" i="7"/>
  <c r="E1617" i="7"/>
  <c r="G1617" i="7"/>
  <c r="D1617" i="7"/>
  <c r="C1617" i="7"/>
  <c r="AT1616" i="7"/>
  <c r="AR1616" i="7"/>
  <c r="AO1616" i="7"/>
  <c r="BA1616" i="7"/>
  <c r="AZ1616" i="7"/>
  <c r="AE1616" i="7"/>
  <c r="AD1616" i="7"/>
  <c r="L1615" i="7"/>
  <c r="AW1616" i="7" s="1"/>
  <c r="K1615" i="7"/>
  <c r="H1615" i="7"/>
  <c r="E1615" i="7"/>
  <c r="G1615" i="7"/>
  <c r="D1615" i="7"/>
  <c r="B1615" i="7"/>
  <c r="AT1614" i="7"/>
  <c r="AR1614" i="7"/>
  <c r="AO1614" i="7"/>
  <c r="BA1614" i="7"/>
  <c r="AZ1614" i="7"/>
  <c r="AE1614" i="7"/>
  <c r="AD1614" i="7"/>
  <c r="L1613" i="7"/>
  <c r="AW1614" i="7" s="1"/>
  <c r="I1613" i="7"/>
  <c r="H1613" i="7"/>
  <c r="E1613" i="7"/>
  <c r="G1613" i="7"/>
  <c r="D1613" i="7"/>
  <c r="C1613" i="7"/>
  <c r="B1613" i="7"/>
  <c r="AT1612" i="7"/>
  <c r="AR1612" i="7"/>
  <c r="AO1612" i="7"/>
  <c r="BA1612" i="7"/>
  <c r="AZ1612" i="7"/>
  <c r="AE1612" i="7"/>
  <c r="AD1612" i="7"/>
  <c r="L1611" i="7"/>
  <c r="K1611" i="7"/>
  <c r="H1611" i="7"/>
  <c r="E1611" i="7"/>
  <c r="G1611" i="7"/>
  <c r="D1611" i="7"/>
  <c r="B1611" i="7"/>
  <c r="AT1610" i="7"/>
  <c r="AR1610" i="7"/>
  <c r="AO1610" i="7"/>
  <c r="BA1610" i="7"/>
  <c r="AZ1610" i="7"/>
  <c r="AE1610" i="7"/>
  <c r="AD1610" i="7"/>
  <c r="L1609" i="7"/>
  <c r="K1609" i="7"/>
  <c r="H1609" i="7"/>
  <c r="E1609" i="7"/>
  <c r="G1609" i="7"/>
  <c r="D1609" i="7"/>
  <c r="B1609" i="7"/>
  <c r="AT1608" i="7"/>
  <c r="AR1608" i="7"/>
  <c r="AO1608" i="7"/>
  <c r="BA1608" i="7"/>
  <c r="AZ1608" i="7"/>
  <c r="AE1608" i="7"/>
  <c r="AD1608" i="7"/>
  <c r="L1607" i="7"/>
  <c r="AN1608" i="7" s="1"/>
  <c r="K1607" i="7"/>
  <c r="H1607" i="7"/>
  <c r="E1607" i="7"/>
  <c r="G1607" i="7"/>
  <c r="D1607" i="7"/>
  <c r="B1607" i="7"/>
  <c r="AT1606" i="7"/>
  <c r="AR1606" i="7"/>
  <c r="AO1606" i="7"/>
  <c r="BA1606" i="7"/>
  <c r="AZ1606" i="7"/>
  <c r="AE1606" i="7"/>
  <c r="AD1606" i="7"/>
  <c r="L1605" i="7"/>
  <c r="K1605" i="7"/>
  <c r="H1605" i="7"/>
  <c r="E1605" i="7"/>
  <c r="G1605" i="7"/>
  <c r="D1605" i="7"/>
  <c r="B1605" i="7"/>
  <c r="AT1604" i="7"/>
  <c r="AR1604" i="7"/>
  <c r="AO1604" i="7"/>
  <c r="BA1604" i="7"/>
  <c r="AZ1604" i="7"/>
  <c r="AE1604" i="7"/>
  <c r="AD1604" i="7"/>
  <c r="L1603" i="7"/>
  <c r="AN1604" i="7" s="1"/>
  <c r="K1603" i="7"/>
  <c r="H1603" i="7"/>
  <c r="E1603" i="7"/>
  <c r="G1603" i="7"/>
  <c r="D1603" i="7"/>
  <c r="B1603" i="7"/>
  <c r="AT1602" i="7"/>
  <c r="AR1602" i="7"/>
  <c r="AO1602" i="7"/>
  <c r="AN1602" i="7"/>
  <c r="BA1602" i="7"/>
  <c r="AZ1602" i="7"/>
  <c r="AE1602" i="7"/>
  <c r="AD1602" i="7"/>
  <c r="L1601" i="7"/>
  <c r="K1601" i="7"/>
  <c r="H1601" i="7"/>
  <c r="E1601" i="7"/>
  <c r="G1601" i="7"/>
  <c r="D1601" i="7"/>
  <c r="B1601" i="7"/>
  <c r="AT1600" i="7"/>
  <c r="AR1600" i="7"/>
  <c r="AO1600" i="7"/>
  <c r="BA1600" i="7"/>
  <c r="AZ1600" i="7"/>
  <c r="AE1600" i="7"/>
  <c r="AD1600" i="7"/>
  <c r="C1599" i="7"/>
  <c r="B1599" i="7"/>
  <c r="L1598" i="7"/>
  <c r="K1600" i="7" s="1"/>
  <c r="I1600" i="7" s="1"/>
  <c r="K1598" i="7"/>
  <c r="H1598" i="7"/>
  <c r="E1598" i="7"/>
  <c r="G1598" i="7"/>
  <c r="D1598" i="7"/>
  <c r="B1598" i="7"/>
  <c r="AT1597" i="7"/>
  <c r="AR1597" i="7"/>
  <c r="AO1597" i="7"/>
  <c r="BA1597" i="7"/>
  <c r="AZ1597" i="7"/>
  <c r="AE1597" i="7"/>
  <c r="AD1597" i="7"/>
  <c r="L1596" i="7"/>
  <c r="AW1597" i="7" s="1"/>
  <c r="H1596" i="7"/>
  <c r="E1596" i="7"/>
  <c r="G1596" i="7"/>
  <c r="D1596" i="7"/>
  <c r="C1596" i="7"/>
  <c r="B1596" i="7"/>
  <c r="AT1595" i="7"/>
  <c r="AR1595" i="7"/>
  <c r="AO1595" i="7"/>
  <c r="BA1595" i="7"/>
  <c r="AZ1595" i="7"/>
  <c r="AE1595" i="7"/>
  <c r="AD1595" i="7"/>
  <c r="L1594" i="7"/>
  <c r="AW1595" i="7" s="1"/>
  <c r="K1594" i="7"/>
  <c r="H1594" i="7"/>
  <c r="E1594" i="7"/>
  <c r="G1594" i="7"/>
  <c r="D1594" i="7"/>
  <c r="B1594" i="7"/>
  <c r="AT1593" i="7"/>
  <c r="AR1593" i="7"/>
  <c r="AO1593" i="7"/>
  <c r="AN1593" i="7"/>
  <c r="BA1593" i="7"/>
  <c r="AZ1593" i="7"/>
  <c r="AE1593" i="7"/>
  <c r="AD1593" i="7"/>
  <c r="L1592" i="7"/>
  <c r="AW1593" i="7" s="1"/>
  <c r="I1592" i="7"/>
  <c r="H1592" i="7"/>
  <c r="E1592" i="7"/>
  <c r="G1592" i="7"/>
  <c r="D1592" i="7"/>
  <c r="C1592" i="7"/>
  <c r="B1592" i="7"/>
  <c r="BA1591" i="7"/>
  <c r="L1590" i="7" s="1"/>
  <c r="AZ1591" i="7"/>
  <c r="L1589" i="7" s="1"/>
  <c r="AE1591" i="7"/>
  <c r="AD1591" i="7"/>
  <c r="G1590" i="7"/>
  <c r="E1590" i="7"/>
  <c r="G1589" i="7"/>
  <c r="E1589" i="7"/>
  <c r="G1586" i="7"/>
  <c r="E1586" i="7"/>
  <c r="D1586" i="7"/>
  <c r="C1586" i="7"/>
  <c r="B1586" i="7"/>
  <c r="L1585" i="7"/>
  <c r="J1585" i="7"/>
  <c r="I1585" i="7"/>
  <c r="H1585" i="7"/>
  <c r="G1585" i="7"/>
  <c r="L1584" i="7"/>
  <c r="I1584" i="7"/>
  <c r="H1584" i="7"/>
  <c r="J1584" i="7" s="1"/>
  <c r="G1584" i="7"/>
  <c r="L1583" i="7"/>
  <c r="I1583" i="7"/>
  <c r="H1583" i="7"/>
  <c r="J1583" i="7" s="1"/>
  <c r="G1583" i="7"/>
  <c r="L1582" i="7"/>
  <c r="I1582" i="7"/>
  <c r="H1582" i="7"/>
  <c r="J1582" i="7" s="1"/>
  <c r="G1582" i="7"/>
  <c r="L1581" i="7"/>
  <c r="I1581" i="7"/>
  <c r="H1581" i="7"/>
  <c r="G1581" i="7"/>
  <c r="G1573" i="7"/>
  <c r="L1579" i="7"/>
  <c r="J1579" i="7"/>
  <c r="G1579" i="7"/>
  <c r="F1579" i="7"/>
  <c r="E1579" i="7"/>
  <c r="L1578" i="7"/>
  <c r="J1578" i="7"/>
  <c r="G1578" i="7"/>
  <c r="F1578" i="7"/>
  <c r="L1577" i="7"/>
  <c r="J1577" i="7"/>
  <c r="G1577" i="7"/>
  <c r="F1577" i="7"/>
  <c r="E1577" i="7"/>
  <c r="L1576" i="7"/>
  <c r="J1576" i="7"/>
  <c r="G1576" i="7"/>
  <c r="F1576" i="7"/>
  <c r="L1575" i="7"/>
  <c r="J1575" i="7"/>
  <c r="G1575" i="7"/>
  <c r="F1575" i="7"/>
  <c r="E1575" i="7"/>
  <c r="L1574" i="7"/>
  <c r="I1574" i="7"/>
  <c r="H1574" i="7"/>
  <c r="J1574" i="7" s="1"/>
  <c r="G1574" i="7"/>
  <c r="F1574" i="7"/>
  <c r="L1571" i="7"/>
  <c r="L1570" i="7" s="1"/>
  <c r="J1571" i="7"/>
  <c r="G1571" i="7"/>
  <c r="F1571" i="7"/>
  <c r="G1570" i="7"/>
  <c r="C1569" i="7"/>
  <c r="B1569" i="7"/>
  <c r="E1568" i="7"/>
  <c r="G1568" i="7"/>
  <c r="D1568" i="7"/>
  <c r="AT1567" i="7"/>
  <c r="AR1567" i="7"/>
  <c r="AO1567" i="7"/>
  <c r="AN1567" i="7"/>
  <c r="BA1567" i="7"/>
  <c r="AZ1567" i="7"/>
  <c r="AE1567" i="7"/>
  <c r="AD1567" i="7"/>
  <c r="K1567" i="7"/>
  <c r="L1566" i="7"/>
  <c r="AW1567" i="7" s="1"/>
  <c r="K1566" i="7"/>
  <c r="H1566" i="7"/>
  <c r="E1566" i="7"/>
  <c r="G1566" i="7"/>
  <c r="D1566" i="7"/>
  <c r="B1566" i="7"/>
  <c r="AT1565" i="7"/>
  <c r="AR1565" i="7"/>
  <c r="AO1565" i="7"/>
  <c r="AN1565" i="7"/>
  <c r="BA1565" i="7"/>
  <c r="AZ1565" i="7"/>
  <c r="AE1565" i="7"/>
  <c r="AD1565" i="7"/>
  <c r="K1565" i="7"/>
  <c r="I1565" i="7" s="1"/>
  <c r="L1564" i="7"/>
  <c r="AW1565" i="7" s="1"/>
  <c r="I1564" i="7"/>
  <c r="H1564" i="7"/>
  <c r="E1564" i="7"/>
  <c r="G1564" i="7"/>
  <c r="D1564" i="7"/>
  <c r="C1564" i="7"/>
  <c r="B1564" i="7"/>
  <c r="BA1563" i="7"/>
  <c r="L1562" i="7" s="1"/>
  <c r="AZ1563" i="7"/>
  <c r="L1561" i="7" s="1"/>
  <c r="AE1563" i="7"/>
  <c r="AD1563" i="7"/>
  <c r="G1562" i="7"/>
  <c r="E1562" i="7"/>
  <c r="G1561" i="7"/>
  <c r="E1561" i="7"/>
  <c r="G1558" i="7"/>
  <c r="E1558" i="7"/>
  <c r="D1558" i="7"/>
  <c r="C1558" i="7"/>
  <c r="B1558" i="7"/>
  <c r="L1557" i="7"/>
  <c r="I1557" i="7"/>
  <c r="H1557" i="7"/>
  <c r="G1557" i="7"/>
  <c r="L1556" i="7"/>
  <c r="I1556" i="7"/>
  <c r="H1556" i="7"/>
  <c r="G1556" i="7"/>
  <c r="L1555" i="7"/>
  <c r="I1555" i="7"/>
  <c r="H1555" i="7"/>
  <c r="G1555" i="7"/>
  <c r="L1554" i="7"/>
  <c r="I1554" i="7"/>
  <c r="H1554" i="7"/>
  <c r="J1554" i="7" s="1"/>
  <c r="G1554" i="7"/>
  <c r="L1553" i="7"/>
  <c r="I1553" i="7"/>
  <c r="H1553" i="7"/>
  <c r="J1553" i="7" s="1"/>
  <c r="G1553" i="7"/>
  <c r="L1552" i="7"/>
  <c r="I1552" i="7"/>
  <c r="H1552" i="7"/>
  <c r="G1552" i="7"/>
  <c r="G1544" i="7"/>
  <c r="L1550" i="7"/>
  <c r="J1550" i="7"/>
  <c r="G1550" i="7"/>
  <c r="F1550" i="7"/>
  <c r="E1550" i="7"/>
  <c r="L1549" i="7"/>
  <c r="J1549" i="7"/>
  <c r="G1549" i="7"/>
  <c r="F1549" i="7"/>
  <c r="L1548" i="7"/>
  <c r="J1548" i="7"/>
  <c r="G1548" i="7"/>
  <c r="F1548" i="7"/>
  <c r="E1548" i="7"/>
  <c r="L1547" i="7"/>
  <c r="J1547" i="7"/>
  <c r="G1547" i="7"/>
  <c r="F1547" i="7"/>
  <c r="L1546" i="7"/>
  <c r="J1546" i="7"/>
  <c r="G1546" i="7"/>
  <c r="F1546" i="7"/>
  <c r="E1546" i="7"/>
  <c r="L1545" i="7"/>
  <c r="I1545" i="7"/>
  <c r="H1545" i="7"/>
  <c r="J1545" i="7" s="1"/>
  <c r="G1545" i="7"/>
  <c r="F1545" i="7"/>
  <c r="L1542" i="7"/>
  <c r="L1541" i="7" s="1"/>
  <c r="J1542" i="7"/>
  <c r="G1542" i="7"/>
  <c r="F1542" i="7"/>
  <c r="G1541" i="7"/>
  <c r="C1540" i="7"/>
  <c r="B1540" i="7"/>
  <c r="E1539" i="7"/>
  <c r="G1539" i="7"/>
  <c r="D1539" i="7"/>
  <c r="AT1538" i="7"/>
  <c r="AR1538" i="7"/>
  <c r="AO1538" i="7"/>
  <c r="AN1538" i="7"/>
  <c r="BA1538" i="7"/>
  <c r="AZ1538" i="7"/>
  <c r="AE1538" i="7"/>
  <c r="AD1538" i="7"/>
  <c r="L1537" i="7"/>
  <c r="K1538" i="7" s="1"/>
  <c r="K1537" i="7"/>
  <c r="H1537" i="7"/>
  <c r="E1537" i="7"/>
  <c r="G1537" i="7"/>
  <c r="D1537" i="7"/>
  <c r="B1537" i="7"/>
  <c r="AT1536" i="7"/>
  <c r="AR1536" i="7"/>
  <c r="AO1536" i="7"/>
  <c r="BA1536" i="7"/>
  <c r="AZ1536" i="7"/>
  <c r="AE1536" i="7"/>
  <c r="AD1536" i="7"/>
  <c r="L1535" i="7"/>
  <c r="K1536" i="7" s="1"/>
  <c r="I1536" i="7" s="1"/>
  <c r="I1535" i="7"/>
  <c r="H1535" i="7"/>
  <c r="E1535" i="7"/>
  <c r="G1535" i="7"/>
  <c r="D1535" i="7"/>
  <c r="C1535" i="7"/>
  <c r="B1535" i="7"/>
  <c r="BA1534" i="7"/>
  <c r="L1533" i="7" s="1"/>
  <c r="AZ1534" i="7"/>
  <c r="L1532" i="7" s="1"/>
  <c r="AE1534" i="7"/>
  <c r="AD1534" i="7"/>
  <c r="G1533" i="7"/>
  <c r="E1533" i="7"/>
  <c r="G1532" i="7"/>
  <c r="E1532" i="7"/>
  <c r="G1529" i="7"/>
  <c r="E1529" i="7"/>
  <c r="D1529" i="7"/>
  <c r="C1529" i="7"/>
  <c r="B1529" i="7"/>
  <c r="L1528" i="7"/>
  <c r="I1528" i="7"/>
  <c r="H1528" i="7"/>
  <c r="J1528" i="7" s="1"/>
  <c r="G1528" i="7"/>
  <c r="L1527" i="7"/>
  <c r="I1527" i="7"/>
  <c r="H1527" i="7"/>
  <c r="G1527" i="7"/>
  <c r="L1526" i="7"/>
  <c r="I1526" i="7"/>
  <c r="H1526" i="7"/>
  <c r="G1526" i="7"/>
  <c r="L1525" i="7"/>
  <c r="I1525" i="7"/>
  <c r="H1525" i="7"/>
  <c r="G1525" i="7"/>
  <c r="L1524" i="7"/>
  <c r="I1524" i="7"/>
  <c r="H1524" i="7"/>
  <c r="G1524" i="7"/>
  <c r="L1523" i="7"/>
  <c r="I1523" i="7"/>
  <c r="H1523" i="7"/>
  <c r="G1523" i="7"/>
  <c r="G1515" i="7"/>
  <c r="L1521" i="7"/>
  <c r="J1521" i="7"/>
  <c r="G1521" i="7"/>
  <c r="F1521" i="7"/>
  <c r="E1521" i="7"/>
  <c r="L1520" i="7"/>
  <c r="J1520" i="7"/>
  <c r="G1520" i="7"/>
  <c r="F1520" i="7"/>
  <c r="L1519" i="7"/>
  <c r="J1519" i="7"/>
  <c r="G1519" i="7"/>
  <c r="F1519" i="7"/>
  <c r="E1519" i="7"/>
  <c r="L1518" i="7"/>
  <c r="J1518" i="7"/>
  <c r="G1518" i="7"/>
  <c r="F1518" i="7"/>
  <c r="L1517" i="7"/>
  <c r="J1517" i="7"/>
  <c r="G1517" i="7"/>
  <c r="F1517" i="7"/>
  <c r="E1517" i="7"/>
  <c r="L1516" i="7"/>
  <c r="I1516" i="7"/>
  <c r="H1516" i="7"/>
  <c r="G1516" i="7"/>
  <c r="F1516" i="7"/>
  <c r="L1513" i="7"/>
  <c r="L1512" i="7" s="1"/>
  <c r="AR1534" i="7" s="1"/>
  <c r="J1513" i="7"/>
  <c r="G1513" i="7"/>
  <c r="F1513" i="7"/>
  <c r="G1512" i="7"/>
  <c r="C1511" i="7"/>
  <c r="B1511" i="7"/>
  <c r="E1510" i="7"/>
  <c r="G1510" i="7"/>
  <c r="D1510" i="7"/>
  <c r="AT1509" i="7"/>
  <c r="AR1509" i="7"/>
  <c r="AO1509" i="7"/>
  <c r="BA1509" i="7"/>
  <c r="AZ1509" i="7"/>
  <c r="AE1509" i="7"/>
  <c r="AD1509" i="7"/>
  <c r="L1508" i="7"/>
  <c r="K1508" i="7"/>
  <c r="H1508" i="7"/>
  <c r="E1508" i="7"/>
  <c r="G1508" i="7"/>
  <c r="D1508" i="7"/>
  <c r="B1508" i="7"/>
  <c r="L1505" i="7"/>
  <c r="AW1507" i="7"/>
  <c r="BA1507" i="7"/>
  <c r="L1506" i="7" s="1"/>
  <c r="AZ1507" i="7"/>
  <c r="AE1507" i="7"/>
  <c r="AD1507" i="7"/>
  <c r="G1506" i="7"/>
  <c r="E1506" i="7"/>
  <c r="G1505" i="7"/>
  <c r="E1505" i="7"/>
  <c r="G1502" i="7"/>
  <c r="E1502" i="7"/>
  <c r="D1502" i="7"/>
  <c r="C1502" i="7"/>
  <c r="B1502" i="7"/>
  <c r="G1499" i="7"/>
  <c r="L1501" i="7"/>
  <c r="L1499" i="7" s="1"/>
  <c r="J1501" i="7"/>
  <c r="G1501" i="7"/>
  <c r="F1501" i="7"/>
  <c r="E1501" i="7"/>
  <c r="L1500" i="7"/>
  <c r="J1500" i="7"/>
  <c r="G1500" i="7"/>
  <c r="F1500" i="7"/>
  <c r="L1497" i="7"/>
  <c r="L1496" i="7" s="1"/>
  <c r="J1497" i="7"/>
  <c r="G1497" i="7"/>
  <c r="F1497" i="7"/>
  <c r="G1496" i="7"/>
  <c r="C1495" i="7"/>
  <c r="B1495" i="7"/>
  <c r="E1494" i="7"/>
  <c r="G1494" i="7"/>
  <c r="D1494" i="7"/>
  <c r="AT1493" i="7"/>
  <c r="AR1493" i="7"/>
  <c r="AO1493" i="7"/>
  <c r="BA1493" i="7"/>
  <c r="AZ1493" i="7"/>
  <c r="AE1493" i="7"/>
  <c r="AD1493" i="7"/>
  <c r="L1492" i="7"/>
  <c r="AN1493" i="7" s="1"/>
  <c r="K1492" i="7"/>
  <c r="H1492" i="7"/>
  <c r="E1492" i="7"/>
  <c r="G1492" i="7"/>
  <c r="D1492" i="7"/>
  <c r="B1492" i="7"/>
  <c r="AW1491" i="7"/>
  <c r="BA1491" i="7"/>
  <c r="L1490" i="7" s="1"/>
  <c r="AZ1491" i="7"/>
  <c r="L1489" i="7" s="1"/>
  <c r="AE1491" i="7"/>
  <c r="AD1491" i="7"/>
  <c r="G1490" i="7"/>
  <c r="E1490" i="7"/>
  <c r="G1489" i="7"/>
  <c r="E1489" i="7"/>
  <c r="G1486" i="7"/>
  <c r="E1486" i="7"/>
  <c r="D1486" i="7"/>
  <c r="C1486" i="7"/>
  <c r="B1486" i="7"/>
  <c r="G1483" i="7"/>
  <c r="L1485" i="7"/>
  <c r="L1483" i="7" s="1"/>
  <c r="J1485" i="7"/>
  <c r="G1485" i="7"/>
  <c r="F1485" i="7"/>
  <c r="E1485" i="7"/>
  <c r="L1484" i="7"/>
  <c r="J1484" i="7"/>
  <c r="G1484" i="7"/>
  <c r="F1484" i="7"/>
  <c r="L1481" i="7"/>
  <c r="L1480" i="7" s="1"/>
  <c r="J1481" i="7"/>
  <c r="G1481" i="7"/>
  <c r="F1481" i="7"/>
  <c r="G1480" i="7"/>
  <c r="C1479" i="7"/>
  <c r="B1479" i="7"/>
  <c r="E1478" i="7"/>
  <c r="G1478" i="7"/>
  <c r="D1478" i="7"/>
  <c r="AT1477" i="7"/>
  <c r="AR1477" i="7"/>
  <c r="AO1477" i="7"/>
  <c r="BA1477" i="7"/>
  <c r="AZ1477" i="7"/>
  <c r="AE1477" i="7"/>
  <c r="AD1477" i="7"/>
  <c r="L1476" i="7"/>
  <c r="AW1477" i="7" s="1"/>
  <c r="K1476" i="7"/>
  <c r="H1476" i="7"/>
  <c r="E1476" i="7"/>
  <c r="G1476" i="7"/>
  <c r="D1476" i="7"/>
  <c r="B1476" i="7"/>
  <c r="AT1475" i="7"/>
  <c r="AR1475" i="7"/>
  <c r="AO1475" i="7"/>
  <c r="BA1475" i="7"/>
  <c r="AZ1475" i="7"/>
  <c r="AE1475" i="7"/>
  <c r="AD1475" i="7"/>
  <c r="L1474" i="7"/>
  <c r="AW1475" i="7" s="1"/>
  <c r="K1474" i="7"/>
  <c r="H1474" i="7"/>
  <c r="E1474" i="7"/>
  <c r="G1474" i="7"/>
  <c r="D1474" i="7"/>
  <c r="B1474" i="7"/>
  <c r="AT1473" i="7"/>
  <c r="AR1473" i="7"/>
  <c r="AO1473" i="7"/>
  <c r="BA1473" i="7"/>
  <c r="AZ1473" i="7"/>
  <c r="AE1473" i="7"/>
  <c r="AD1473" i="7"/>
  <c r="L1472" i="7"/>
  <c r="AW1473" i="7" s="1"/>
  <c r="K1472" i="7"/>
  <c r="H1472" i="7"/>
  <c r="E1472" i="7"/>
  <c r="G1472" i="7"/>
  <c r="D1472" i="7"/>
  <c r="B1472" i="7"/>
  <c r="AT1471" i="7"/>
  <c r="AR1471" i="7"/>
  <c r="AO1471" i="7"/>
  <c r="AN1471" i="7"/>
  <c r="BA1471" i="7"/>
  <c r="AZ1471" i="7"/>
  <c r="AE1471" i="7"/>
  <c r="AD1471" i="7"/>
  <c r="L1470" i="7"/>
  <c r="AW1471" i="7" s="1"/>
  <c r="K1470" i="7"/>
  <c r="H1470" i="7"/>
  <c r="E1470" i="7"/>
  <c r="G1470" i="7"/>
  <c r="D1470" i="7"/>
  <c r="B1470" i="7"/>
  <c r="AT1469" i="7"/>
  <c r="AR1469" i="7"/>
  <c r="AO1469" i="7"/>
  <c r="BA1469" i="7"/>
  <c r="AZ1469" i="7"/>
  <c r="AE1469" i="7"/>
  <c r="AD1469" i="7"/>
  <c r="L1468" i="7"/>
  <c r="AN1469" i="7" s="1"/>
  <c r="K1468" i="7"/>
  <c r="H1468" i="7"/>
  <c r="E1468" i="7"/>
  <c r="G1468" i="7"/>
  <c r="D1468" i="7"/>
  <c r="B1468" i="7"/>
  <c r="BA1467" i="7"/>
  <c r="L1466" i="7" s="1"/>
  <c r="AZ1467" i="7"/>
  <c r="L1465" i="7" s="1"/>
  <c r="AE1467" i="7"/>
  <c r="AD1467" i="7"/>
  <c r="G1466" i="7"/>
  <c r="F1466" i="7"/>
  <c r="E1466" i="7"/>
  <c r="G1465" i="7"/>
  <c r="E1465" i="7"/>
  <c r="G1462" i="7"/>
  <c r="E1462" i="7"/>
  <c r="D1462" i="7"/>
  <c r="C1462" i="7"/>
  <c r="B1462" i="7"/>
  <c r="G1461" i="7"/>
  <c r="E1461" i="7"/>
  <c r="D1461" i="7"/>
  <c r="C1461" i="7"/>
  <c r="B1461" i="7"/>
  <c r="G1460" i="7"/>
  <c r="E1460" i="7"/>
  <c r="D1460" i="7"/>
  <c r="C1460" i="7"/>
  <c r="B1460" i="7"/>
  <c r="L1459" i="7"/>
  <c r="AW1467" i="7" s="1"/>
  <c r="G1449" i="7"/>
  <c r="L1458" i="7"/>
  <c r="J1458" i="7"/>
  <c r="G1458" i="7"/>
  <c r="F1458" i="7"/>
  <c r="E1458" i="7"/>
  <c r="L1457" i="7"/>
  <c r="J1457" i="7"/>
  <c r="G1457" i="7"/>
  <c r="F1457" i="7"/>
  <c r="L1456" i="7"/>
  <c r="J1456" i="7"/>
  <c r="G1456" i="7"/>
  <c r="F1456" i="7"/>
  <c r="E1456" i="7"/>
  <c r="L1455" i="7"/>
  <c r="J1455" i="7"/>
  <c r="G1455" i="7"/>
  <c r="F1455" i="7"/>
  <c r="L1454" i="7"/>
  <c r="J1454" i="7"/>
  <c r="G1454" i="7"/>
  <c r="F1454" i="7"/>
  <c r="E1454" i="7"/>
  <c r="L1453" i="7"/>
  <c r="I1453" i="7"/>
  <c r="H1453" i="7"/>
  <c r="G1453" i="7"/>
  <c r="F1453" i="7"/>
  <c r="L1452" i="7"/>
  <c r="J1452" i="7"/>
  <c r="G1452" i="7"/>
  <c r="F1452" i="7"/>
  <c r="L1451" i="7"/>
  <c r="J1451" i="7"/>
  <c r="G1451" i="7"/>
  <c r="F1451" i="7"/>
  <c r="E1451" i="7"/>
  <c r="L1450" i="7"/>
  <c r="J1450" i="7"/>
  <c r="G1450" i="7"/>
  <c r="F1450" i="7"/>
  <c r="L1447" i="7"/>
  <c r="J1447" i="7"/>
  <c r="G1447" i="7"/>
  <c r="F1447" i="7"/>
  <c r="L1446" i="7"/>
  <c r="J1446" i="7"/>
  <c r="G1446" i="7"/>
  <c r="F1446" i="7"/>
  <c r="L1445" i="7"/>
  <c r="L1443" i="7" s="1"/>
  <c r="J1445" i="7"/>
  <c r="G1445" i="7"/>
  <c r="F1445" i="7"/>
  <c r="L1444" i="7"/>
  <c r="J1444" i="7"/>
  <c r="G1444" i="7"/>
  <c r="F1444" i="7"/>
  <c r="G1443" i="7"/>
  <c r="E1441" i="7"/>
  <c r="G1441" i="7"/>
  <c r="D1441" i="7"/>
  <c r="C1441" i="7"/>
  <c r="AT1440" i="7"/>
  <c r="AR1440" i="7"/>
  <c r="AO1440" i="7"/>
  <c r="AN1440" i="7"/>
  <c r="BA1440" i="7"/>
  <c r="AZ1440" i="7"/>
  <c r="AE1440" i="7"/>
  <c r="AD1440" i="7"/>
  <c r="L1439" i="7"/>
  <c r="K1440" i="7" s="1"/>
  <c r="K1439" i="7"/>
  <c r="H1439" i="7"/>
  <c r="E1439" i="7"/>
  <c r="G1439" i="7"/>
  <c r="D1439" i="7"/>
  <c r="B1439" i="7"/>
  <c r="AW1438" i="7"/>
  <c r="AT1438" i="7"/>
  <c r="BA1438" i="7"/>
  <c r="L1437" i="7" s="1"/>
  <c r="AZ1438" i="7"/>
  <c r="L1436" i="7" s="1"/>
  <c r="AE1438" i="7"/>
  <c r="AD1438" i="7"/>
  <c r="G1437" i="7"/>
  <c r="E1437" i="7"/>
  <c r="G1436" i="7"/>
  <c r="E1436" i="7"/>
  <c r="G1433" i="7"/>
  <c r="E1433" i="7"/>
  <c r="D1433" i="7"/>
  <c r="C1433" i="7"/>
  <c r="B1433" i="7"/>
  <c r="G1430" i="7"/>
  <c r="L1432" i="7"/>
  <c r="L1430" i="7" s="1"/>
  <c r="J1432" i="7"/>
  <c r="G1432" i="7"/>
  <c r="F1432" i="7"/>
  <c r="E1432" i="7"/>
  <c r="L1431" i="7"/>
  <c r="J1431" i="7"/>
  <c r="G1431" i="7"/>
  <c r="F1431" i="7"/>
  <c r="L1428" i="7"/>
  <c r="L1427" i="7" s="1"/>
  <c r="AR1438" i="7" s="1"/>
  <c r="J1428" i="7"/>
  <c r="G1428" i="7"/>
  <c r="F1428" i="7"/>
  <c r="G1427" i="7"/>
  <c r="C1426" i="7"/>
  <c r="B1426" i="7"/>
  <c r="E1425" i="7"/>
  <c r="G1425" i="7"/>
  <c r="D1425" i="7"/>
  <c r="AT1424" i="7"/>
  <c r="AR1424" i="7"/>
  <c r="AO1424" i="7"/>
  <c r="BA1424" i="7"/>
  <c r="AZ1424" i="7"/>
  <c r="AE1424" i="7"/>
  <c r="AD1424" i="7"/>
  <c r="L1423" i="7"/>
  <c r="K1423" i="7"/>
  <c r="H1423" i="7"/>
  <c r="E1423" i="7"/>
  <c r="G1423" i="7"/>
  <c r="D1423" i="7"/>
  <c r="B1423" i="7"/>
  <c r="AT1422" i="7"/>
  <c r="AR1422" i="7"/>
  <c r="AO1422" i="7"/>
  <c r="BA1422" i="7"/>
  <c r="AZ1422" i="7"/>
  <c r="AE1422" i="7"/>
  <c r="AD1422" i="7"/>
  <c r="L1421" i="7"/>
  <c r="AN1422" i="7" s="1"/>
  <c r="K1421" i="7"/>
  <c r="H1421" i="7"/>
  <c r="E1421" i="7"/>
  <c r="G1421" i="7"/>
  <c r="D1421" i="7"/>
  <c r="B1421" i="7"/>
  <c r="AT1420" i="7"/>
  <c r="AR1420" i="7"/>
  <c r="AO1420" i="7"/>
  <c r="BA1420" i="7"/>
  <c r="AZ1420" i="7"/>
  <c r="AE1420" i="7"/>
  <c r="AD1420" i="7"/>
  <c r="L1419" i="7"/>
  <c r="AN1420" i="7" s="1"/>
  <c r="K1419" i="7"/>
  <c r="H1419" i="7"/>
  <c r="E1419" i="7"/>
  <c r="G1419" i="7"/>
  <c r="D1419" i="7"/>
  <c r="B1419" i="7"/>
  <c r="AT1418" i="7"/>
  <c r="AR1418" i="7"/>
  <c r="AO1418" i="7"/>
  <c r="BA1418" i="7"/>
  <c r="AZ1418" i="7"/>
  <c r="AE1418" i="7"/>
  <c r="AD1418" i="7"/>
  <c r="L1417" i="7"/>
  <c r="AN1418" i="7" s="1"/>
  <c r="K1417" i="7"/>
  <c r="H1417" i="7"/>
  <c r="E1417" i="7"/>
  <c r="G1417" i="7"/>
  <c r="D1417" i="7"/>
  <c r="B1417" i="7"/>
  <c r="AT1416" i="7"/>
  <c r="AR1416" i="7"/>
  <c r="AO1416" i="7"/>
  <c r="BA1416" i="7"/>
  <c r="AZ1416" i="7"/>
  <c r="AE1416" i="7"/>
  <c r="AD1416" i="7"/>
  <c r="L1415" i="7"/>
  <c r="K1415" i="7"/>
  <c r="H1415" i="7"/>
  <c r="E1415" i="7"/>
  <c r="G1415" i="7"/>
  <c r="D1415" i="7"/>
  <c r="B1415" i="7"/>
  <c r="BA1414" i="7"/>
  <c r="L1413" i="7" s="1"/>
  <c r="AZ1414" i="7"/>
  <c r="L1412" i="7" s="1"/>
  <c r="AE1414" i="7"/>
  <c r="AD1414" i="7"/>
  <c r="G1413" i="7"/>
  <c r="F1413" i="7"/>
  <c r="E1413" i="7"/>
  <c r="G1412" i="7"/>
  <c r="E1412" i="7"/>
  <c r="G1409" i="7"/>
  <c r="E1409" i="7"/>
  <c r="D1409" i="7"/>
  <c r="C1409" i="7"/>
  <c r="B1409" i="7"/>
  <c r="G1408" i="7"/>
  <c r="E1408" i="7"/>
  <c r="D1408" i="7"/>
  <c r="C1408" i="7"/>
  <c r="B1408" i="7"/>
  <c r="G1407" i="7"/>
  <c r="E1407" i="7"/>
  <c r="D1407" i="7"/>
  <c r="C1407" i="7"/>
  <c r="B1407" i="7"/>
  <c r="L1406" i="7"/>
  <c r="AW1414" i="7" s="1"/>
  <c r="G1396" i="7"/>
  <c r="L1405" i="7"/>
  <c r="J1405" i="7"/>
  <c r="G1405" i="7"/>
  <c r="F1405" i="7"/>
  <c r="E1405" i="7"/>
  <c r="L1404" i="7"/>
  <c r="J1404" i="7"/>
  <c r="G1404" i="7"/>
  <c r="F1404" i="7"/>
  <c r="L1403" i="7"/>
  <c r="J1403" i="7"/>
  <c r="G1403" i="7"/>
  <c r="F1403" i="7"/>
  <c r="E1403" i="7"/>
  <c r="L1402" i="7"/>
  <c r="J1402" i="7"/>
  <c r="G1402" i="7"/>
  <c r="F1402" i="7"/>
  <c r="L1401" i="7"/>
  <c r="J1401" i="7"/>
  <c r="G1401" i="7"/>
  <c r="F1401" i="7"/>
  <c r="E1401" i="7"/>
  <c r="L1400" i="7"/>
  <c r="I1400" i="7"/>
  <c r="H1400" i="7"/>
  <c r="G1400" i="7"/>
  <c r="F1400" i="7"/>
  <c r="L1399" i="7"/>
  <c r="J1399" i="7"/>
  <c r="G1399" i="7"/>
  <c r="F1399" i="7"/>
  <c r="L1398" i="7"/>
  <c r="J1398" i="7"/>
  <c r="G1398" i="7"/>
  <c r="F1398" i="7"/>
  <c r="E1398" i="7"/>
  <c r="L1397" i="7"/>
  <c r="J1397" i="7"/>
  <c r="G1397" i="7"/>
  <c r="F1397" i="7"/>
  <c r="L1394" i="7"/>
  <c r="J1394" i="7"/>
  <c r="G1394" i="7"/>
  <c r="F1394" i="7"/>
  <c r="L1393" i="7"/>
  <c r="J1393" i="7"/>
  <c r="G1393" i="7"/>
  <c r="F1393" i="7"/>
  <c r="L1392" i="7"/>
  <c r="J1392" i="7"/>
  <c r="G1392" i="7"/>
  <c r="F1392" i="7"/>
  <c r="L1391" i="7"/>
  <c r="J1391" i="7"/>
  <c r="G1391" i="7"/>
  <c r="F1391" i="7"/>
  <c r="G1390" i="7"/>
  <c r="E1386" i="7"/>
  <c r="G1386" i="7"/>
  <c r="D1386" i="7"/>
  <c r="C1386" i="7"/>
  <c r="AT1385" i="7"/>
  <c r="AR1385" i="7"/>
  <c r="AO1385" i="7"/>
  <c r="BA1385" i="7"/>
  <c r="AZ1385" i="7"/>
  <c r="AE1385" i="7"/>
  <c r="AD1385" i="7"/>
  <c r="L1384" i="7"/>
  <c r="K1384" i="7"/>
  <c r="H1384" i="7"/>
  <c r="E1384" i="7"/>
  <c r="G1384" i="7"/>
  <c r="D1384" i="7"/>
  <c r="B1384" i="7"/>
  <c r="AW1383" i="7"/>
  <c r="BA1383" i="7"/>
  <c r="L1382" i="7" s="1"/>
  <c r="AZ1383" i="7"/>
  <c r="AE1383" i="7"/>
  <c r="AD1383" i="7"/>
  <c r="G1382" i="7"/>
  <c r="E1382" i="7"/>
  <c r="G1381" i="7"/>
  <c r="E1381" i="7"/>
  <c r="G1378" i="7"/>
  <c r="E1378" i="7"/>
  <c r="D1378" i="7"/>
  <c r="C1378" i="7"/>
  <c r="B1378" i="7"/>
  <c r="G1375" i="7"/>
  <c r="L1377" i="7"/>
  <c r="L1375" i="7" s="1"/>
  <c r="AT1383" i="7" s="1"/>
  <c r="J1377" i="7"/>
  <c r="G1377" i="7"/>
  <c r="F1377" i="7"/>
  <c r="E1377" i="7"/>
  <c r="L1376" i="7"/>
  <c r="J1376" i="7"/>
  <c r="G1376" i="7"/>
  <c r="F1376" i="7"/>
  <c r="L1373" i="7"/>
  <c r="L1372" i="7" s="1"/>
  <c r="J1373" i="7"/>
  <c r="G1373" i="7"/>
  <c r="F1373" i="7"/>
  <c r="G1372" i="7"/>
  <c r="C1371" i="7"/>
  <c r="B1371" i="7"/>
  <c r="E1370" i="7"/>
  <c r="G1370" i="7"/>
  <c r="D1370" i="7"/>
  <c r="AT1369" i="7"/>
  <c r="AR1369" i="7"/>
  <c r="AO1369" i="7"/>
  <c r="BA1369" i="7"/>
  <c r="AZ1369" i="7"/>
  <c r="AE1369" i="7"/>
  <c r="AD1369" i="7"/>
  <c r="L1368" i="7"/>
  <c r="AW1369" i="7" s="1"/>
  <c r="K1368" i="7"/>
  <c r="H1368" i="7"/>
  <c r="E1368" i="7"/>
  <c r="G1368" i="7"/>
  <c r="D1368" i="7"/>
  <c r="B1368" i="7"/>
  <c r="AT1367" i="7"/>
  <c r="AR1367" i="7"/>
  <c r="AO1367" i="7"/>
  <c r="BA1367" i="7"/>
  <c r="AZ1367" i="7"/>
  <c r="AE1367" i="7"/>
  <c r="AD1367" i="7"/>
  <c r="K1367" i="7"/>
  <c r="I1367" i="7"/>
  <c r="L1366" i="7"/>
  <c r="AW1367" i="7" s="1"/>
  <c r="K1366" i="7"/>
  <c r="H1366" i="7"/>
  <c r="E1366" i="7"/>
  <c r="G1366" i="7"/>
  <c r="D1366" i="7"/>
  <c r="B1366" i="7"/>
  <c r="AT1365" i="7"/>
  <c r="AR1365" i="7"/>
  <c r="AO1365" i="7"/>
  <c r="BA1365" i="7"/>
  <c r="AZ1365" i="7"/>
  <c r="AE1365" i="7"/>
  <c r="AD1365" i="7"/>
  <c r="L1364" i="7"/>
  <c r="AW1365" i="7" s="1"/>
  <c r="K1364" i="7"/>
  <c r="H1364" i="7"/>
  <c r="E1364" i="7"/>
  <c r="G1364" i="7"/>
  <c r="D1364" i="7"/>
  <c r="B1364" i="7"/>
  <c r="AT1363" i="7"/>
  <c r="AR1363" i="7"/>
  <c r="AO1363" i="7"/>
  <c r="BA1363" i="7"/>
  <c r="AZ1363" i="7"/>
  <c r="AE1363" i="7"/>
  <c r="AD1363" i="7"/>
  <c r="K1363" i="7"/>
  <c r="I1363" i="7" s="1"/>
  <c r="L1362" i="7"/>
  <c r="AW1363" i="7" s="1"/>
  <c r="K1362" i="7"/>
  <c r="H1362" i="7"/>
  <c r="E1362" i="7"/>
  <c r="G1362" i="7"/>
  <c r="D1362" i="7"/>
  <c r="B1362" i="7"/>
  <c r="AT1361" i="7"/>
  <c r="AR1361" i="7"/>
  <c r="AO1361" i="7"/>
  <c r="BA1361" i="7"/>
  <c r="AZ1361" i="7"/>
  <c r="AE1361" i="7"/>
  <c r="AD1361" i="7"/>
  <c r="L1360" i="7"/>
  <c r="AW1361" i="7" s="1"/>
  <c r="K1360" i="7"/>
  <c r="H1360" i="7"/>
  <c r="E1360" i="7"/>
  <c r="G1360" i="7"/>
  <c r="D1360" i="7"/>
  <c r="B1360" i="7"/>
  <c r="AT1359" i="7"/>
  <c r="AR1359" i="7"/>
  <c r="AO1359" i="7"/>
  <c r="BA1359" i="7"/>
  <c r="AZ1359" i="7"/>
  <c r="AE1359" i="7"/>
  <c r="AD1359" i="7"/>
  <c r="K1359" i="7"/>
  <c r="I1359" i="7"/>
  <c r="L1358" i="7"/>
  <c r="AW1359" i="7" s="1"/>
  <c r="K1358" i="7"/>
  <c r="H1358" i="7"/>
  <c r="E1358" i="7"/>
  <c r="G1358" i="7"/>
  <c r="D1358" i="7"/>
  <c r="B1358" i="7"/>
  <c r="BA1357" i="7"/>
  <c r="L1356" i="7" s="1"/>
  <c r="AZ1357" i="7"/>
  <c r="L1355" i="7" s="1"/>
  <c r="AE1357" i="7"/>
  <c r="AD1357" i="7"/>
  <c r="G1356" i="7"/>
  <c r="F1356" i="7"/>
  <c r="E1356" i="7"/>
  <c r="G1355" i="7"/>
  <c r="E1355" i="7"/>
  <c r="G1352" i="7"/>
  <c r="E1352" i="7"/>
  <c r="D1352" i="7"/>
  <c r="C1352" i="7"/>
  <c r="B1352" i="7"/>
  <c r="G1351" i="7"/>
  <c r="E1351" i="7"/>
  <c r="D1351" i="7"/>
  <c r="C1351" i="7"/>
  <c r="B1351" i="7"/>
  <c r="G1350" i="7"/>
  <c r="E1350" i="7"/>
  <c r="D1350" i="7"/>
  <c r="C1350" i="7"/>
  <c r="B1350" i="7"/>
  <c r="L1349" i="7"/>
  <c r="AW1357" i="7" s="1"/>
  <c r="G1339" i="7"/>
  <c r="L1348" i="7"/>
  <c r="J1348" i="7"/>
  <c r="G1348" i="7"/>
  <c r="F1348" i="7"/>
  <c r="E1348" i="7"/>
  <c r="L1347" i="7"/>
  <c r="J1347" i="7"/>
  <c r="G1347" i="7"/>
  <c r="F1347" i="7"/>
  <c r="L1346" i="7"/>
  <c r="L1339" i="7" s="1"/>
  <c r="J1346" i="7"/>
  <c r="G1346" i="7"/>
  <c r="F1346" i="7"/>
  <c r="E1346" i="7"/>
  <c r="L1345" i="7"/>
  <c r="J1345" i="7"/>
  <c r="G1345" i="7"/>
  <c r="F1345" i="7"/>
  <c r="L1344" i="7"/>
  <c r="J1344" i="7"/>
  <c r="G1344" i="7"/>
  <c r="F1344" i="7"/>
  <c r="E1344" i="7"/>
  <c r="L1343" i="7"/>
  <c r="I1343" i="7"/>
  <c r="J1343" i="7" s="1"/>
  <c r="H1343" i="7"/>
  <c r="G1343" i="7"/>
  <c r="F1343" i="7"/>
  <c r="L1342" i="7"/>
  <c r="J1342" i="7"/>
  <c r="G1342" i="7"/>
  <c r="F1342" i="7"/>
  <c r="L1341" i="7"/>
  <c r="J1341" i="7"/>
  <c r="G1341" i="7"/>
  <c r="F1341" i="7"/>
  <c r="E1341" i="7"/>
  <c r="L1340" i="7"/>
  <c r="J1340" i="7"/>
  <c r="G1340" i="7"/>
  <c r="F1340" i="7"/>
  <c r="L1337" i="7"/>
  <c r="J1337" i="7"/>
  <c r="G1337" i="7"/>
  <c r="F1337" i="7"/>
  <c r="L1336" i="7"/>
  <c r="J1336" i="7"/>
  <c r="G1336" i="7"/>
  <c r="F1336" i="7"/>
  <c r="L1335" i="7"/>
  <c r="J1335" i="7"/>
  <c r="G1335" i="7"/>
  <c r="F1335" i="7"/>
  <c r="L1334" i="7"/>
  <c r="J1334" i="7"/>
  <c r="G1334" i="7"/>
  <c r="F1334" i="7"/>
  <c r="G1333" i="7"/>
  <c r="E1331" i="7"/>
  <c r="G1331" i="7"/>
  <c r="D1331" i="7"/>
  <c r="C1331" i="7"/>
  <c r="G1327" i="7"/>
  <c r="G1326" i="7"/>
  <c r="L1325" i="7"/>
  <c r="L1324" i="7"/>
  <c r="L1321" i="7"/>
  <c r="L1319" i="7"/>
  <c r="L1318" i="7"/>
  <c r="L1316" i="7" s="1"/>
  <c r="L1311" i="7"/>
  <c r="L1307" i="7"/>
  <c r="AT1297" i="7"/>
  <c r="AR1297" i="7"/>
  <c r="AO1297" i="7"/>
  <c r="BA1297" i="7"/>
  <c r="AZ1297" i="7"/>
  <c r="AE1297" i="7"/>
  <c r="AD1297" i="7"/>
  <c r="L1296" i="7"/>
  <c r="AN1297" i="7" s="1"/>
  <c r="I1296" i="7"/>
  <c r="H1296" i="7"/>
  <c r="J1296" i="7" s="1"/>
  <c r="E1296" i="7"/>
  <c r="G1296" i="7"/>
  <c r="D1296" i="7"/>
  <c r="C1296" i="7"/>
  <c r="B1296" i="7"/>
  <c r="AT1295" i="7"/>
  <c r="AR1295" i="7"/>
  <c r="AO1295" i="7"/>
  <c r="BA1295" i="7"/>
  <c r="AZ1295" i="7"/>
  <c r="AE1295" i="7"/>
  <c r="AD1295" i="7"/>
  <c r="L1294" i="7"/>
  <c r="K1295" i="7" s="1"/>
  <c r="K1294" i="7"/>
  <c r="H1294" i="7"/>
  <c r="E1294" i="7"/>
  <c r="G1294" i="7"/>
  <c r="D1294" i="7"/>
  <c r="B1294" i="7"/>
  <c r="AW1293" i="7"/>
  <c r="AT1293" i="7"/>
  <c r="AR1293" i="7"/>
  <c r="AO1293" i="7"/>
  <c r="AN1293" i="7"/>
  <c r="BA1293" i="7"/>
  <c r="AZ1293" i="7"/>
  <c r="AE1293" i="7"/>
  <c r="AD1293" i="7"/>
  <c r="K1293" i="7"/>
  <c r="L1292" i="7"/>
  <c r="K1292" i="7"/>
  <c r="H1292" i="7"/>
  <c r="E1292" i="7"/>
  <c r="G1292" i="7"/>
  <c r="D1292" i="7"/>
  <c r="B1292" i="7"/>
  <c r="BA1291" i="7"/>
  <c r="L1290" i="7" s="1"/>
  <c r="AZ1291" i="7"/>
  <c r="L1289" i="7" s="1"/>
  <c r="AE1291" i="7"/>
  <c r="AD1291" i="7"/>
  <c r="G1290" i="7"/>
  <c r="E1290" i="7"/>
  <c r="G1289" i="7"/>
  <c r="E1289" i="7"/>
  <c r="L1286" i="7"/>
  <c r="L1285" i="7" s="1"/>
  <c r="AW1291" i="7" s="1"/>
  <c r="I1286" i="7"/>
  <c r="H1286" i="7"/>
  <c r="G1286" i="7"/>
  <c r="G1280" i="7"/>
  <c r="L1284" i="7"/>
  <c r="L1280" i="7" s="1"/>
  <c r="AT1291" i="7" s="1"/>
  <c r="J1284" i="7"/>
  <c r="G1284" i="7"/>
  <c r="F1284" i="7"/>
  <c r="E1284" i="7"/>
  <c r="L1283" i="7"/>
  <c r="J1283" i="7"/>
  <c r="G1283" i="7"/>
  <c r="F1283" i="7"/>
  <c r="L1282" i="7"/>
  <c r="J1282" i="7"/>
  <c r="G1282" i="7"/>
  <c r="F1282" i="7"/>
  <c r="E1282" i="7"/>
  <c r="L1281" i="7"/>
  <c r="J1281" i="7"/>
  <c r="G1281" i="7"/>
  <c r="F1281" i="7"/>
  <c r="L1278" i="7"/>
  <c r="L1277" i="7" s="1"/>
  <c r="AR1291" i="7" s="1"/>
  <c r="J1278" i="7"/>
  <c r="G1278" i="7"/>
  <c r="F1278" i="7"/>
  <c r="G1277" i="7"/>
  <c r="C1276" i="7"/>
  <c r="B1276" i="7"/>
  <c r="E1275" i="7"/>
  <c r="G1275" i="7"/>
  <c r="D1275" i="7"/>
  <c r="AT1274" i="7"/>
  <c r="AR1274" i="7"/>
  <c r="AO1274" i="7"/>
  <c r="BA1274" i="7"/>
  <c r="AZ1274" i="7"/>
  <c r="AE1274" i="7"/>
  <c r="AD1274" i="7"/>
  <c r="L1273" i="7"/>
  <c r="K1274" i="7" s="1"/>
  <c r="K1273" i="7"/>
  <c r="H1273" i="7"/>
  <c r="E1273" i="7"/>
  <c r="G1273" i="7"/>
  <c r="D1273" i="7"/>
  <c r="B1273" i="7"/>
  <c r="AT1272" i="7"/>
  <c r="AR1272" i="7"/>
  <c r="AO1272" i="7"/>
  <c r="BA1272" i="7"/>
  <c r="AZ1272" i="7"/>
  <c r="AE1272" i="7"/>
  <c r="AD1272" i="7"/>
  <c r="L1271" i="7"/>
  <c r="K1272" i="7" s="1"/>
  <c r="K1271" i="7"/>
  <c r="H1271" i="7"/>
  <c r="E1271" i="7"/>
  <c r="G1271" i="7"/>
  <c r="D1271" i="7"/>
  <c r="B1271" i="7"/>
  <c r="AT1270" i="7"/>
  <c r="AR1270" i="7"/>
  <c r="AO1270" i="7"/>
  <c r="BA1270" i="7"/>
  <c r="AZ1270" i="7"/>
  <c r="AE1270" i="7"/>
  <c r="AD1270" i="7"/>
  <c r="L1269" i="7"/>
  <c r="K1270" i="7" s="1"/>
  <c r="K1269" i="7"/>
  <c r="H1269" i="7"/>
  <c r="E1269" i="7"/>
  <c r="G1269" i="7"/>
  <c r="D1269" i="7"/>
  <c r="B1269" i="7"/>
  <c r="AW1268" i="7"/>
  <c r="AT1268" i="7"/>
  <c r="AR1268" i="7"/>
  <c r="AO1268" i="7"/>
  <c r="BA1268" i="7"/>
  <c r="AZ1268" i="7"/>
  <c r="AE1268" i="7"/>
  <c r="AD1268" i="7"/>
  <c r="L1267" i="7"/>
  <c r="K1268" i="7" s="1"/>
  <c r="K1267" i="7"/>
  <c r="H1267" i="7"/>
  <c r="E1267" i="7"/>
  <c r="G1267" i="7"/>
  <c r="D1267" i="7"/>
  <c r="B1267" i="7"/>
  <c r="AW1266" i="7"/>
  <c r="AT1266" i="7"/>
  <c r="AR1266" i="7"/>
  <c r="AO1266" i="7"/>
  <c r="BA1266" i="7"/>
  <c r="AZ1266" i="7"/>
  <c r="AE1266" i="7"/>
  <c r="AD1266" i="7"/>
  <c r="L1265" i="7"/>
  <c r="K1266" i="7" s="1"/>
  <c r="K1265" i="7"/>
  <c r="H1265" i="7"/>
  <c r="E1265" i="7"/>
  <c r="G1265" i="7"/>
  <c r="D1265" i="7"/>
  <c r="B1265" i="7"/>
  <c r="AW1264" i="7"/>
  <c r="AT1264" i="7"/>
  <c r="AR1264" i="7"/>
  <c r="AO1264" i="7"/>
  <c r="BA1264" i="7"/>
  <c r="AZ1264" i="7"/>
  <c r="AE1264" i="7"/>
  <c r="AD1264" i="7"/>
  <c r="L1263" i="7"/>
  <c r="K1264" i="7" s="1"/>
  <c r="I1263" i="7"/>
  <c r="H1263" i="7"/>
  <c r="E1263" i="7"/>
  <c r="G1263" i="7"/>
  <c r="D1263" i="7"/>
  <c r="C1263" i="7"/>
  <c r="B1263" i="7"/>
  <c r="AT1262" i="7"/>
  <c r="AR1262" i="7"/>
  <c r="AO1262" i="7"/>
  <c r="BA1262" i="7"/>
  <c r="AZ1262" i="7"/>
  <c r="AE1262" i="7"/>
  <c r="AD1262" i="7"/>
  <c r="L1261" i="7"/>
  <c r="I1261" i="7"/>
  <c r="H1261" i="7"/>
  <c r="E1261" i="7"/>
  <c r="G1261" i="7"/>
  <c r="D1261" i="7"/>
  <c r="C1261" i="7"/>
  <c r="B1261" i="7"/>
  <c r="AW1260" i="7"/>
  <c r="BA1260" i="7"/>
  <c r="L1259" i="7" s="1"/>
  <c r="AZ1260" i="7"/>
  <c r="L1258" i="7" s="1"/>
  <c r="AE1260" i="7"/>
  <c r="AD1260" i="7"/>
  <c r="G1259" i="7"/>
  <c r="E1259" i="7"/>
  <c r="G1258" i="7"/>
  <c r="E1258" i="7"/>
  <c r="G1253" i="7"/>
  <c r="L1255" i="7"/>
  <c r="L1253" i="7" s="1"/>
  <c r="J1255" i="7"/>
  <c r="G1255" i="7"/>
  <c r="F1255" i="7"/>
  <c r="E1255" i="7"/>
  <c r="L1254" i="7"/>
  <c r="J1254" i="7"/>
  <c r="G1254" i="7"/>
  <c r="F1254" i="7"/>
  <c r="L1251" i="7"/>
  <c r="L1250" i="7" s="1"/>
  <c r="J1251" i="7"/>
  <c r="G1251" i="7"/>
  <c r="F1251" i="7"/>
  <c r="G1250" i="7"/>
  <c r="C1249" i="7"/>
  <c r="B1249" i="7"/>
  <c r="E1248" i="7"/>
  <c r="G1248" i="7"/>
  <c r="D1248" i="7"/>
  <c r="AT1247" i="7"/>
  <c r="AR1247" i="7"/>
  <c r="AO1247" i="7"/>
  <c r="BA1247" i="7"/>
  <c r="AZ1247" i="7"/>
  <c r="AE1247" i="7"/>
  <c r="AD1247" i="7"/>
  <c r="L1246" i="7"/>
  <c r="AW1247" i="7" s="1"/>
  <c r="I1246" i="7"/>
  <c r="H1246" i="7"/>
  <c r="E1246" i="7"/>
  <c r="G1246" i="7"/>
  <c r="D1246" i="7"/>
  <c r="C1246" i="7"/>
  <c r="B1246" i="7"/>
  <c r="AT1245" i="7"/>
  <c r="AR1245" i="7"/>
  <c r="AO1245" i="7"/>
  <c r="BA1245" i="7"/>
  <c r="AZ1245" i="7"/>
  <c r="AE1245" i="7"/>
  <c r="AD1245" i="7"/>
  <c r="L1244" i="7"/>
  <c r="K1245" i="7" s="1"/>
  <c r="I1245" i="7" s="1"/>
  <c r="K1244" i="7"/>
  <c r="H1244" i="7"/>
  <c r="E1244" i="7"/>
  <c r="G1244" i="7"/>
  <c r="D1244" i="7"/>
  <c r="B1244" i="7"/>
  <c r="AT1243" i="7"/>
  <c r="AR1243" i="7"/>
  <c r="AO1243" i="7"/>
  <c r="BA1243" i="7"/>
  <c r="AZ1243" i="7"/>
  <c r="AE1243" i="7"/>
  <c r="AD1243" i="7"/>
  <c r="L1242" i="7"/>
  <c r="K1243" i="7" s="1"/>
  <c r="K1242" i="7"/>
  <c r="H1242" i="7"/>
  <c r="E1242" i="7"/>
  <c r="G1242" i="7"/>
  <c r="D1242" i="7"/>
  <c r="B1242" i="7"/>
  <c r="AT1241" i="7"/>
  <c r="AR1241" i="7"/>
  <c r="AO1241" i="7"/>
  <c r="BA1241" i="7"/>
  <c r="AZ1241" i="7"/>
  <c r="AE1241" i="7"/>
  <c r="AD1241" i="7"/>
  <c r="L1240" i="7"/>
  <c r="K1241" i="7" s="1"/>
  <c r="K1240" i="7"/>
  <c r="H1240" i="7"/>
  <c r="E1240" i="7"/>
  <c r="G1240" i="7"/>
  <c r="D1240" i="7"/>
  <c r="B1240" i="7"/>
  <c r="AT1239" i="7"/>
  <c r="AR1239" i="7"/>
  <c r="AO1239" i="7"/>
  <c r="BA1239" i="7"/>
  <c r="AZ1239" i="7"/>
  <c r="AE1239" i="7"/>
  <c r="AD1239" i="7"/>
  <c r="L1238" i="7"/>
  <c r="K1239" i="7" s="1"/>
  <c r="K1238" i="7"/>
  <c r="H1238" i="7"/>
  <c r="E1238" i="7"/>
  <c r="G1238" i="7"/>
  <c r="D1238" i="7"/>
  <c r="B1238" i="7"/>
  <c r="AT1237" i="7"/>
  <c r="AR1237" i="7"/>
  <c r="AO1237" i="7"/>
  <c r="BA1237" i="7"/>
  <c r="AZ1237" i="7"/>
  <c r="AE1237" i="7"/>
  <c r="AD1237" i="7"/>
  <c r="L1236" i="7"/>
  <c r="K1237" i="7" s="1"/>
  <c r="K1236" i="7"/>
  <c r="H1236" i="7"/>
  <c r="E1236" i="7"/>
  <c r="G1236" i="7"/>
  <c r="D1236" i="7"/>
  <c r="B1236" i="7"/>
  <c r="AT1235" i="7"/>
  <c r="AR1235" i="7"/>
  <c r="AO1235" i="7"/>
  <c r="BA1235" i="7"/>
  <c r="AZ1235" i="7"/>
  <c r="AE1235" i="7"/>
  <c r="AD1235" i="7"/>
  <c r="L1234" i="7"/>
  <c r="K1235" i="7" s="1"/>
  <c r="I1235" i="7" s="1"/>
  <c r="K1234" i="7"/>
  <c r="H1234" i="7"/>
  <c r="E1234" i="7"/>
  <c r="G1234" i="7"/>
  <c r="D1234" i="7"/>
  <c r="B1234" i="7"/>
  <c r="AW1233" i="7"/>
  <c r="AT1233" i="7"/>
  <c r="AR1233" i="7"/>
  <c r="AO1233" i="7"/>
  <c r="AN1233" i="7"/>
  <c r="BA1233" i="7"/>
  <c r="AZ1233" i="7"/>
  <c r="AE1233" i="7"/>
  <c r="AD1233" i="7"/>
  <c r="L1232" i="7"/>
  <c r="K1233" i="7" s="1"/>
  <c r="I1232" i="7"/>
  <c r="H1232" i="7"/>
  <c r="E1232" i="7"/>
  <c r="G1232" i="7"/>
  <c r="D1232" i="7"/>
  <c r="C1232" i="7"/>
  <c r="B1232" i="7"/>
  <c r="AW1231" i="7"/>
  <c r="AT1231" i="7"/>
  <c r="AR1231" i="7"/>
  <c r="AO1231" i="7"/>
  <c r="AN1231" i="7"/>
  <c r="BA1231" i="7"/>
  <c r="AZ1231" i="7"/>
  <c r="AE1231" i="7"/>
  <c r="AD1231" i="7"/>
  <c r="L1230" i="7"/>
  <c r="K1231" i="7" s="1"/>
  <c r="H1230" i="7"/>
  <c r="E1230" i="7"/>
  <c r="G1230" i="7"/>
  <c r="D1230" i="7"/>
  <c r="C1230" i="7"/>
  <c r="B1230" i="7"/>
  <c r="AW1229" i="7"/>
  <c r="AT1229" i="7"/>
  <c r="AR1229" i="7"/>
  <c r="AO1229" i="7"/>
  <c r="BA1229" i="7"/>
  <c r="AZ1229" i="7"/>
  <c r="AE1229" i="7"/>
  <c r="AD1229" i="7"/>
  <c r="L1228" i="7"/>
  <c r="K1229" i="7" s="1"/>
  <c r="H1228" i="7"/>
  <c r="E1228" i="7"/>
  <c r="G1228" i="7"/>
  <c r="D1228" i="7"/>
  <c r="C1228" i="7"/>
  <c r="B1228" i="7"/>
  <c r="AT1227" i="7"/>
  <c r="AR1227" i="7"/>
  <c r="AO1227" i="7"/>
  <c r="BA1227" i="7"/>
  <c r="AZ1227" i="7"/>
  <c r="AE1227" i="7"/>
  <c r="AD1227" i="7"/>
  <c r="C1226" i="7"/>
  <c r="B1226" i="7"/>
  <c r="L1225" i="7"/>
  <c r="K1227" i="7" s="1"/>
  <c r="I1227" i="7" s="1"/>
  <c r="K1225" i="7"/>
  <c r="H1225" i="7"/>
  <c r="E1225" i="7"/>
  <c r="G1225" i="7"/>
  <c r="D1225" i="7"/>
  <c r="B1225" i="7"/>
  <c r="BA1224" i="7"/>
  <c r="L1223" i="7" s="1"/>
  <c r="AZ1224" i="7"/>
  <c r="L1222" i="7" s="1"/>
  <c r="AE1224" i="7"/>
  <c r="AD1224" i="7"/>
  <c r="G1223" i="7"/>
  <c r="E1223" i="7"/>
  <c r="G1222" i="7"/>
  <c r="E1222" i="7"/>
  <c r="G1219" i="7"/>
  <c r="E1219" i="7"/>
  <c r="D1219" i="7"/>
  <c r="C1219" i="7"/>
  <c r="B1219" i="7"/>
  <c r="G1218" i="7"/>
  <c r="E1218" i="7"/>
  <c r="D1218" i="7"/>
  <c r="C1218" i="7"/>
  <c r="B1218" i="7"/>
  <c r="G1217" i="7"/>
  <c r="E1217" i="7"/>
  <c r="D1217" i="7"/>
  <c r="C1217" i="7"/>
  <c r="B1217" i="7"/>
  <c r="G1216" i="7"/>
  <c r="E1216" i="7"/>
  <c r="D1216" i="7"/>
  <c r="C1216" i="7"/>
  <c r="B1216" i="7"/>
  <c r="G1215" i="7"/>
  <c r="E1215" i="7"/>
  <c r="D1215" i="7"/>
  <c r="C1215" i="7"/>
  <c r="B1215" i="7"/>
  <c r="G1214" i="7"/>
  <c r="E1214" i="7"/>
  <c r="D1214" i="7"/>
  <c r="C1214" i="7"/>
  <c r="B1214" i="7"/>
  <c r="G1213" i="7"/>
  <c r="E1213" i="7"/>
  <c r="D1213" i="7"/>
  <c r="C1213" i="7"/>
  <c r="B1213" i="7"/>
  <c r="G1212" i="7"/>
  <c r="E1212" i="7"/>
  <c r="D1212" i="7"/>
  <c r="C1212" i="7"/>
  <c r="B1212" i="7"/>
  <c r="L1211" i="7"/>
  <c r="I1211" i="7"/>
  <c r="H1211" i="7"/>
  <c r="G1211" i="7"/>
  <c r="L1210" i="7"/>
  <c r="I1210" i="7"/>
  <c r="H1210" i="7"/>
  <c r="J1210" i="7" s="1"/>
  <c r="G1210" i="7"/>
  <c r="L1209" i="7"/>
  <c r="I1209" i="7"/>
  <c r="H1209" i="7"/>
  <c r="G1209" i="7"/>
  <c r="L1208" i="7"/>
  <c r="I1208" i="7"/>
  <c r="H1208" i="7"/>
  <c r="J1208" i="7" s="1"/>
  <c r="G1208" i="7"/>
  <c r="L1207" i="7"/>
  <c r="I1207" i="7"/>
  <c r="H1207" i="7"/>
  <c r="G1207" i="7"/>
  <c r="L1206" i="7"/>
  <c r="I1206" i="7"/>
  <c r="H1206" i="7"/>
  <c r="G1206" i="7"/>
  <c r="G1200" i="7"/>
  <c r="L1204" i="7"/>
  <c r="J1204" i="7"/>
  <c r="G1204" i="7"/>
  <c r="F1204" i="7"/>
  <c r="E1204" i="7"/>
  <c r="L1203" i="7"/>
  <c r="J1203" i="7"/>
  <c r="G1203" i="7"/>
  <c r="F1203" i="7"/>
  <c r="L1202" i="7"/>
  <c r="L1200" i="7" s="1"/>
  <c r="J1202" i="7"/>
  <c r="G1202" i="7"/>
  <c r="F1202" i="7"/>
  <c r="E1202" i="7"/>
  <c r="L1201" i="7"/>
  <c r="J1201" i="7"/>
  <c r="G1201" i="7"/>
  <c r="F1201" i="7"/>
  <c r="L1198" i="7"/>
  <c r="L1197" i="7" s="1"/>
  <c r="J1198" i="7"/>
  <c r="G1198" i="7"/>
  <c r="F1198" i="7"/>
  <c r="G1197" i="7"/>
  <c r="C1196" i="7"/>
  <c r="B1196" i="7"/>
  <c r="E1195" i="7"/>
  <c r="G1195" i="7"/>
  <c r="D1195" i="7"/>
  <c r="AT1194" i="7"/>
  <c r="AR1194" i="7"/>
  <c r="AO1194" i="7"/>
  <c r="BA1194" i="7"/>
  <c r="AZ1194" i="7"/>
  <c r="AE1194" i="7"/>
  <c r="AD1194" i="7"/>
  <c r="L1193" i="7"/>
  <c r="K1194" i="7" s="1"/>
  <c r="I1193" i="7"/>
  <c r="H1193" i="7"/>
  <c r="E1193" i="7"/>
  <c r="G1193" i="7"/>
  <c r="D1193" i="7"/>
  <c r="C1193" i="7"/>
  <c r="B1193" i="7"/>
  <c r="AT1192" i="7"/>
  <c r="AR1192" i="7"/>
  <c r="AO1192" i="7"/>
  <c r="BA1192" i="7"/>
  <c r="AZ1192" i="7"/>
  <c r="AE1192" i="7"/>
  <c r="AD1192" i="7"/>
  <c r="L1191" i="7"/>
  <c r="AW1192" i="7" s="1"/>
  <c r="K1191" i="7"/>
  <c r="H1191" i="7"/>
  <c r="E1191" i="7"/>
  <c r="G1191" i="7"/>
  <c r="D1191" i="7"/>
  <c r="B1191" i="7"/>
  <c r="AT1190" i="7"/>
  <c r="AR1190" i="7"/>
  <c r="AO1190" i="7"/>
  <c r="BA1190" i="7"/>
  <c r="AZ1190" i="7"/>
  <c r="AE1190" i="7"/>
  <c r="AD1190" i="7"/>
  <c r="L1189" i="7"/>
  <c r="K1190" i="7" s="1"/>
  <c r="K1189" i="7"/>
  <c r="H1189" i="7"/>
  <c r="E1189" i="7"/>
  <c r="G1189" i="7"/>
  <c r="D1189" i="7"/>
  <c r="B1189" i="7"/>
  <c r="AT1188" i="7"/>
  <c r="AR1188" i="7"/>
  <c r="AO1188" i="7"/>
  <c r="BA1188" i="7"/>
  <c r="AZ1188" i="7"/>
  <c r="AE1188" i="7"/>
  <c r="AD1188" i="7"/>
  <c r="L1187" i="7"/>
  <c r="AN1188" i="7" s="1"/>
  <c r="K1187" i="7"/>
  <c r="H1187" i="7"/>
  <c r="E1187" i="7"/>
  <c r="G1187" i="7"/>
  <c r="D1187" i="7"/>
  <c r="B1187" i="7"/>
  <c r="AT1186" i="7"/>
  <c r="AR1186" i="7"/>
  <c r="AO1186" i="7"/>
  <c r="BA1186" i="7"/>
  <c r="AZ1186" i="7"/>
  <c r="AE1186" i="7"/>
  <c r="AD1186" i="7"/>
  <c r="K1186" i="7"/>
  <c r="L1185" i="7"/>
  <c r="AN1186" i="7" s="1"/>
  <c r="K1185" i="7"/>
  <c r="H1185" i="7"/>
  <c r="E1185" i="7"/>
  <c r="G1185" i="7"/>
  <c r="D1185" i="7"/>
  <c r="B1185" i="7"/>
  <c r="AW1184" i="7"/>
  <c r="AT1184" i="7"/>
  <c r="AR1184" i="7"/>
  <c r="AO1184" i="7"/>
  <c r="BA1184" i="7"/>
  <c r="AZ1184" i="7"/>
  <c r="AE1184" i="7"/>
  <c r="AD1184" i="7"/>
  <c r="L1183" i="7"/>
  <c r="AN1184" i="7" s="1"/>
  <c r="K1183" i="7"/>
  <c r="H1183" i="7"/>
  <c r="E1183" i="7"/>
  <c r="G1183" i="7"/>
  <c r="D1183" i="7"/>
  <c r="B1183" i="7"/>
  <c r="AW1182" i="7"/>
  <c r="AT1182" i="7"/>
  <c r="AR1182" i="7"/>
  <c r="AO1182" i="7"/>
  <c r="BA1182" i="7"/>
  <c r="AZ1182" i="7"/>
  <c r="AE1182" i="7"/>
  <c r="AD1182" i="7"/>
  <c r="L1181" i="7"/>
  <c r="AN1182" i="7" s="1"/>
  <c r="K1181" i="7"/>
  <c r="H1181" i="7"/>
  <c r="E1181" i="7"/>
  <c r="G1181" i="7"/>
  <c r="D1181" i="7"/>
  <c r="B1181" i="7"/>
  <c r="AT1180" i="7"/>
  <c r="AR1180" i="7"/>
  <c r="AO1180" i="7"/>
  <c r="AN1180" i="7"/>
  <c r="BA1180" i="7"/>
  <c r="AZ1180" i="7"/>
  <c r="AE1180" i="7"/>
  <c r="AD1180" i="7"/>
  <c r="L1179" i="7"/>
  <c r="K1180" i="7" s="1"/>
  <c r="K1179" i="7"/>
  <c r="H1179" i="7"/>
  <c r="E1179" i="7"/>
  <c r="G1179" i="7"/>
  <c r="D1179" i="7"/>
  <c r="B1179" i="7"/>
  <c r="AT1178" i="7"/>
  <c r="AR1178" i="7"/>
  <c r="AO1178" i="7"/>
  <c r="BA1178" i="7"/>
  <c r="AZ1178" i="7"/>
  <c r="AE1178" i="7"/>
  <c r="AD1178" i="7"/>
  <c r="L1177" i="7"/>
  <c r="K1178" i="7" s="1"/>
  <c r="I1177" i="7"/>
  <c r="H1177" i="7"/>
  <c r="E1177" i="7"/>
  <c r="G1177" i="7"/>
  <c r="D1177" i="7"/>
  <c r="C1177" i="7"/>
  <c r="B1177" i="7"/>
  <c r="AT1176" i="7"/>
  <c r="AR1176" i="7"/>
  <c r="AO1176" i="7"/>
  <c r="BA1176" i="7"/>
  <c r="AZ1176" i="7"/>
  <c r="AE1176" i="7"/>
  <c r="AD1176" i="7"/>
  <c r="L1175" i="7"/>
  <c r="I1175" i="7"/>
  <c r="H1175" i="7"/>
  <c r="J1175" i="7" s="1"/>
  <c r="E1175" i="7"/>
  <c r="G1175" i="7"/>
  <c r="D1175" i="7"/>
  <c r="C1175" i="7"/>
  <c r="B1175" i="7"/>
  <c r="AT1174" i="7"/>
  <c r="AR1174" i="7"/>
  <c r="AO1174" i="7"/>
  <c r="BA1174" i="7"/>
  <c r="AZ1174" i="7"/>
  <c r="AE1174" i="7"/>
  <c r="AD1174" i="7"/>
  <c r="L1173" i="7"/>
  <c r="AN1174" i="7" s="1"/>
  <c r="K1173" i="7"/>
  <c r="H1173" i="7"/>
  <c r="E1173" i="7"/>
  <c r="G1173" i="7"/>
  <c r="D1173" i="7"/>
  <c r="B1173" i="7"/>
  <c r="AT1172" i="7"/>
  <c r="AR1172" i="7"/>
  <c r="AO1172" i="7"/>
  <c r="BA1172" i="7"/>
  <c r="AZ1172" i="7"/>
  <c r="AE1172" i="7"/>
  <c r="AD1172" i="7"/>
  <c r="K1172" i="7"/>
  <c r="I1172" i="7"/>
  <c r="C1171" i="7"/>
  <c r="B1171" i="7"/>
  <c r="L1170" i="7"/>
  <c r="AN1172" i="7" s="1"/>
  <c r="K1170" i="7"/>
  <c r="H1170" i="7"/>
  <c r="E1170" i="7"/>
  <c r="G1170" i="7"/>
  <c r="D1170" i="7"/>
  <c r="B1170" i="7"/>
  <c r="BA1169" i="7"/>
  <c r="L1168" i="7" s="1"/>
  <c r="AZ1169" i="7"/>
  <c r="L1167" i="7" s="1"/>
  <c r="AE1169" i="7"/>
  <c r="AD1169" i="7"/>
  <c r="G1168" i="7"/>
  <c r="E1168" i="7"/>
  <c r="G1167" i="7"/>
  <c r="E1167" i="7"/>
  <c r="G1164" i="7"/>
  <c r="E1164" i="7"/>
  <c r="D1164" i="7"/>
  <c r="C1164" i="7"/>
  <c r="B1164" i="7"/>
  <c r="G1163" i="7"/>
  <c r="E1163" i="7"/>
  <c r="D1163" i="7"/>
  <c r="C1163" i="7"/>
  <c r="B1163" i="7"/>
  <c r="G1162" i="7"/>
  <c r="E1162" i="7"/>
  <c r="D1162" i="7"/>
  <c r="C1162" i="7"/>
  <c r="B1162" i="7"/>
  <c r="G1161" i="7"/>
  <c r="E1161" i="7"/>
  <c r="D1161" i="7"/>
  <c r="C1161" i="7"/>
  <c r="B1161" i="7"/>
  <c r="G1160" i="7"/>
  <c r="E1160" i="7"/>
  <c r="D1160" i="7"/>
  <c r="C1160" i="7"/>
  <c r="B1160" i="7"/>
  <c r="G1159" i="7"/>
  <c r="E1159" i="7"/>
  <c r="D1159" i="7"/>
  <c r="C1159" i="7"/>
  <c r="B1159" i="7"/>
  <c r="G1158" i="7"/>
  <c r="E1158" i="7"/>
  <c r="D1158" i="7"/>
  <c r="C1158" i="7"/>
  <c r="B1158" i="7"/>
  <c r="G1157" i="7"/>
  <c r="E1157" i="7"/>
  <c r="D1157" i="7"/>
  <c r="C1157" i="7"/>
  <c r="B1157" i="7"/>
  <c r="G1156" i="7"/>
  <c r="E1156" i="7"/>
  <c r="D1156" i="7"/>
  <c r="C1156" i="7"/>
  <c r="B1156" i="7"/>
  <c r="L1155" i="7"/>
  <c r="I1155" i="7"/>
  <c r="H1155" i="7"/>
  <c r="G1155" i="7"/>
  <c r="L1154" i="7"/>
  <c r="I1154" i="7"/>
  <c r="H1154" i="7"/>
  <c r="J1154" i="7" s="1"/>
  <c r="G1154" i="7"/>
  <c r="L1153" i="7"/>
  <c r="J1153" i="7"/>
  <c r="I1153" i="7"/>
  <c r="H1153" i="7"/>
  <c r="G1153" i="7"/>
  <c r="L1152" i="7"/>
  <c r="I1152" i="7"/>
  <c r="H1152" i="7"/>
  <c r="G1152" i="7"/>
  <c r="L1151" i="7"/>
  <c r="I1151" i="7"/>
  <c r="H1151" i="7"/>
  <c r="G1151" i="7"/>
  <c r="L1150" i="7"/>
  <c r="I1150" i="7"/>
  <c r="H1150" i="7"/>
  <c r="J1150" i="7" s="1"/>
  <c r="G1150" i="7"/>
  <c r="G1144" i="7"/>
  <c r="L1148" i="7"/>
  <c r="J1148" i="7"/>
  <c r="G1148" i="7"/>
  <c r="F1148" i="7"/>
  <c r="E1148" i="7"/>
  <c r="L1147" i="7"/>
  <c r="J1147" i="7"/>
  <c r="G1147" i="7"/>
  <c r="F1147" i="7"/>
  <c r="L1146" i="7"/>
  <c r="J1146" i="7"/>
  <c r="G1146" i="7"/>
  <c r="F1146" i="7"/>
  <c r="E1146" i="7"/>
  <c r="L1145" i="7"/>
  <c r="I1145" i="7"/>
  <c r="H1145" i="7"/>
  <c r="J1145" i="7" s="1"/>
  <c r="G1145" i="7"/>
  <c r="F1145" i="7"/>
  <c r="L1142" i="7"/>
  <c r="L1141" i="7" s="1"/>
  <c r="I1142" i="7"/>
  <c r="H1142" i="7"/>
  <c r="J1142" i="7" s="1"/>
  <c r="G1142" i="7"/>
  <c r="F1142" i="7"/>
  <c r="G1141" i="7"/>
  <c r="C1140" i="7"/>
  <c r="B1140" i="7"/>
  <c r="E1139" i="7"/>
  <c r="G1139" i="7"/>
  <c r="D1139" i="7"/>
  <c r="AT1138" i="7"/>
  <c r="AR1138" i="7"/>
  <c r="AO1138" i="7"/>
  <c r="AN1138" i="7"/>
  <c r="BA1138" i="7"/>
  <c r="AZ1138" i="7"/>
  <c r="AE1138" i="7"/>
  <c r="AD1138" i="7"/>
  <c r="L1137" i="7"/>
  <c r="I1137" i="7"/>
  <c r="H1137" i="7"/>
  <c r="E1137" i="7"/>
  <c r="G1137" i="7"/>
  <c r="D1137" i="7"/>
  <c r="C1137" i="7"/>
  <c r="B1137" i="7"/>
  <c r="AT1136" i="7"/>
  <c r="AR1136" i="7"/>
  <c r="AO1136" i="7"/>
  <c r="BA1136" i="7"/>
  <c r="AZ1136" i="7"/>
  <c r="AE1136" i="7"/>
  <c r="AD1136" i="7"/>
  <c r="L1135" i="7"/>
  <c r="K1136" i="7" s="1"/>
  <c r="I1136" i="7" s="1"/>
  <c r="K1135" i="7"/>
  <c r="H1135" i="7"/>
  <c r="E1135" i="7"/>
  <c r="G1135" i="7"/>
  <c r="D1135" i="7"/>
  <c r="B1135" i="7"/>
  <c r="AW1134" i="7"/>
  <c r="AT1134" i="7"/>
  <c r="AR1134" i="7"/>
  <c r="AO1134" i="7"/>
  <c r="AN1134" i="7"/>
  <c r="BA1134" i="7"/>
  <c r="AZ1134" i="7"/>
  <c r="AE1134" i="7"/>
  <c r="AD1134" i="7"/>
  <c r="L1133" i="7"/>
  <c r="K1134" i="7" s="1"/>
  <c r="I1134" i="7" s="1"/>
  <c r="K1133" i="7"/>
  <c r="H1133" i="7"/>
  <c r="E1133" i="7"/>
  <c r="G1133" i="7"/>
  <c r="D1133" i="7"/>
  <c r="B1133" i="7"/>
  <c r="AW1132" i="7"/>
  <c r="AT1132" i="7"/>
  <c r="AR1132" i="7"/>
  <c r="AO1132" i="7"/>
  <c r="AN1132" i="7"/>
  <c r="BA1132" i="7"/>
  <c r="AZ1132" i="7"/>
  <c r="AE1132" i="7"/>
  <c r="AD1132" i="7"/>
  <c r="L1131" i="7"/>
  <c r="K1132" i="7" s="1"/>
  <c r="K1131" i="7"/>
  <c r="H1131" i="7"/>
  <c r="E1131" i="7"/>
  <c r="G1131" i="7"/>
  <c r="D1131" i="7"/>
  <c r="B1131" i="7"/>
  <c r="AW1130" i="7"/>
  <c r="AT1130" i="7"/>
  <c r="AR1130" i="7"/>
  <c r="AO1130" i="7"/>
  <c r="BA1130" i="7"/>
  <c r="AZ1130" i="7"/>
  <c r="AE1130" i="7"/>
  <c r="AD1130" i="7"/>
  <c r="L1129" i="7"/>
  <c r="K1130" i="7" s="1"/>
  <c r="K1129" i="7"/>
  <c r="H1129" i="7"/>
  <c r="E1129" i="7"/>
  <c r="G1129" i="7"/>
  <c r="D1129" i="7"/>
  <c r="B1129" i="7"/>
  <c r="AT1128" i="7"/>
  <c r="AR1128" i="7"/>
  <c r="AO1128" i="7"/>
  <c r="AN1128" i="7"/>
  <c r="BA1128" i="7"/>
  <c r="AZ1128" i="7"/>
  <c r="AE1128" i="7"/>
  <c r="AD1128" i="7"/>
  <c r="L1127" i="7"/>
  <c r="K1128" i="7" s="1"/>
  <c r="I1128" i="7" s="1"/>
  <c r="K1127" i="7"/>
  <c r="H1127" i="7"/>
  <c r="E1127" i="7"/>
  <c r="G1127" i="7"/>
  <c r="D1127" i="7"/>
  <c r="B1127" i="7"/>
  <c r="AW1126" i="7"/>
  <c r="AT1126" i="7"/>
  <c r="AR1126" i="7"/>
  <c r="AO1126" i="7"/>
  <c r="AN1126" i="7"/>
  <c r="BA1126" i="7"/>
  <c r="AZ1126" i="7"/>
  <c r="AE1126" i="7"/>
  <c r="AD1126" i="7"/>
  <c r="L1125" i="7"/>
  <c r="K1126" i="7" s="1"/>
  <c r="I1126" i="7" s="1"/>
  <c r="K1125" i="7"/>
  <c r="H1125" i="7"/>
  <c r="E1125" i="7"/>
  <c r="G1125" i="7"/>
  <c r="D1125" i="7"/>
  <c r="B1125" i="7"/>
  <c r="AW1124" i="7"/>
  <c r="AT1124" i="7"/>
  <c r="AR1124" i="7"/>
  <c r="AO1124" i="7"/>
  <c r="BA1124" i="7"/>
  <c r="AZ1124" i="7"/>
  <c r="AE1124" i="7"/>
  <c r="AD1124" i="7"/>
  <c r="L1123" i="7"/>
  <c r="K1124" i="7" s="1"/>
  <c r="K1123" i="7"/>
  <c r="H1123" i="7"/>
  <c r="E1123" i="7"/>
  <c r="G1123" i="7"/>
  <c r="D1123" i="7"/>
  <c r="B1123" i="7"/>
  <c r="AT1122" i="7"/>
  <c r="AR1122" i="7"/>
  <c r="AO1122" i="7"/>
  <c r="BA1122" i="7"/>
  <c r="AZ1122" i="7"/>
  <c r="AE1122" i="7"/>
  <c r="AD1122" i="7"/>
  <c r="L1121" i="7"/>
  <c r="K1122" i="7" s="1"/>
  <c r="I1122" i="7" s="1"/>
  <c r="K1121" i="7"/>
  <c r="H1121" i="7"/>
  <c r="E1121" i="7"/>
  <c r="G1121" i="7"/>
  <c r="D1121" i="7"/>
  <c r="B1121" i="7"/>
  <c r="AT1120" i="7"/>
  <c r="AR1120" i="7"/>
  <c r="AO1120" i="7"/>
  <c r="BA1120" i="7"/>
  <c r="AZ1120" i="7"/>
  <c r="AE1120" i="7"/>
  <c r="AD1120" i="7"/>
  <c r="L1119" i="7"/>
  <c r="K1120" i="7" s="1"/>
  <c r="K1119" i="7"/>
  <c r="H1119" i="7"/>
  <c r="E1119" i="7"/>
  <c r="G1119" i="7"/>
  <c r="D1119" i="7"/>
  <c r="B1119" i="7"/>
  <c r="AT1118" i="7"/>
  <c r="AR1118" i="7"/>
  <c r="AO1118" i="7"/>
  <c r="BA1118" i="7"/>
  <c r="AZ1118" i="7"/>
  <c r="AE1118" i="7"/>
  <c r="AD1118" i="7"/>
  <c r="L1117" i="7"/>
  <c r="K1118" i="7" s="1"/>
  <c r="I1117" i="7"/>
  <c r="H1117" i="7"/>
  <c r="J1117" i="7" s="1"/>
  <c r="E1117" i="7"/>
  <c r="G1117" i="7"/>
  <c r="D1117" i="7"/>
  <c r="C1117" i="7"/>
  <c r="B1117" i="7"/>
  <c r="AT1116" i="7"/>
  <c r="AR1116" i="7"/>
  <c r="AO1116" i="7"/>
  <c r="BA1116" i="7"/>
  <c r="AZ1116" i="7"/>
  <c r="AE1116" i="7"/>
  <c r="AD1116" i="7"/>
  <c r="L1115" i="7"/>
  <c r="K1116" i="7" s="1"/>
  <c r="I1115" i="7"/>
  <c r="H1115" i="7"/>
  <c r="E1115" i="7"/>
  <c r="G1115" i="7"/>
  <c r="D1115" i="7"/>
  <c r="C1115" i="7"/>
  <c r="B1115" i="7"/>
  <c r="AT1114" i="7"/>
  <c r="AR1114" i="7"/>
  <c r="AO1114" i="7"/>
  <c r="BA1114" i="7"/>
  <c r="AZ1114" i="7"/>
  <c r="AE1114" i="7"/>
  <c r="AD1114" i="7"/>
  <c r="L1113" i="7"/>
  <c r="AN1114" i="7" s="1"/>
  <c r="K1113" i="7"/>
  <c r="H1113" i="7"/>
  <c r="E1113" i="7"/>
  <c r="G1113" i="7"/>
  <c r="D1113" i="7"/>
  <c r="B1113" i="7"/>
  <c r="AW1112" i="7"/>
  <c r="AT1112" i="7"/>
  <c r="AR1112" i="7"/>
  <c r="AO1112" i="7"/>
  <c r="BA1112" i="7"/>
  <c r="AZ1112" i="7"/>
  <c r="AE1112" i="7"/>
  <c r="AD1112" i="7"/>
  <c r="C1111" i="7"/>
  <c r="B1111" i="7"/>
  <c r="L1110" i="7"/>
  <c r="K1112" i="7" s="1"/>
  <c r="K1110" i="7"/>
  <c r="H1110" i="7"/>
  <c r="E1110" i="7"/>
  <c r="G1110" i="7"/>
  <c r="D1110" i="7"/>
  <c r="B1110" i="7"/>
  <c r="BA1109" i="7"/>
  <c r="L1108" i="7" s="1"/>
  <c r="AZ1109" i="7"/>
  <c r="L1107" i="7" s="1"/>
  <c r="AE1109" i="7"/>
  <c r="AD1109" i="7"/>
  <c r="G1108" i="7"/>
  <c r="E1108" i="7"/>
  <c r="G1107" i="7"/>
  <c r="E1107" i="7"/>
  <c r="G1104" i="7"/>
  <c r="E1104" i="7"/>
  <c r="D1104" i="7"/>
  <c r="C1104" i="7"/>
  <c r="B1104" i="7"/>
  <c r="G1103" i="7"/>
  <c r="E1103" i="7"/>
  <c r="D1103" i="7"/>
  <c r="C1103" i="7"/>
  <c r="B1103" i="7"/>
  <c r="G1102" i="7"/>
  <c r="E1102" i="7"/>
  <c r="D1102" i="7"/>
  <c r="C1102" i="7"/>
  <c r="B1102" i="7"/>
  <c r="G1101" i="7"/>
  <c r="E1101" i="7"/>
  <c r="D1101" i="7"/>
  <c r="C1101" i="7"/>
  <c r="B1101" i="7"/>
  <c r="G1100" i="7"/>
  <c r="E1100" i="7"/>
  <c r="D1100" i="7"/>
  <c r="C1100" i="7"/>
  <c r="B1100" i="7"/>
  <c r="G1099" i="7"/>
  <c r="E1099" i="7"/>
  <c r="D1099" i="7"/>
  <c r="C1099" i="7"/>
  <c r="B1099" i="7"/>
  <c r="G1098" i="7"/>
  <c r="E1098" i="7"/>
  <c r="D1098" i="7"/>
  <c r="C1098" i="7"/>
  <c r="B1098" i="7"/>
  <c r="G1097" i="7"/>
  <c r="E1097" i="7"/>
  <c r="D1097" i="7"/>
  <c r="C1097" i="7"/>
  <c r="B1097" i="7"/>
  <c r="G1096" i="7"/>
  <c r="E1096" i="7"/>
  <c r="D1096" i="7"/>
  <c r="C1096" i="7"/>
  <c r="B1096" i="7"/>
  <c r="L1095" i="7"/>
  <c r="I1095" i="7"/>
  <c r="H1095" i="7"/>
  <c r="G1095" i="7"/>
  <c r="L1094" i="7"/>
  <c r="I1094" i="7"/>
  <c r="H1094" i="7"/>
  <c r="G1094" i="7"/>
  <c r="L1093" i="7"/>
  <c r="J1093" i="7"/>
  <c r="I1093" i="7"/>
  <c r="H1093" i="7"/>
  <c r="G1093" i="7"/>
  <c r="L1092" i="7"/>
  <c r="I1092" i="7"/>
  <c r="H1092" i="7"/>
  <c r="J1092" i="7" s="1"/>
  <c r="G1092" i="7"/>
  <c r="L1091" i="7"/>
  <c r="I1091" i="7"/>
  <c r="H1091" i="7"/>
  <c r="J1091" i="7" s="1"/>
  <c r="G1091" i="7"/>
  <c r="L1090" i="7"/>
  <c r="I1090" i="7"/>
  <c r="H1090" i="7"/>
  <c r="G1090" i="7"/>
  <c r="G1084" i="7"/>
  <c r="L1088" i="7"/>
  <c r="J1088" i="7"/>
  <c r="G1088" i="7"/>
  <c r="F1088" i="7"/>
  <c r="E1088" i="7"/>
  <c r="L1087" i="7"/>
  <c r="J1087" i="7"/>
  <c r="G1087" i="7"/>
  <c r="F1087" i="7"/>
  <c r="L1086" i="7"/>
  <c r="L1084" i="7" s="1"/>
  <c r="AT1109" i="7" s="1"/>
  <c r="J1086" i="7"/>
  <c r="G1086" i="7"/>
  <c r="F1086" i="7"/>
  <c r="E1086" i="7"/>
  <c r="L1085" i="7"/>
  <c r="I1085" i="7"/>
  <c r="H1085" i="7"/>
  <c r="J1085" i="7" s="1"/>
  <c r="G1085" i="7"/>
  <c r="F1085" i="7"/>
  <c r="L1082" i="7"/>
  <c r="L1081" i="7" s="1"/>
  <c r="I1082" i="7"/>
  <c r="H1082" i="7"/>
  <c r="J1082" i="7" s="1"/>
  <c r="G1082" i="7"/>
  <c r="F1082" i="7"/>
  <c r="G1081" i="7"/>
  <c r="C1080" i="7"/>
  <c r="B1080" i="7"/>
  <c r="E1079" i="7"/>
  <c r="G1079" i="7"/>
  <c r="D1079" i="7"/>
  <c r="AT1078" i="7"/>
  <c r="AR1078" i="7"/>
  <c r="AO1078" i="7"/>
  <c r="BA1078" i="7"/>
  <c r="AZ1078" i="7"/>
  <c r="AE1078" i="7"/>
  <c r="AD1078" i="7"/>
  <c r="L1077" i="7"/>
  <c r="I1077" i="7"/>
  <c r="H1077" i="7"/>
  <c r="E1077" i="7"/>
  <c r="G1077" i="7"/>
  <c r="D1077" i="7"/>
  <c r="C1077" i="7"/>
  <c r="B1077" i="7"/>
  <c r="AW1076" i="7"/>
  <c r="AT1076" i="7"/>
  <c r="AR1076" i="7"/>
  <c r="AO1076" i="7"/>
  <c r="BA1076" i="7"/>
  <c r="AZ1076" i="7"/>
  <c r="AE1076" i="7"/>
  <c r="AD1076" i="7"/>
  <c r="K1076" i="7"/>
  <c r="I1076" i="7" s="1"/>
  <c r="L1075" i="7"/>
  <c r="AN1076" i="7" s="1"/>
  <c r="K1075" i="7"/>
  <c r="H1075" i="7"/>
  <c r="E1075" i="7"/>
  <c r="G1075" i="7"/>
  <c r="D1075" i="7"/>
  <c r="B1075" i="7"/>
  <c r="AT1074" i="7"/>
  <c r="AR1074" i="7"/>
  <c r="AO1074" i="7"/>
  <c r="BA1074" i="7"/>
  <c r="AZ1074" i="7"/>
  <c r="AE1074" i="7"/>
  <c r="AD1074" i="7"/>
  <c r="L1073" i="7"/>
  <c r="AW1074" i="7" s="1"/>
  <c r="K1073" i="7"/>
  <c r="H1073" i="7"/>
  <c r="E1073" i="7"/>
  <c r="G1073" i="7"/>
  <c r="D1073" i="7"/>
  <c r="B1073" i="7"/>
  <c r="AT1072" i="7"/>
  <c r="AR1072" i="7"/>
  <c r="AO1072" i="7"/>
  <c r="BA1072" i="7"/>
  <c r="AZ1072" i="7"/>
  <c r="AE1072" i="7"/>
  <c r="AD1072" i="7"/>
  <c r="L1071" i="7"/>
  <c r="K1072" i="7" s="1"/>
  <c r="I1072" i="7" s="1"/>
  <c r="K1071" i="7"/>
  <c r="H1071" i="7"/>
  <c r="E1071" i="7"/>
  <c r="G1071" i="7"/>
  <c r="D1071" i="7"/>
  <c r="B1071" i="7"/>
  <c r="AT1070" i="7"/>
  <c r="AR1070" i="7"/>
  <c r="AO1070" i="7"/>
  <c r="BA1070" i="7"/>
  <c r="AZ1070" i="7"/>
  <c r="AE1070" i="7"/>
  <c r="AD1070" i="7"/>
  <c r="L1069" i="7"/>
  <c r="AN1070" i="7" s="1"/>
  <c r="K1069" i="7"/>
  <c r="H1069" i="7"/>
  <c r="E1069" i="7"/>
  <c r="G1069" i="7"/>
  <c r="D1069" i="7"/>
  <c r="B1069" i="7"/>
  <c r="AT1068" i="7"/>
  <c r="AR1068" i="7"/>
  <c r="AO1068" i="7"/>
  <c r="BA1068" i="7"/>
  <c r="AZ1068" i="7"/>
  <c r="AE1068" i="7"/>
  <c r="AD1068" i="7"/>
  <c r="L1067" i="7"/>
  <c r="K1067" i="7"/>
  <c r="H1067" i="7"/>
  <c r="E1067" i="7"/>
  <c r="G1067" i="7"/>
  <c r="D1067" i="7"/>
  <c r="B1067" i="7"/>
  <c r="AT1066" i="7"/>
  <c r="AR1066" i="7"/>
  <c r="AO1066" i="7"/>
  <c r="BA1066" i="7"/>
  <c r="AZ1066" i="7"/>
  <c r="AE1066" i="7"/>
  <c r="AD1066" i="7"/>
  <c r="L1065" i="7"/>
  <c r="K1065" i="7"/>
  <c r="H1065" i="7"/>
  <c r="E1065" i="7"/>
  <c r="G1065" i="7"/>
  <c r="D1065" i="7"/>
  <c r="B1065" i="7"/>
  <c r="AW1064" i="7"/>
  <c r="AT1064" i="7"/>
  <c r="AR1064" i="7"/>
  <c r="AO1064" i="7"/>
  <c r="BA1064" i="7"/>
  <c r="AZ1064" i="7"/>
  <c r="AE1064" i="7"/>
  <c r="AD1064" i="7"/>
  <c r="L1063" i="7"/>
  <c r="AN1064" i="7" s="1"/>
  <c r="K1063" i="7"/>
  <c r="H1063" i="7"/>
  <c r="E1063" i="7"/>
  <c r="G1063" i="7"/>
  <c r="D1063" i="7"/>
  <c r="B1063" i="7"/>
  <c r="AT1062" i="7"/>
  <c r="AR1062" i="7"/>
  <c r="AO1062" i="7"/>
  <c r="BA1062" i="7"/>
  <c r="AZ1062" i="7"/>
  <c r="AE1062" i="7"/>
  <c r="AD1062" i="7"/>
  <c r="L1061" i="7"/>
  <c r="AN1062" i="7" s="1"/>
  <c r="I1061" i="7"/>
  <c r="H1061" i="7"/>
  <c r="E1061" i="7"/>
  <c r="G1061" i="7"/>
  <c r="D1061" i="7"/>
  <c r="C1061" i="7"/>
  <c r="B1061" i="7"/>
  <c r="AT1060" i="7"/>
  <c r="AR1060" i="7"/>
  <c r="AO1060" i="7"/>
  <c r="BA1060" i="7"/>
  <c r="AZ1060" i="7"/>
  <c r="AE1060" i="7"/>
  <c r="AD1060" i="7"/>
  <c r="L1059" i="7"/>
  <c r="AW1060" i="7" s="1"/>
  <c r="I1059" i="7"/>
  <c r="H1059" i="7"/>
  <c r="E1059" i="7"/>
  <c r="G1059" i="7"/>
  <c r="D1059" i="7"/>
  <c r="C1059" i="7"/>
  <c r="B1059" i="7"/>
  <c r="AT1058" i="7"/>
  <c r="AR1058" i="7"/>
  <c r="AO1058" i="7"/>
  <c r="BA1058" i="7"/>
  <c r="AZ1058" i="7"/>
  <c r="AE1058" i="7"/>
  <c r="AD1058" i="7"/>
  <c r="L1057" i="7"/>
  <c r="AN1058" i="7" s="1"/>
  <c r="K1057" i="7"/>
  <c r="H1057" i="7"/>
  <c r="E1057" i="7"/>
  <c r="G1057" i="7"/>
  <c r="D1057" i="7"/>
  <c r="B1057" i="7"/>
  <c r="AT1056" i="7"/>
  <c r="AR1056" i="7"/>
  <c r="AO1056" i="7"/>
  <c r="BA1056" i="7"/>
  <c r="AZ1056" i="7"/>
  <c r="AE1056" i="7"/>
  <c r="AD1056" i="7"/>
  <c r="C1055" i="7"/>
  <c r="B1055" i="7"/>
  <c r="L1054" i="7"/>
  <c r="AW1056" i="7" s="1"/>
  <c r="K1054" i="7"/>
  <c r="H1054" i="7"/>
  <c r="E1054" i="7"/>
  <c r="G1054" i="7"/>
  <c r="D1054" i="7"/>
  <c r="B1054" i="7"/>
  <c r="BA1053" i="7"/>
  <c r="L1052" i="7" s="1"/>
  <c r="AZ1053" i="7"/>
  <c r="L1051" i="7" s="1"/>
  <c r="AE1053" i="7"/>
  <c r="AD1053" i="7"/>
  <c r="G1052" i="7"/>
  <c r="E1052" i="7"/>
  <c r="G1051" i="7"/>
  <c r="E1051" i="7"/>
  <c r="G1048" i="7"/>
  <c r="E1048" i="7"/>
  <c r="D1048" i="7"/>
  <c r="C1048" i="7"/>
  <c r="B1048" i="7"/>
  <c r="G1047" i="7"/>
  <c r="E1047" i="7"/>
  <c r="D1047" i="7"/>
  <c r="C1047" i="7"/>
  <c r="B1047" i="7"/>
  <c r="G1046" i="7"/>
  <c r="E1046" i="7"/>
  <c r="D1046" i="7"/>
  <c r="C1046" i="7"/>
  <c r="B1046" i="7"/>
  <c r="G1045" i="7"/>
  <c r="E1045" i="7"/>
  <c r="D1045" i="7"/>
  <c r="C1045" i="7"/>
  <c r="B1045" i="7"/>
  <c r="G1044" i="7"/>
  <c r="E1044" i="7"/>
  <c r="D1044" i="7"/>
  <c r="C1044" i="7"/>
  <c r="B1044" i="7"/>
  <c r="G1043" i="7"/>
  <c r="E1043" i="7"/>
  <c r="D1043" i="7"/>
  <c r="C1043" i="7"/>
  <c r="B1043" i="7"/>
  <c r="G1042" i="7"/>
  <c r="E1042" i="7"/>
  <c r="D1042" i="7"/>
  <c r="C1042" i="7"/>
  <c r="B1042" i="7"/>
  <c r="G1041" i="7"/>
  <c r="E1041" i="7"/>
  <c r="D1041" i="7"/>
  <c r="C1041" i="7"/>
  <c r="B1041" i="7"/>
  <c r="G1040" i="7"/>
  <c r="E1040" i="7"/>
  <c r="D1040" i="7"/>
  <c r="C1040" i="7"/>
  <c r="B1040" i="7"/>
  <c r="L1039" i="7"/>
  <c r="I1039" i="7"/>
  <c r="H1039" i="7"/>
  <c r="J1039" i="7" s="1"/>
  <c r="G1039" i="7"/>
  <c r="L1038" i="7"/>
  <c r="I1038" i="7"/>
  <c r="H1038" i="7"/>
  <c r="J1038" i="7" s="1"/>
  <c r="G1038" i="7"/>
  <c r="L1037" i="7"/>
  <c r="I1037" i="7"/>
  <c r="H1037" i="7"/>
  <c r="G1037" i="7"/>
  <c r="L1036" i="7"/>
  <c r="I1036" i="7"/>
  <c r="H1036" i="7"/>
  <c r="J1036" i="7" s="1"/>
  <c r="G1036" i="7"/>
  <c r="L1035" i="7"/>
  <c r="I1035" i="7"/>
  <c r="H1035" i="7"/>
  <c r="J1035" i="7" s="1"/>
  <c r="G1035" i="7"/>
  <c r="L1034" i="7"/>
  <c r="I1034" i="7"/>
  <c r="H1034" i="7"/>
  <c r="G1034" i="7"/>
  <c r="G1028" i="7"/>
  <c r="L1032" i="7"/>
  <c r="J1032" i="7"/>
  <c r="G1032" i="7"/>
  <c r="F1032" i="7"/>
  <c r="E1032" i="7"/>
  <c r="L1031" i="7"/>
  <c r="J1031" i="7"/>
  <c r="G1031" i="7"/>
  <c r="F1031" i="7"/>
  <c r="L1030" i="7"/>
  <c r="J1030" i="7"/>
  <c r="G1030" i="7"/>
  <c r="F1030" i="7"/>
  <c r="E1030" i="7"/>
  <c r="L1029" i="7"/>
  <c r="I1029" i="7"/>
  <c r="J1029" i="7" s="1"/>
  <c r="H1029" i="7"/>
  <c r="G1029" i="7"/>
  <c r="F1029" i="7"/>
  <c r="L1026" i="7"/>
  <c r="L1025" i="7" s="1"/>
  <c r="AR1053" i="7" s="1"/>
  <c r="I1026" i="7"/>
  <c r="H1026" i="7"/>
  <c r="G1026" i="7"/>
  <c r="F1026" i="7"/>
  <c r="G1025" i="7"/>
  <c r="C1024" i="7"/>
  <c r="B1024" i="7"/>
  <c r="E1023" i="7"/>
  <c r="G1023" i="7"/>
  <c r="D1023" i="7"/>
  <c r="AT1022" i="7"/>
  <c r="AR1022" i="7"/>
  <c r="AO1022" i="7"/>
  <c r="BA1022" i="7"/>
  <c r="AZ1022" i="7"/>
  <c r="AE1022" i="7"/>
  <c r="AD1022" i="7"/>
  <c r="L1021" i="7"/>
  <c r="K1022" i="7" s="1"/>
  <c r="I1021" i="7"/>
  <c r="H1021" i="7"/>
  <c r="E1021" i="7"/>
  <c r="G1021" i="7"/>
  <c r="D1021" i="7"/>
  <c r="C1021" i="7"/>
  <c r="B1021" i="7"/>
  <c r="AT1020" i="7"/>
  <c r="AR1020" i="7"/>
  <c r="AO1020" i="7"/>
  <c r="BA1020" i="7"/>
  <c r="AZ1020" i="7"/>
  <c r="AE1020" i="7"/>
  <c r="AD1020" i="7"/>
  <c r="L1019" i="7"/>
  <c r="K1019" i="7"/>
  <c r="H1019" i="7"/>
  <c r="E1019" i="7"/>
  <c r="G1019" i="7"/>
  <c r="D1019" i="7"/>
  <c r="B1019" i="7"/>
  <c r="AT1018" i="7"/>
  <c r="AR1018" i="7"/>
  <c r="AO1018" i="7"/>
  <c r="BA1018" i="7"/>
  <c r="AZ1018" i="7"/>
  <c r="AE1018" i="7"/>
  <c r="AD1018" i="7"/>
  <c r="L1017" i="7"/>
  <c r="K1017" i="7"/>
  <c r="H1017" i="7"/>
  <c r="E1017" i="7"/>
  <c r="G1017" i="7"/>
  <c r="D1017" i="7"/>
  <c r="B1017" i="7"/>
  <c r="AT1016" i="7"/>
  <c r="AR1016" i="7"/>
  <c r="AO1016" i="7"/>
  <c r="BA1016" i="7"/>
  <c r="AZ1016" i="7"/>
  <c r="AE1016" i="7"/>
  <c r="AD1016" i="7"/>
  <c r="L1015" i="7"/>
  <c r="K1015" i="7"/>
  <c r="H1015" i="7"/>
  <c r="E1015" i="7"/>
  <c r="G1015" i="7"/>
  <c r="D1015" i="7"/>
  <c r="B1015" i="7"/>
  <c r="AT1014" i="7"/>
  <c r="AR1014" i="7"/>
  <c r="AO1014" i="7"/>
  <c r="BA1014" i="7"/>
  <c r="AZ1014" i="7"/>
  <c r="AE1014" i="7"/>
  <c r="AD1014" i="7"/>
  <c r="L1013" i="7"/>
  <c r="K1013" i="7"/>
  <c r="H1013" i="7"/>
  <c r="E1013" i="7"/>
  <c r="G1013" i="7"/>
  <c r="D1013" i="7"/>
  <c r="B1013" i="7"/>
  <c r="AT1012" i="7"/>
  <c r="AR1012" i="7"/>
  <c r="AO1012" i="7"/>
  <c r="BA1012" i="7"/>
  <c r="AZ1012" i="7"/>
  <c r="AE1012" i="7"/>
  <c r="AD1012" i="7"/>
  <c r="L1011" i="7"/>
  <c r="K1011" i="7"/>
  <c r="H1011" i="7"/>
  <c r="E1011" i="7"/>
  <c r="G1011" i="7"/>
  <c r="D1011" i="7"/>
  <c r="B1011" i="7"/>
  <c r="AT1010" i="7"/>
  <c r="AR1010" i="7"/>
  <c r="AO1010" i="7"/>
  <c r="BA1010" i="7"/>
  <c r="AZ1010" i="7"/>
  <c r="AE1010" i="7"/>
  <c r="AD1010" i="7"/>
  <c r="L1009" i="7"/>
  <c r="K1009" i="7"/>
  <c r="H1009" i="7"/>
  <c r="E1009" i="7"/>
  <c r="G1009" i="7"/>
  <c r="D1009" i="7"/>
  <c r="B1009" i="7"/>
  <c r="AT1008" i="7"/>
  <c r="AR1008" i="7"/>
  <c r="AO1008" i="7"/>
  <c r="BA1008" i="7"/>
  <c r="AZ1008" i="7"/>
  <c r="AE1008" i="7"/>
  <c r="AD1008" i="7"/>
  <c r="L1007" i="7"/>
  <c r="K1007" i="7"/>
  <c r="H1007" i="7"/>
  <c r="E1007" i="7"/>
  <c r="G1007" i="7"/>
  <c r="D1007" i="7"/>
  <c r="B1007" i="7"/>
  <c r="AT1006" i="7"/>
  <c r="AR1006" i="7"/>
  <c r="AO1006" i="7"/>
  <c r="BA1006" i="7"/>
  <c r="AZ1006" i="7"/>
  <c r="AE1006" i="7"/>
  <c r="AD1006" i="7"/>
  <c r="L1005" i="7"/>
  <c r="I1005" i="7"/>
  <c r="H1005" i="7"/>
  <c r="J1005" i="7" s="1"/>
  <c r="E1005" i="7"/>
  <c r="G1005" i="7"/>
  <c r="D1005" i="7"/>
  <c r="C1005" i="7"/>
  <c r="B1005" i="7"/>
  <c r="AT1004" i="7"/>
  <c r="AR1004" i="7"/>
  <c r="AO1004" i="7"/>
  <c r="BA1004" i="7"/>
  <c r="AZ1004" i="7"/>
  <c r="AE1004" i="7"/>
  <c r="AD1004" i="7"/>
  <c r="L1003" i="7"/>
  <c r="AN1004" i="7" s="1"/>
  <c r="I1003" i="7"/>
  <c r="H1003" i="7"/>
  <c r="E1003" i="7"/>
  <c r="G1003" i="7"/>
  <c r="D1003" i="7"/>
  <c r="C1003" i="7"/>
  <c r="B1003" i="7"/>
  <c r="AT1002" i="7"/>
  <c r="AR1002" i="7"/>
  <c r="AO1002" i="7"/>
  <c r="BA1002" i="7"/>
  <c r="AZ1002" i="7"/>
  <c r="AE1002" i="7"/>
  <c r="AD1002" i="7"/>
  <c r="L1001" i="7"/>
  <c r="K1002" i="7" s="1"/>
  <c r="K1001" i="7"/>
  <c r="H1001" i="7"/>
  <c r="E1001" i="7"/>
  <c r="G1001" i="7"/>
  <c r="D1001" i="7"/>
  <c r="B1001" i="7"/>
  <c r="AT1000" i="7"/>
  <c r="AR1000" i="7"/>
  <c r="AO1000" i="7"/>
  <c r="BA1000" i="7"/>
  <c r="AZ1000" i="7"/>
  <c r="AE1000" i="7"/>
  <c r="AD1000" i="7"/>
  <c r="C999" i="7"/>
  <c r="B999" i="7"/>
  <c r="L998" i="7"/>
  <c r="AW1000" i="7" s="1"/>
  <c r="K998" i="7"/>
  <c r="H998" i="7"/>
  <c r="E998" i="7"/>
  <c r="G998" i="7"/>
  <c r="D998" i="7"/>
  <c r="B998" i="7"/>
  <c r="BA997" i="7"/>
  <c r="L996" i="7" s="1"/>
  <c r="AZ997" i="7"/>
  <c r="L995" i="7" s="1"/>
  <c r="AE997" i="7"/>
  <c r="AD997" i="7"/>
  <c r="G996" i="7"/>
  <c r="E996" i="7"/>
  <c r="G995" i="7"/>
  <c r="E995" i="7"/>
  <c r="G992" i="7"/>
  <c r="E992" i="7"/>
  <c r="D992" i="7"/>
  <c r="C992" i="7"/>
  <c r="B992" i="7"/>
  <c r="G991" i="7"/>
  <c r="E991" i="7"/>
  <c r="D991" i="7"/>
  <c r="C991" i="7"/>
  <c r="B991" i="7"/>
  <c r="G990" i="7"/>
  <c r="E990" i="7"/>
  <c r="D990" i="7"/>
  <c r="C990" i="7"/>
  <c r="B990" i="7"/>
  <c r="G989" i="7"/>
  <c r="E989" i="7"/>
  <c r="D989" i="7"/>
  <c r="C989" i="7"/>
  <c r="B989" i="7"/>
  <c r="G988" i="7"/>
  <c r="E988" i="7"/>
  <c r="D988" i="7"/>
  <c r="C988" i="7"/>
  <c r="B988" i="7"/>
  <c r="G987" i="7"/>
  <c r="E987" i="7"/>
  <c r="D987" i="7"/>
  <c r="C987" i="7"/>
  <c r="B987" i="7"/>
  <c r="G986" i="7"/>
  <c r="E986" i="7"/>
  <c r="D986" i="7"/>
  <c r="C986" i="7"/>
  <c r="B986" i="7"/>
  <c r="G985" i="7"/>
  <c r="E985" i="7"/>
  <c r="D985" i="7"/>
  <c r="C985" i="7"/>
  <c r="B985" i="7"/>
  <c r="G984" i="7"/>
  <c r="E984" i="7"/>
  <c r="D984" i="7"/>
  <c r="C984" i="7"/>
  <c r="B984" i="7"/>
  <c r="L983" i="7"/>
  <c r="I983" i="7"/>
  <c r="H983" i="7"/>
  <c r="G983" i="7"/>
  <c r="L982" i="7"/>
  <c r="I982" i="7"/>
  <c r="H982" i="7"/>
  <c r="G982" i="7"/>
  <c r="L981" i="7"/>
  <c r="I981" i="7"/>
  <c r="H981" i="7"/>
  <c r="G981" i="7"/>
  <c r="L980" i="7"/>
  <c r="I980" i="7"/>
  <c r="H980" i="7"/>
  <c r="J980" i="7" s="1"/>
  <c r="G980" i="7"/>
  <c r="L979" i="7"/>
  <c r="I979" i="7"/>
  <c r="H979" i="7"/>
  <c r="G979" i="7"/>
  <c r="L978" i="7"/>
  <c r="I978" i="7"/>
  <c r="J978" i="7" s="1"/>
  <c r="H978" i="7"/>
  <c r="G978" i="7"/>
  <c r="G972" i="7"/>
  <c r="L976" i="7"/>
  <c r="J976" i="7"/>
  <c r="G976" i="7"/>
  <c r="F976" i="7"/>
  <c r="E976" i="7"/>
  <c r="L975" i="7"/>
  <c r="J975" i="7"/>
  <c r="G975" i="7"/>
  <c r="F975" i="7"/>
  <c r="L974" i="7"/>
  <c r="J974" i="7"/>
  <c r="G974" i="7"/>
  <c r="F974" i="7"/>
  <c r="E974" i="7"/>
  <c r="L973" i="7"/>
  <c r="I973" i="7"/>
  <c r="H973" i="7"/>
  <c r="J973" i="7" s="1"/>
  <c r="G973" i="7"/>
  <c r="F973" i="7"/>
  <c r="L970" i="7"/>
  <c r="L969" i="7" s="1"/>
  <c r="AR997" i="7" s="1"/>
  <c r="I970" i="7"/>
  <c r="H970" i="7"/>
  <c r="J970" i="7" s="1"/>
  <c r="G970" i="7"/>
  <c r="F970" i="7"/>
  <c r="G969" i="7"/>
  <c r="C968" i="7"/>
  <c r="B968" i="7"/>
  <c r="E967" i="7"/>
  <c r="G967" i="7"/>
  <c r="D967" i="7"/>
  <c r="AT966" i="7"/>
  <c r="AR966" i="7"/>
  <c r="AO966" i="7"/>
  <c r="BA966" i="7"/>
  <c r="AZ966" i="7"/>
  <c r="AE966" i="7"/>
  <c r="AD966" i="7"/>
  <c r="L965" i="7"/>
  <c r="K966" i="7" s="1"/>
  <c r="I966" i="7" s="1"/>
  <c r="I965" i="7"/>
  <c r="H965" i="7"/>
  <c r="J965" i="7" s="1"/>
  <c r="E965" i="7"/>
  <c r="G965" i="7"/>
  <c r="D965" i="7"/>
  <c r="C965" i="7"/>
  <c r="B965" i="7"/>
  <c r="AT964" i="7"/>
  <c r="AR964" i="7"/>
  <c r="AO964" i="7"/>
  <c r="BA964" i="7"/>
  <c r="AZ964" i="7"/>
  <c r="AE964" i="7"/>
  <c r="AD964" i="7"/>
  <c r="L963" i="7"/>
  <c r="K964" i="7" s="1"/>
  <c r="K963" i="7"/>
  <c r="H963" i="7"/>
  <c r="E963" i="7"/>
  <c r="G963" i="7"/>
  <c r="D963" i="7"/>
  <c r="B963" i="7"/>
  <c r="AT962" i="7"/>
  <c r="AR962" i="7"/>
  <c r="AO962" i="7"/>
  <c r="BA962" i="7"/>
  <c r="AZ962" i="7"/>
  <c r="AE962" i="7"/>
  <c r="AD962" i="7"/>
  <c r="L961" i="7"/>
  <c r="K962" i="7" s="1"/>
  <c r="I962" i="7" s="1"/>
  <c r="K961" i="7"/>
  <c r="H961" i="7"/>
  <c r="E961" i="7"/>
  <c r="G961" i="7"/>
  <c r="D961" i="7"/>
  <c r="B961" i="7"/>
  <c r="AT960" i="7"/>
  <c r="AR960" i="7"/>
  <c r="AO960" i="7"/>
  <c r="BA960" i="7"/>
  <c r="AZ960" i="7"/>
  <c r="AE960" i="7"/>
  <c r="AD960" i="7"/>
  <c r="L959" i="7"/>
  <c r="K960" i="7" s="1"/>
  <c r="K959" i="7"/>
  <c r="H959" i="7"/>
  <c r="E959" i="7"/>
  <c r="G959" i="7"/>
  <c r="D959" i="7"/>
  <c r="B959" i="7"/>
  <c r="AT958" i="7"/>
  <c r="AR958" i="7"/>
  <c r="AO958" i="7"/>
  <c r="BA958" i="7"/>
  <c r="AZ958" i="7"/>
  <c r="AE958" i="7"/>
  <c r="AD958" i="7"/>
  <c r="L957" i="7"/>
  <c r="K958" i="7" s="1"/>
  <c r="K957" i="7"/>
  <c r="H957" i="7"/>
  <c r="E957" i="7"/>
  <c r="G957" i="7"/>
  <c r="D957" i="7"/>
  <c r="B957" i="7"/>
  <c r="AW956" i="7"/>
  <c r="AT956" i="7"/>
  <c r="AR956" i="7"/>
  <c r="AO956" i="7"/>
  <c r="BA956" i="7"/>
  <c r="AZ956" i="7"/>
  <c r="AE956" i="7"/>
  <c r="AD956" i="7"/>
  <c r="L955" i="7"/>
  <c r="K956" i="7" s="1"/>
  <c r="K955" i="7"/>
  <c r="H955" i="7"/>
  <c r="E955" i="7"/>
  <c r="G955" i="7"/>
  <c r="D955" i="7"/>
  <c r="B955" i="7"/>
  <c r="AT954" i="7"/>
  <c r="AR954" i="7"/>
  <c r="AO954" i="7"/>
  <c r="BA954" i="7"/>
  <c r="AZ954" i="7"/>
  <c r="AE954" i="7"/>
  <c r="AD954" i="7"/>
  <c r="L953" i="7"/>
  <c r="K954" i="7" s="1"/>
  <c r="I954" i="7" s="1"/>
  <c r="K953" i="7"/>
  <c r="H953" i="7"/>
  <c r="E953" i="7"/>
  <c r="G953" i="7"/>
  <c r="D953" i="7"/>
  <c r="B953" i="7"/>
  <c r="AW952" i="7"/>
  <c r="AT952" i="7"/>
  <c r="AR952" i="7"/>
  <c r="AO952" i="7"/>
  <c r="AN952" i="7"/>
  <c r="BA952" i="7"/>
  <c r="AZ952" i="7"/>
  <c r="AE952" i="7"/>
  <c r="AD952" i="7"/>
  <c r="L951" i="7"/>
  <c r="K952" i="7" s="1"/>
  <c r="K951" i="7"/>
  <c r="H951" i="7"/>
  <c r="E951" i="7"/>
  <c r="G951" i="7"/>
  <c r="D951" i="7"/>
  <c r="B951" i="7"/>
  <c r="AT950" i="7"/>
  <c r="AR950" i="7"/>
  <c r="AO950" i="7"/>
  <c r="BA950" i="7"/>
  <c r="AZ950" i="7"/>
  <c r="AE950" i="7"/>
  <c r="AD950" i="7"/>
  <c r="L949" i="7"/>
  <c r="K950" i="7" s="1"/>
  <c r="I950" i="7" s="1"/>
  <c r="I949" i="7"/>
  <c r="H949" i="7"/>
  <c r="E949" i="7"/>
  <c r="G949" i="7"/>
  <c r="D949" i="7"/>
  <c r="C949" i="7"/>
  <c r="B949" i="7"/>
  <c r="AT948" i="7"/>
  <c r="AR948" i="7"/>
  <c r="AO948" i="7"/>
  <c r="BA948" i="7"/>
  <c r="AZ948" i="7"/>
  <c r="AE948" i="7"/>
  <c r="AD948" i="7"/>
  <c r="L947" i="7"/>
  <c r="AW948" i="7" s="1"/>
  <c r="I947" i="7"/>
  <c r="H947" i="7"/>
  <c r="J947" i="7" s="1"/>
  <c r="E947" i="7"/>
  <c r="G947" i="7"/>
  <c r="D947" i="7"/>
  <c r="C947" i="7"/>
  <c r="B947" i="7"/>
  <c r="AT946" i="7"/>
  <c r="AR946" i="7"/>
  <c r="AO946" i="7"/>
  <c r="BA946" i="7"/>
  <c r="AZ946" i="7"/>
  <c r="AE946" i="7"/>
  <c r="AD946" i="7"/>
  <c r="L945" i="7"/>
  <c r="K945" i="7"/>
  <c r="H945" i="7"/>
  <c r="E945" i="7"/>
  <c r="G945" i="7"/>
  <c r="D945" i="7"/>
  <c r="B945" i="7"/>
  <c r="AT944" i="7"/>
  <c r="AR944" i="7"/>
  <c r="AO944" i="7"/>
  <c r="BA944" i="7"/>
  <c r="AZ944" i="7"/>
  <c r="AE944" i="7"/>
  <c r="AD944" i="7"/>
  <c r="C943" i="7"/>
  <c r="B943" i="7"/>
  <c r="L942" i="7"/>
  <c r="K942" i="7"/>
  <c r="H942" i="7"/>
  <c r="E942" i="7"/>
  <c r="G942" i="7"/>
  <c r="D942" i="7"/>
  <c r="B942" i="7"/>
  <c r="BA941" i="7"/>
  <c r="L940" i="7" s="1"/>
  <c r="AZ941" i="7"/>
  <c r="L939" i="7" s="1"/>
  <c r="AE941" i="7"/>
  <c r="AD941" i="7"/>
  <c r="G940" i="7"/>
  <c r="E940" i="7"/>
  <c r="G939" i="7"/>
  <c r="E939" i="7"/>
  <c r="G936" i="7"/>
  <c r="E936" i="7"/>
  <c r="D936" i="7"/>
  <c r="C936" i="7"/>
  <c r="B936" i="7"/>
  <c r="G935" i="7"/>
  <c r="E935" i="7"/>
  <c r="D935" i="7"/>
  <c r="C935" i="7"/>
  <c r="B935" i="7"/>
  <c r="G934" i="7"/>
  <c r="E934" i="7"/>
  <c r="D934" i="7"/>
  <c r="C934" i="7"/>
  <c r="B934" i="7"/>
  <c r="G933" i="7"/>
  <c r="E933" i="7"/>
  <c r="D933" i="7"/>
  <c r="C933" i="7"/>
  <c r="B933" i="7"/>
  <c r="G932" i="7"/>
  <c r="E932" i="7"/>
  <c r="D932" i="7"/>
  <c r="C932" i="7"/>
  <c r="B932" i="7"/>
  <c r="G931" i="7"/>
  <c r="E931" i="7"/>
  <c r="D931" i="7"/>
  <c r="C931" i="7"/>
  <c r="B931" i="7"/>
  <c r="G930" i="7"/>
  <c r="E930" i="7"/>
  <c r="D930" i="7"/>
  <c r="C930" i="7"/>
  <c r="B930" i="7"/>
  <c r="G929" i="7"/>
  <c r="E929" i="7"/>
  <c r="D929" i="7"/>
  <c r="C929" i="7"/>
  <c r="B929" i="7"/>
  <c r="G928" i="7"/>
  <c r="E928" i="7"/>
  <c r="D928" i="7"/>
  <c r="C928" i="7"/>
  <c r="B928" i="7"/>
  <c r="L927" i="7"/>
  <c r="I927" i="7"/>
  <c r="H927" i="7"/>
  <c r="G927" i="7"/>
  <c r="L926" i="7"/>
  <c r="I926" i="7"/>
  <c r="H926" i="7"/>
  <c r="G926" i="7"/>
  <c r="L925" i="7"/>
  <c r="I925" i="7"/>
  <c r="H925" i="7"/>
  <c r="J925" i="7" s="1"/>
  <c r="G925" i="7"/>
  <c r="L924" i="7"/>
  <c r="I924" i="7"/>
  <c r="H924" i="7"/>
  <c r="G924" i="7"/>
  <c r="L923" i="7"/>
  <c r="I923" i="7"/>
  <c r="H923" i="7"/>
  <c r="G923" i="7"/>
  <c r="L922" i="7"/>
  <c r="I922" i="7"/>
  <c r="H922" i="7"/>
  <c r="J922" i="7" s="1"/>
  <c r="G922" i="7"/>
  <c r="G916" i="7"/>
  <c r="L920" i="7"/>
  <c r="J920" i="7"/>
  <c r="G920" i="7"/>
  <c r="F920" i="7"/>
  <c r="E920" i="7"/>
  <c r="L919" i="7"/>
  <c r="J919" i="7"/>
  <c r="G919" i="7"/>
  <c r="F919" i="7"/>
  <c r="L918" i="7"/>
  <c r="J918" i="7"/>
  <c r="G918" i="7"/>
  <c r="F918" i="7"/>
  <c r="E918" i="7"/>
  <c r="L917" i="7"/>
  <c r="I917" i="7"/>
  <c r="H917" i="7"/>
  <c r="G917" i="7"/>
  <c r="F917" i="7"/>
  <c r="L914" i="7"/>
  <c r="L913" i="7" s="1"/>
  <c r="I914" i="7"/>
  <c r="H914" i="7"/>
  <c r="J914" i="7" s="1"/>
  <c r="G914" i="7"/>
  <c r="F914" i="7"/>
  <c r="G913" i="7"/>
  <c r="C912" i="7"/>
  <c r="B912" i="7"/>
  <c r="E911" i="7"/>
  <c r="G911" i="7"/>
  <c r="D911" i="7"/>
  <c r="AT910" i="7"/>
  <c r="AR910" i="7"/>
  <c r="AO910" i="7"/>
  <c r="BA910" i="7"/>
  <c r="AZ910" i="7"/>
  <c r="AE910" i="7"/>
  <c r="AD910" i="7"/>
  <c r="L909" i="7"/>
  <c r="AW910" i="7" s="1"/>
  <c r="I909" i="7"/>
  <c r="H909" i="7"/>
  <c r="E909" i="7"/>
  <c r="G909" i="7"/>
  <c r="D909" i="7"/>
  <c r="C909" i="7"/>
  <c r="B909" i="7"/>
  <c r="AT908" i="7"/>
  <c r="AR908" i="7"/>
  <c r="AO908" i="7"/>
  <c r="BA908" i="7"/>
  <c r="AZ908" i="7"/>
  <c r="AE908" i="7"/>
  <c r="AD908" i="7"/>
  <c r="L907" i="7"/>
  <c r="AN908" i="7" s="1"/>
  <c r="K907" i="7"/>
  <c r="H907" i="7"/>
  <c r="E907" i="7"/>
  <c r="G907" i="7"/>
  <c r="D907" i="7"/>
  <c r="B907" i="7"/>
  <c r="AT906" i="7"/>
  <c r="AR906" i="7"/>
  <c r="AO906" i="7"/>
  <c r="BA906" i="7"/>
  <c r="AZ906" i="7"/>
  <c r="AE906" i="7"/>
  <c r="AD906" i="7"/>
  <c r="L905" i="7"/>
  <c r="AN906" i="7" s="1"/>
  <c r="K905" i="7"/>
  <c r="H905" i="7"/>
  <c r="E905" i="7"/>
  <c r="G905" i="7"/>
  <c r="D905" i="7"/>
  <c r="B905" i="7"/>
  <c r="AT904" i="7"/>
  <c r="AR904" i="7"/>
  <c r="AO904" i="7"/>
  <c r="BA904" i="7"/>
  <c r="AZ904" i="7"/>
  <c r="AE904" i="7"/>
  <c r="AD904" i="7"/>
  <c r="L903" i="7"/>
  <c r="AN904" i="7" s="1"/>
  <c r="K903" i="7"/>
  <c r="H903" i="7"/>
  <c r="E903" i="7"/>
  <c r="G903" i="7"/>
  <c r="D903" i="7"/>
  <c r="B903" i="7"/>
  <c r="AT902" i="7"/>
  <c r="AR902" i="7"/>
  <c r="AO902" i="7"/>
  <c r="BA902" i="7"/>
  <c r="AZ902" i="7"/>
  <c r="AE902" i="7"/>
  <c r="AD902" i="7"/>
  <c r="L901" i="7"/>
  <c r="AN902" i="7" s="1"/>
  <c r="K901" i="7"/>
  <c r="H901" i="7"/>
  <c r="E901" i="7"/>
  <c r="G901" i="7"/>
  <c r="D901" i="7"/>
  <c r="B901" i="7"/>
  <c r="AT900" i="7"/>
  <c r="AR900" i="7"/>
  <c r="AO900" i="7"/>
  <c r="BA900" i="7"/>
  <c r="AZ900" i="7"/>
  <c r="AE900" i="7"/>
  <c r="AD900" i="7"/>
  <c r="L899" i="7"/>
  <c r="AN900" i="7" s="1"/>
  <c r="K899" i="7"/>
  <c r="H899" i="7"/>
  <c r="E899" i="7"/>
  <c r="G899" i="7"/>
  <c r="D899" i="7"/>
  <c r="B899" i="7"/>
  <c r="AT898" i="7"/>
  <c r="AR898" i="7"/>
  <c r="AO898" i="7"/>
  <c r="BA898" i="7"/>
  <c r="AZ898" i="7"/>
  <c r="AE898" i="7"/>
  <c r="AD898" i="7"/>
  <c r="L897" i="7"/>
  <c r="AN898" i="7" s="1"/>
  <c r="K897" i="7"/>
  <c r="H897" i="7"/>
  <c r="E897" i="7"/>
  <c r="G897" i="7"/>
  <c r="D897" i="7"/>
  <c r="B897" i="7"/>
  <c r="AT896" i="7"/>
  <c r="AR896" i="7"/>
  <c r="AO896" i="7"/>
  <c r="BA896" i="7"/>
  <c r="AZ896" i="7"/>
  <c r="AE896" i="7"/>
  <c r="AD896" i="7"/>
  <c r="L895" i="7"/>
  <c r="AN896" i="7" s="1"/>
  <c r="I895" i="7"/>
  <c r="H895" i="7"/>
  <c r="E895" i="7"/>
  <c r="G895" i="7"/>
  <c r="D895" i="7"/>
  <c r="C895" i="7"/>
  <c r="B895" i="7"/>
  <c r="AT894" i="7"/>
  <c r="AR894" i="7"/>
  <c r="AO894" i="7"/>
  <c r="BA894" i="7"/>
  <c r="AZ894" i="7"/>
  <c r="AE894" i="7"/>
  <c r="AD894" i="7"/>
  <c r="C893" i="7"/>
  <c r="B893" i="7"/>
  <c r="L892" i="7"/>
  <c r="K892" i="7"/>
  <c r="H892" i="7"/>
  <c r="E892" i="7"/>
  <c r="G892" i="7"/>
  <c r="D892" i="7"/>
  <c r="B892" i="7"/>
  <c r="BA891" i="7"/>
  <c r="L890" i="7" s="1"/>
  <c r="AZ891" i="7"/>
  <c r="L889" i="7" s="1"/>
  <c r="AE891" i="7"/>
  <c r="AD891" i="7"/>
  <c r="G890" i="7"/>
  <c r="E890" i="7"/>
  <c r="G889" i="7"/>
  <c r="E889" i="7"/>
  <c r="G886" i="7"/>
  <c r="E886" i="7"/>
  <c r="D886" i="7"/>
  <c r="C886" i="7"/>
  <c r="B886" i="7"/>
  <c r="G885" i="7"/>
  <c r="E885" i="7"/>
  <c r="D885" i="7"/>
  <c r="C885" i="7"/>
  <c r="B885" i="7"/>
  <c r="G884" i="7"/>
  <c r="E884" i="7"/>
  <c r="D884" i="7"/>
  <c r="C884" i="7"/>
  <c r="B884" i="7"/>
  <c r="G883" i="7"/>
  <c r="E883" i="7"/>
  <c r="D883" i="7"/>
  <c r="C883" i="7"/>
  <c r="B883" i="7"/>
  <c r="G882" i="7"/>
  <c r="E882" i="7"/>
  <c r="D882" i="7"/>
  <c r="C882" i="7"/>
  <c r="B882" i="7"/>
  <c r="G881" i="7"/>
  <c r="E881" i="7"/>
  <c r="D881" i="7"/>
  <c r="C881" i="7"/>
  <c r="B881" i="7"/>
  <c r="G880" i="7"/>
  <c r="E880" i="7"/>
  <c r="D880" i="7"/>
  <c r="C880" i="7"/>
  <c r="B880" i="7"/>
  <c r="L879" i="7"/>
  <c r="I879" i="7"/>
  <c r="J879" i="7" s="1"/>
  <c r="H879" i="7"/>
  <c r="G879" i="7"/>
  <c r="L878" i="7"/>
  <c r="I878" i="7"/>
  <c r="H878" i="7"/>
  <c r="G878" i="7"/>
  <c r="L877" i="7"/>
  <c r="I877" i="7"/>
  <c r="H877" i="7"/>
  <c r="G877" i="7"/>
  <c r="L876" i="7"/>
  <c r="I876" i="7"/>
  <c r="H876" i="7"/>
  <c r="G876" i="7"/>
  <c r="L875" i="7"/>
  <c r="I875" i="7"/>
  <c r="H875" i="7"/>
  <c r="J875" i="7" s="1"/>
  <c r="G875" i="7"/>
  <c r="L874" i="7"/>
  <c r="L873" i="7" s="1"/>
  <c r="AW891" i="7" s="1"/>
  <c r="I874" i="7"/>
  <c r="J874" i="7" s="1"/>
  <c r="H874" i="7"/>
  <c r="G874" i="7"/>
  <c r="G868" i="7"/>
  <c r="L872" i="7"/>
  <c r="J872" i="7"/>
  <c r="G872" i="7"/>
  <c r="F872" i="7"/>
  <c r="E872" i="7"/>
  <c r="L871" i="7"/>
  <c r="I871" i="7"/>
  <c r="H871" i="7"/>
  <c r="G871" i="7"/>
  <c r="F871" i="7"/>
  <c r="L870" i="7"/>
  <c r="J870" i="7"/>
  <c r="G870" i="7"/>
  <c r="F870" i="7"/>
  <c r="E870" i="7"/>
  <c r="L869" i="7"/>
  <c r="I869" i="7"/>
  <c r="H869" i="7"/>
  <c r="J869" i="7" s="1"/>
  <c r="G869" i="7"/>
  <c r="F869" i="7"/>
  <c r="L866" i="7"/>
  <c r="L865" i="7" s="1"/>
  <c r="I866" i="7"/>
  <c r="H866" i="7"/>
  <c r="G866" i="7"/>
  <c r="F866" i="7"/>
  <c r="G865" i="7"/>
  <c r="C864" i="7"/>
  <c r="B864" i="7"/>
  <c r="E863" i="7"/>
  <c r="G863" i="7"/>
  <c r="D863" i="7"/>
  <c r="AT862" i="7"/>
  <c r="AR862" i="7"/>
  <c r="AO862" i="7"/>
  <c r="BA862" i="7"/>
  <c r="AZ862" i="7"/>
  <c r="AE862" i="7"/>
  <c r="AD862" i="7"/>
  <c r="L861" i="7"/>
  <c r="AN862" i="7" s="1"/>
  <c r="I861" i="7"/>
  <c r="H861" i="7"/>
  <c r="E861" i="7"/>
  <c r="G861" i="7"/>
  <c r="D861" i="7"/>
  <c r="C861" i="7"/>
  <c r="B861" i="7"/>
  <c r="AT860" i="7"/>
  <c r="AR860" i="7"/>
  <c r="AO860" i="7"/>
  <c r="BA860" i="7"/>
  <c r="AZ860" i="7"/>
  <c r="AE860" i="7"/>
  <c r="AD860" i="7"/>
  <c r="L859" i="7"/>
  <c r="K860" i="7" s="1"/>
  <c r="K859" i="7"/>
  <c r="H859" i="7"/>
  <c r="E859" i="7"/>
  <c r="G859" i="7"/>
  <c r="D859" i="7"/>
  <c r="B859" i="7"/>
  <c r="AT858" i="7"/>
  <c r="AR858" i="7"/>
  <c r="AO858" i="7"/>
  <c r="BA858" i="7"/>
  <c r="AZ858" i="7"/>
  <c r="AE858" i="7"/>
  <c r="AD858" i="7"/>
  <c r="L857" i="7"/>
  <c r="AN858" i="7" s="1"/>
  <c r="K857" i="7"/>
  <c r="H857" i="7"/>
  <c r="E857" i="7"/>
  <c r="G857" i="7"/>
  <c r="D857" i="7"/>
  <c r="B857" i="7"/>
  <c r="AT856" i="7"/>
  <c r="AR856" i="7"/>
  <c r="AO856" i="7"/>
  <c r="BA856" i="7"/>
  <c r="AZ856" i="7"/>
  <c r="AE856" i="7"/>
  <c r="AD856" i="7"/>
  <c r="L855" i="7"/>
  <c r="AN856" i="7" s="1"/>
  <c r="K855" i="7"/>
  <c r="H855" i="7"/>
  <c r="E855" i="7"/>
  <c r="G855" i="7"/>
  <c r="D855" i="7"/>
  <c r="B855" i="7"/>
  <c r="AT854" i="7"/>
  <c r="AR854" i="7"/>
  <c r="AO854" i="7"/>
  <c r="BA854" i="7"/>
  <c r="AZ854" i="7"/>
  <c r="AE854" i="7"/>
  <c r="AD854" i="7"/>
  <c r="L853" i="7"/>
  <c r="AN854" i="7" s="1"/>
  <c r="K853" i="7"/>
  <c r="H853" i="7"/>
  <c r="E853" i="7"/>
  <c r="G853" i="7"/>
  <c r="D853" i="7"/>
  <c r="B853" i="7"/>
  <c r="AT852" i="7"/>
  <c r="AR852" i="7"/>
  <c r="AO852" i="7"/>
  <c r="BA852" i="7"/>
  <c r="AZ852" i="7"/>
  <c r="AE852" i="7"/>
  <c r="AD852" i="7"/>
  <c r="L851" i="7"/>
  <c r="AW852" i="7" s="1"/>
  <c r="K851" i="7"/>
  <c r="H851" i="7"/>
  <c r="E851" i="7"/>
  <c r="G851" i="7"/>
  <c r="D851" i="7"/>
  <c r="B851" i="7"/>
  <c r="AT850" i="7"/>
  <c r="AR850" i="7"/>
  <c r="AO850" i="7"/>
  <c r="BA850" i="7"/>
  <c r="AZ850" i="7"/>
  <c r="AE850" i="7"/>
  <c r="AD850" i="7"/>
  <c r="L849" i="7"/>
  <c r="K850" i="7" s="1"/>
  <c r="K849" i="7"/>
  <c r="H849" i="7"/>
  <c r="E849" i="7"/>
  <c r="G849" i="7"/>
  <c r="D849" i="7"/>
  <c r="B849" i="7"/>
  <c r="AT848" i="7"/>
  <c r="AR848" i="7"/>
  <c r="AO848" i="7"/>
  <c r="BA848" i="7"/>
  <c r="AZ848" i="7"/>
  <c r="AE848" i="7"/>
  <c r="AD848" i="7"/>
  <c r="L847" i="7"/>
  <c r="K848" i="7" s="1"/>
  <c r="I847" i="7"/>
  <c r="H847" i="7"/>
  <c r="E847" i="7"/>
  <c r="G847" i="7"/>
  <c r="D847" i="7"/>
  <c r="C847" i="7"/>
  <c r="B847" i="7"/>
  <c r="AT846" i="7"/>
  <c r="AR846" i="7"/>
  <c r="AO846" i="7"/>
  <c r="BA846" i="7"/>
  <c r="AZ846" i="7"/>
  <c r="AE846" i="7"/>
  <c r="AD846" i="7"/>
  <c r="C845" i="7"/>
  <c r="B845" i="7"/>
  <c r="L844" i="7"/>
  <c r="K846" i="7" s="1"/>
  <c r="K844" i="7"/>
  <c r="H844" i="7"/>
  <c r="E844" i="7"/>
  <c r="G844" i="7"/>
  <c r="D844" i="7"/>
  <c r="B844" i="7"/>
  <c r="AT843" i="7"/>
  <c r="BA843" i="7"/>
  <c r="L842" i="7" s="1"/>
  <c r="AZ843" i="7"/>
  <c r="L841" i="7" s="1"/>
  <c r="AE843" i="7"/>
  <c r="AD843" i="7"/>
  <c r="G842" i="7"/>
  <c r="E842" i="7"/>
  <c r="G841" i="7"/>
  <c r="E841" i="7"/>
  <c r="G838" i="7"/>
  <c r="E838" i="7"/>
  <c r="D838" i="7"/>
  <c r="C838" i="7"/>
  <c r="B838" i="7"/>
  <c r="G837" i="7"/>
  <c r="E837" i="7"/>
  <c r="D837" i="7"/>
  <c r="C837" i="7"/>
  <c r="B837" i="7"/>
  <c r="G836" i="7"/>
  <c r="E836" i="7"/>
  <c r="D836" i="7"/>
  <c r="C836" i="7"/>
  <c r="B836" i="7"/>
  <c r="G835" i="7"/>
  <c r="E835" i="7"/>
  <c r="D835" i="7"/>
  <c r="C835" i="7"/>
  <c r="B835" i="7"/>
  <c r="G834" i="7"/>
  <c r="E834" i="7"/>
  <c r="D834" i="7"/>
  <c r="C834" i="7"/>
  <c r="B834" i="7"/>
  <c r="G833" i="7"/>
  <c r="E833" i="7"/>
  <c r="D833" i="7"/>
  <c r="C833" i="7"/>
  <c r="B833" i="7"/>
  <c r="G832" i="7"/>
  <c r="E832" i="7"/>
  <c r="D832" i="7"/>
  <c r="C832" i="7"/>
  <c r="B832" i="7"/>
  <c r="L831" i="7"/>
  <c r="I831" i="7"/>
  <c r="H831" i="7"/>
  <c r="G831" i="7"/>
  <c r="L830" i="7"/>
  <c r="I830" i="7"/>
  <c r="H830" i="7"/>
  <c r="G830" i="7"/>
  <c r="L829" i="7"/>
  <c r="I829" i="7"/>
  <c r="H829" i="7"/>
  <c r="G829" i="7"/>
  <c r="L828" i="7"/>
  <c r="I828" i="7"/>
  <c r="H828" i="7"/>
  <c r="J828" i="7" s="1"/>
  <c r="G828" i="7"/>
  <c r="L827" i="7"/>
  <c r="I827" i="7"/>
  <c r="H827" i="7"/>
  <c r="J827" i="7" s="1"/>
  <c r="G827" i="7"/>
  <c r="L826" i="7"/>
  <c r="I826" i="7"/>
  <c r="H826" i="7"/>
  <c r="G826" i="7"/>
  <c r="G820" i="7"/>
  <c r="L824" i="7"/>
  <c r="L820" i="7" s="1"/>
  <c r="J824" i="7"/>
  <c r="G824" i="7"/>
  <c r="F824" i="7"/>
  <c r="E824" i="7"/>
  <c r="L823" i="7"/>
  <c r="I823" i="7"/>
  <c r="H823" i="7"/>
  <c r="G823" i="7"/>
  <c r="F823" i="7"/>
  <c r="L822" i="7"/>
  <c r="J822" i="7"/>
  <c r="G822" i="7"/>
  <c r="F822" i="7"/>
  <c r="E822" i="7"/>
  <c r="L821" i="7"/>
  <c r="I821" i="7"/>
  <c r="H821" i="7"/>
  <c r="G821" i="7"/>
  <c r="F821" i="7"/>
  <c r="L818" i="7"/>
  <c r="L817" i="7" s="1"/>
  <c r="AR843" i="7" s="1"/>
  <c r="I818" i="7"/>
  <c r="H818" i="7"/>
  <c r="G818" i="7"/>
  <c r="F818" i="7"/>
  <c r="G817" i="7"/>
  <c r="C816" i="7"/>
  <c r="B816" i="7"/>
  <c r="E815" i="7"/>
  <c r="G815" i="7"/>
  <c r="D815" i="7"/>
  <c r="AT814" i="7"/>
  <c r="AR814" i="7"/>
  <c r="AO814" i="7"/>
  <c r="BA814" i="7"/>
  <c r="AZ814" i="7"/>
  <c r="AE814" i="7"/>
  <c r="AD814" i="7"/>
  <c r="L813" i="7"/>
  <c r="AW814" i="7" s="1"/>
  <c r="I813" i="7"/>
  <c r="H813" i="7"/>
  <c r="E813" i="7"/>
  <c r="G813" i="7"/>
  <c r="D813" i="7"/>
  <c r="C813" i="7"/>
  <c r="B813" i="7"/>
  <c r="AT812" i="7"/>
  <c r="AR812" i="7"/>
  <c r="AO812" i="7"/>
  <c r="BA812" i="7"/>
  <c r="AZ812" i="7"/>
  <c r="AE812" i="7"/>
  <c r="AD812" i="7"/>
  <c r="L811" i="7"/>
  <c r="K811" i="7"/>
  <c r="H811" i="7"/>
  <c r="E811" i="7"/>
  <c r="G811" i="7"/>
  <c r="D811" i="7"/>
  <c r="B811" i="7"/>
  <c r="AT810" i="7"/>
  <c r="AR810" i="7"/>
  <c r="AO810" i="7"/>
  <c r="BA810" i="7"/>
  <c r="AZ810" i="7"/>
  <c r="AE810" i="7"/>
  <c r="AD810" i="7"/>
  <c r="L809" i="7"/>
  <c r="AN810" i="7" s="1"/>
  <c r="K809" i="7"/>
  <c r="H809" i="7"/>
  <c r="E809" i="7"/>
  <c r="G809" i="7"/>
  <c r="D809" i="7"/>
  <c r="B809" i="7"/>
  <c r="AW808" i="7"/>
  <c r="AT808" i="7"/>
  <c r="AR808" i="7"/>
  <c r="AO808" i="7"/>
  <c r="BA808" i="7"/>
  <c r="AZ808" i="7"/>
  <c r="AE808" i="7"/>
  <c r="AD808" i="7"/>
  <c r="L807" i="7"/>
  <c r="AN808" i="7" s="1"/>
  <c r="K807" i="7"/>
  <c r="H807" i="7"/>
  <c r="E807" i="7"/>
  <c r="G807" i="7"/>
  <c r="D807" i="7"/>
  <c r="B807" i="7"/>
  <c r="AT806" i="7"/>
  <c r="AR806" i="7"/>
  <c r="AO806" i="7"/>
  <c r="BA806" i="7"/>
  <c r="AZ806" i="7"/>
  <c r="AE806" i="7"/>
  <c r="AD806" i="7"/>
  <c r="L805" i="7"/>
  <c r="AW806" i="7" s="1"/>
  <c r="K805" i="7"/>
  <c r="H805" i="7"/>
  <c r="E805" i="7"/>
  <c r="G805" i="7"/>
  <c r="D805" i="7"/>
  <c r="B805" i="7"/>
  <c r="AT804" i="7"/>
  <c r="AR804" i="7"/>
  <c r="AO804" i="7"/>
  <c r="BA804" i="7"/>
  <c r="AZ804" i="7"/>
  <c r="AE804" i="7"/>
  <c r="AD804" i="7"/>
  <c r="L803" i="7"/>
  <c r="AN804" i="7" s="1"/>
  <c r="K803" i="7"/>
  <c r="H803" i="7"/>
  <c r="E803" i="7"/>
  <c r="G803" i="7"/>
  <c r="D803" i="7"/>
  <c r="B803" i="7"/>
  <c r="AT802" i="7"/>
  <c r="AR802" i="7"/>
  <c r="AO802" i="7"/>
  <c r="AN802" i="7"/>
  <c r="BA802" i="7"/>
  <c r="AZ802" i="7"/>
  <c r="AE802" i="7"/>
  <c r="AD802" i="7"/>
  <c r="L801" i="7"/>
  <c r="K802" i="7" s="1"/>
  <c r="K801" i="7"/>
  <c r="H801" i="7"/>
  <c r="E801" i="7"/>
  <c r="G801" i="7"/>
  <c r="D801" i="7"/>
  <c r="B801" i="7"/>
  <c r="AT800" i="7"/>
  <c r="AR800" i="7"/>
  <c r="AO800" i="7"/>
  <c r="BA800" i="7"/>
  <c r="AZ800" i="7"/>
  <c r="AE800" i="7"/>
  <c r="AD800" i="7"/>
  <c r="L799" i="7"/>
  <c r="K800" i="7" s="1"/>
  <c r="I799" i="7"/>
  <c r="H799" i="7"/>
  <c r="J799" i="7" s="1"/>
  <c r="E799" i="7"/>
  <c r="G799" i="7"/>
  <c r="D799" i="7"/>
  <c r="C799" i="7"/>
  <c r="B799" i="7"/>
  <c r="AT798" i="7"/>
  <c r="AR798" i="7"/>
  <c r="AO798" i="7"/>
  <c r="BA798" i="7"/>
  <c r="AZ798" i="7"/>
  <c r="AE798" i="7"/>
  <c r="AD798" i="7"/>
  <c r="C797" i="7"/>
  <c r="B797" i="7"/>
  <c r="L796" i="7"/>
  <c r="K796" i="7"/>
  <c r="H796" i="7"/>
  <c r="E796" i="7"/>
  <c r="G796" i="7"/>
  <c r="D796" i="7"/>
  <c r="B796" i="7"/>
  <c r="BA795" i="7"/>
  <c r="L794" i="7" s="1"/>
  <c r="AZ795" i="7"/>
  <c r="L793" i="7" s="1"/>
  <c r="AE795" i="7"/>
  <c r="AD795" i="7"/>
  <c r="G794" i="7"/>
  <c r="E794" i="7"/>
  <c r="G793" i="7"/>
  <c r="E793" i="7"/>
  <c r="G790" i="7"/>
  <c r="E790" i="7"/>
  <c r="D790" i="7"/>
  <c r="C790" i="7"/>
  <c r="B790" i="7"/>
  <c r="G789" i="7"/>
  <c r="E789" i="7"/>
  <c r="D789" i="7"/>
  <c r="C789" i="7"/>
  <c r="B789" i="7"/>
  <c r="G788" i="7"/>
  <c r="E788" i="7"/>
  <c r="D788" i="7"/>
  <c r="C788" i="7"/>
  <c r="B788" i="7"/>
  <c r="G787" i="7"/>
  <c r="E787" i="7"/>
  <c r="D787" i="7"/>
  <c r="C787" i="7"/>
  <c r="B787" i="7"/>
  <c r="G786" i="7"/>
  <c r="E786" i="7"/>
  <c r="D786" i="7"/>
  <c r="C786" i="7"/>
  <c r="B786" i="7"/>
  <c r="G785" i="7"/>
  <c r="E785" i="7"/>
  <c r="D785" i="7"/>
  <c r="C785" i="7"/>
  <c r="B785" i="7"/>
  <c r="G784" i="7"/>
  <c r="E784" i="7"/>
  <c r="D784" i="7"/>
  <c r="C784" i="7"/>
  <c r="B784" i="7"/>
  <c r="L783" i="7"/>
  <c r="I783" i="7"/>
  <c r="J783" i="7" s="1"/>
  <c r="H783" i="7"/>
  <c r="G783" i="7"/>
  <c r="L782" i="7"/>
  <c r="I782" i="7"/>
  <c r="H782" i="7"/>
  <c r="G782" i="7"/>
  <c r="L781" i="7"/>
  <c r="I781" i="7"/>
  <c r="H781" i="7"/>
  <c r="J781" i="7" s="1"/>
  <c r="G781" i="7"/>
  <c r="L780" i="7"/>
  <c r="I780" i="7"/>
  <c r="H780" i="7"/>
  <c r="G780" i="7"/>
  <c r="L779" i="7"/>
  <c r="L777" i="7" s="1"/>
  <c r="AW795" i="7" s="1"/>
  <c r="I779" i="7"/>
  <c r="H779" i="7"/>
  <c r="G779" i="7"/>
  <c r="L778" i="7"/>
  <c r="I778" i="7"/>
  <c r="H778" i="7"/>
  <c r="G778" i="7"/>
  <c r="G772" i="7"/>
  <c r="L776" i="7"/>
  <c r="J776" i="7"/>
  <c r="G776" i="7"/>
  <c r="F776" i="7"/>
  <c r="E776" i="7"/>
  <c r="L775" i="7"/>
  <c r="I775" i="7"/>
  <c r="H775" i="7"/>
  <c r="G775" i="7"/>
  <c r="F775" i="7"/>
  <c r="L774" i="7"/>
  <c r="J774" i="7"/>
  <c r="G774" i="7"/>
  <c r="F774" i="7"/>
  <c r="E774" i="7"/>
  <c r="L773" i="7"/>
  <c r="I773" i="7"/>
  <c r="H773" i="7"/>
  <c r="G773" i="7"/>
  <c r="F773" i="7"/>
  <c r="L770" i="7"/>
  <c r="L769" i="7" s="1"/>
  <c r="I770" i="7"/>
  <c r="H770" i="7"/>
  <c r="J770" i="7" s="1"/>
  <c r="G770" i="7"/>
  <c r="F770" i="7"/>
  <c r="G769" i="7"/>
  <c r="C768" i="7"/>
  <c r="B768" i="7"/>
  <c r="E767" i="7"/>
  <c r="G767" i="7"/>
  <c r="D767" i="7"/>
  <c r="AW766" i="7"/>
  <c r="BA766" i="7"/>
  <c r="L765" i="7" s="1"/>
  <c r="AZ766" i="7"/>
  <c r="L764" i="7" s="1"/>
  <c r="AE766" i="7"/>
  <c r="AD766" i="7"/>
  <c r="G765" i="7"/>
  <c r="E765" i="7"/>
  <c r="G764" i="7"/>
  <c r="E764" i="7"/>
  <c r="G758" i="7"/>
  <c r="L761" i="7"/>
  <c r="L758" i="7" s="1"/>
  <c r="AT766" i="7" s="1"/>
  <c r="J761" i="7"/>
  <c r="G761" i="7"/>
  <c r="F761" i="7"/>
  <c r="E761" i="7"/>
  <c r="L760" i="7"/>
  <c r="J760" i="7"/>
  <c r="G760" i="7"/>
  <c r="F760" i="7"/>
  <c r="L759" i="7"/>
  <c r="J759" i="7"/>
  <c r="G759" i="7"/>
  <c r="F759" i="7"/>
  <c r="L756" i="7"/>
  <c r="L755" i="7" s="1"/>
  <c r="J756" i="7"/>
  <c r="G756" i="7"/>
  <c r="F756" i="7"/>
  <c r="G755" i="7"/>
  <c r="C754" i="7"/>
  <c r="B754" i="7"/>
  <c r="E753" i="7"/>
  <c r="G753" i="7"/>
  <c r="D753" i="7"/>
  <c r="AW752" i="7"/>
  <c r="BA752" i="7"/>
  <c r="L751" i="7" s="1"/>
  <c r="AZ752" i="7"/>
  <c r="L750" i="7" s="1"/>
  <c r="AE752" i="7"/>
  <c r="AD752" i="7"/>
  <c r="G751" i="7"/>
  <c r="E751" i="7"/>
  <c r="G750" i="7"/>
  <c r="E750" i="7"/>
  <c r="G744" i="7"/>
  <c r="L747" i="7"/>
  <c r="L744" i="7" s="1"/>
  <c r="J747" i="7"/>
  <c r="G747" i="7"/>
  <c r="F747" i="7"/>
  <c r="E747" i="7"/>
  <c r="L746" i="7"/>
  <c r="J746" i="7"/>
  <c r="G746" i="7"/>
  <c r="F746" i="7"/>
  <c r="L745" i="7"/>
  <c r="J745" i="7"/>
  <c r="G745" i="7"/>
  <c r="F745" i="7"/>
  <c r="L742" i="7"/>
  <c r="L741" i="7" s="1"/>
  <c r="AR752" i="7" s="1"/>
  <c r="J742" i="7"/>
  <c r="G742" i="7"/>
  <c r="F742" i="7"/>
  <c r="G741" i="7"/>
  <c r="C740" i="7"/>
  <c r="B740" i="7"/>
  <c r="E739" i="7"/>
  <c r="G739" i="7"/>
  <c r="D739" i="7"/>
  <c r="L737" i="7"/>
  <c r="AW738" i="7"/>
  <c r="BA738" i="7"/>
  <c r="AZ738" i="7"/>
  <c r="L736" i="7" s="1"/>
  <c r="AE738" i="7"/>
  <c r="AD738" i="7"/>
  <c r="G737" i="7"/>
  <c r="E737" i="7"/>
  <c r="G736" i="7"/>
  <c r="E736" i="7"/>
  <c r="G730" i="7"/>
  <c r="L733" i="7"/>
  <c r="L730" i="7" s="1"/>
  <c r="J733" i="7"/>
  <c r="G733" i="7"/>
  <c r="F733" i="7"/>
  <c r="E733" i="7"/>
  <c r="L732" i="7"/>
  <c r="J732" i="7"/>
  <c r="G732" i="7"/>
  <c r="F732" i="7"/>
  <c r="L731" i="7"/>
  <c r="J731" i="7"/>
  <c r="G731" i="7"/>
  <c r="F731" i="7"/>
  <c r="L728" i="7"/>
  <c r="L727" i="7" s="1"/>
  <c r="J728" i="7"/>
  <c r="G728" i="7"/>
  <c r="F728" i="7"/>
  <c r="G727" i="7"/>
  <c r="C726" i="7"/>
  <c r="B726" i="7"/>
  <c r="E725" i="7"/>
  <c r="G725" i="7"/>
  <c r="D725" i="7"/>
  <c r="AW724" i="7"/>
  <c r="BA724" i="7"/>
  <c r="L723" i="7" s="1"/>
  <c r="AZ724" i="7"/>
  <c r="L722" i="7" s="1"/>
  <c r="AE724" i="7"/>
  <c r="AD724" i="7"/>
  <c r="G723" i="7"/>
  <c r="E723" i="7"/>
  <c r="G722" i="7"/>
  <c r="E722" i="7"/>
  <c r="G716" i="7"/>
  <c r="L719" i="7"/>
  <c r="L716" i="7" s="1"/>
  <c r="J719" i="7"/>
  <c r="G719" i="7"/>
  <c r="F719" i="7"/>
  <c r="E719" i="7"/>
  <c r="L718" i="7"/>
  <c r="J718" i="7"/>
  <c r="G718" i="7"/>
  <c r="F718" i="7"/>
  <c r="L717" i="7"/>
  <c r="J717" i="7"/>
  <c r="G717" i="7"/>
  <c r="F717" i="7"/>
  <c r="L714" i="7"/>
  <c r="L713" i="7" s="1"/>
  <c r="J714" i="7"/>
  <c r="G714" i="7"/>
  <c r="F714" i="7"/>
  <c r="G713" i="7"/>
  <c r="C712" i="7"/>
  <c r="B712" i="7"/>
  <c r="E711" i="7"/>
  <c r="G711" i="7"/>
  <c r="D711" i="7"/>
  <c r="L708" i="7"/>
  <c r="AW710" i="7"/>
  <c r="BA710" i="7"/>
  <c r="L709" i="7" s="1"/>
  <c r="AZ710" i="7"/>
  <c r="AE710" i="7"/>
  <c r="AD710" i="7"/>
  <c r="G709" i="7"/>
  <c r="E709" i="7"/>
  <c r="G708" i="7"/>
  <c r="E708" i="7"/>
  <c r="G702" i="7"/>
  <c r="L705" i="7"/>
  <c r="L702" i="7" s="1"/>
  <c r="J705" i="7"/>
  <c r="G705" i="7"/>
  <c r="F705" i="7"/>
  <c r="E705" i="7"/>
  <c r="L704" i="7"/>
  <c r="J704" i="7"/>
  <c r="G704" i="7"/>
  <c r="F704" i="7"/>
  <c r="L703" i="7"/>
  <c r="J703" i="7"/>
  <c r="G703" i="7"/>
  <c r="F703" i="7"/>
  <c r="L700" i="7"/>
  <c r="L699" i="7" s="1"/>
  <c r="J700" i="7"/>
  <c r="G700" i="7"/>
  <c r="F700" i="7"/>
  <c r="G699" i="7"/>
  <c r="C698" i="7"/>
  <c r="B698" i="7"/>
  <c r="E697" i="7"/>
  <c r="G697" i="7"/>
  <c r="D697" i="7"/>
  <c r="L695" i="7"/>
  <c r="L694" i="7"/>
  <c r="AW696" i="7"/>
  <c r="BA696" i="7"/>
  <c r="AZ696" i="7"/>
  <c r="AE696" i="7"/>
  <c r="AD696" i="7"/>
  <c r="G695" i="7"/>
  <c r="E695" i="7"/>
  <c r="G694" i="7"/>
  <c r="E694" i="7"/>
  <c r="G688" i="7"/>
  <c r="L691" i="7"/>
  <c r="L688" i="7" s="1"/>
  <c r="AT696" i="7" s="1"/>
  <c r="J691" i="7"/>
  <c r="G691" i="7"/>
  <c r="F691" i="7"/>
  <c r="E691" i="7"/>
  <c r="L690" i="7"/>
  <c r="J690" i="7"/>
  <c r="G690" i="7"/>
  <c r="F690" i="7"/>
  <c r="L689" i="7"/>
  <c r="J689" i="7"/>
  <c r="G689" i="7"/>
  <c r="F689" i="7"/>
  <c r="L686" i="7"/>
  <c r="L685" i="7" s="1"/>
  <c r="J686" i="7"/>
  <c r="G686" i="7"/>
  <c r="F686" i="7"/>
  <c r="G685" i="7"/>
  <c r="C684" i="7"/>
  <c r="B684" i="7"/>
  <c r="E683" i="7"/>
  <c r="G683" i="7"/>
  <c r="D683" i="7"/>
  <c r="AW682" i="7"/>
  <c r="BA682" i="7"/>
  <c r="L681" i="7" s="1"/>
  <c r="AZ682" i="7"/>
  <c r="L680" i="7" s="1"/>
  <c r="AE682" i="7"/>
  <c r="AD682" i="7"/>
  <c r="G681" i="7"/>
  <c r="E681" i="7"/>
  <c r="G680" i="7"/>
  <c r="E680" i="7"/>
  <c r="G672" i="7"/>
  <c r="L677" i="7"/>
  <c r="J677" i="7"/>
  <c r="G677" i="7"/>
  <c r="F677" i="7"/>
  <c r="E677" i="7"/>
  <c r="L676" i="7"/>
  <c r="J676" i="7"/>
  <c r="G676" i="7"/>
  <c r="F676" i="7"/>
  <c r="L675" i="7"/>
  <c r="J675" i="7"/>
  <c r="G675" i="7"/>
  <c r="F675" i="7"/>
  <c r="L674" i="7"/>
  <c r="J674" i="7"/>
  <c r="G674" i="7"/>
  <c r="F674" i="7"/>
  <c r="E674" i="7"/>
  <c r="L673" i="7"/>
  <c r="J673" i="7"/>
  <c r="G673" i="7"/>
  <c r="F673" i="7"/>
  <c r="L670" i="7"/>
  <c r="L669" i="7" s="1"/>
  <c r="J670" i="7"/>
  <c r="G670" i="7"/>
  <c r="F670" i="7"/>
  <c r="G669" i="7"/>
  <c r="C668" i="7"/>
  <c r="B668" i="7"/>
  <c r="E667" i="7"/>
  <c r="G667" i="7"/>
  <c r="D667" i="7"/>
  <c r="AW666" i="7"/>
  <c r="BA666" i="7"/>
  <c r="L665" i="7" s="1"/>
  <c r="AZ666" i="7"/>
  <c r="L664" i="7" s="1"/>
  <c r="AE666" i="7"/>
  <c r="AD666" i="7"/>
  <c r="G665" i="7"/>
  <c r="E665" i="7"/>
  <c r="G664" i="7"/>
  <c r="E664" i="7"/>
  <c r="G656" i="7"/>
  <c r="L661" i="7"/>
  <c r="J661" i="7"/>
  <c r="G661" i="7"/>
  <c r="F661" i="7"/>
  <c r="E661" i="7"/>
  <c r="L660" i="7"/>
  <c r="J660" i="7"/>
  <c r="G660" i="7"/>
  <c r="F660" i="7"/>
  <c r="L659" i="7"/>
  <c r="J659" i="7"/>
  <c r="G659" i="7"/>
  <c r="F659" i="7"/>
  <c r="L658" i="7"/>
  <c r="L656" i="7" s="1"/>
  <c r="J658" i="7"/>
  <c r="G658" i="7"/>
  <c r="F658" i="7"/>
  <c r="E658" i="7"/>
  <c r="L657" i="7"/>
  <c r="J657" i="7"/>
  <c r="G657" i="7"/>
  <c r="F657" i="7"/>
  <c r="L654" i="7"/>
  <c r="L653" i="7" s="1"/>
  <c r="J654" i="7"/>
  <c r="G654" i="7"/>
  <c r="F654" i="7"/>
  <c r="G653" i="7"/>
  <c r="C652" i="7"/>
  <c r="B652" i="7"/>
  <c r="E651" i="7"/>
  <c r="G651" i="7"/>
  <c r="D651" i="7"/>
  <c r="AW650" i="7"/>
  <c r="BA650" i="7"/>
  <c r="L649" i="7" s="1"/>
  <c r="AZ650" i="7"/>
  <c r="L648" i="7" s="1"/>
  <c r="AE650" i="7"/>
  <c r="AD650" i="7"/>
  <c r="G649" i="7"/>
  <c r="E649" i="7"/>
  <c r="G648" i="7"/>
  <c r="E648" i="7"/>
  <c r="G640" i="7"/>
  <c r="L645" i="7"/>
  <c r="J645" i="7"/>
  <c r="G645" i="7"/>
  <c r="F645" i="7"/>
  <c r="E645" i="7"/>
  <c r="L644" i="7"/>
  <c r="J644" i="7"/>
  <c r="G644" i="7"/>
  <c r="F644" i="7"/>
  <c r="L643" i="7"/>
  <c r="J643" i="7"/>
  <c r="G643" i="7"/>
  <c r="F643" i="7"/>
  <c r="L642" i="7"/>
  <c r="J642" i="7"/>
  <c r="G642" i="7"/>
  <c r="F642" i="7"/>
  <c r="E642" i="7"/>
  <c r="L641" i="7"/>
  <c r="J641" i="7"/>
  <c r="G641" i="7"/>
  <c r="F641" i="7"/>
  <c r="L638" i="7"/>
  <c r="L637" i="7" s="1"/>
  <c r="J638" i="7"/>
  <c r="G638" i="7"/>
  <c r="F638" i="7"/>
  <c r="G637" i="7"/>
  <c r="C636" i="7"/>
  <c r="B636" i="7"/>
  <c r="E635" i="7"/>
  <c r="G635" i="7"/>
  <c r="D635" i="7"/>
  <c r="AW634" i="7"/>
  <c r="BA634" i="7"/>
  <c r="L633" i="7" s="1"/>
  <c r="AZ634" i="7"/>
  <c r="L632" i="7" s="1"/>
  <c r="AE634" i="7"/>
  <c r="AD634" i="7"/>
  <c r="G633" i="7"/>
  <c r="E633" i="7"/>
  <c r="G632" i="7"/>
  <c r="E632" i="7"/>
  <c r="G624" i="7"/>
  <c r="L629" i="7"/>
  <c r="J629" i="7"/>
  <c r="G629" i="7"/>
  <c r="F629" i="7"/>
  <c r="E629" i="7"/>
  <c r="L628" i="7"/>
  <c r="J628" i="7"/>
  <c r="G628" i="7"/>
  <c r="F628" i="7"/>
  <c r="L627" i="7"/>
  <c r="J627" i="7"/>
  <c r="G627" i="7"/>
  <c r="F627" i="7"/>
  <c r="L626" i="7"/>
  <c r="J626" i="7"/>
  <c r="G626" i="7"/>
  <c r="F626" i="7"/>
  <c r="E626" i="7"/>
  <c r="L625" i="7"/>
  <c r="J625" i="7"/>
  <c r="G625" i="7"/>
  <c r="F625" i="7"/>
  <c r="L622" i="7"/>
  <c r="L621" i="7" s="1"/>
  <c r="J622" i="7"/>
  <c r="G622" i="7"/>
  <c r="F622" i="7"/>
  <c r="G621" i="7"/>
  <c r="C620" i="7"/>
  <c r="B620" i="7"/>
  <c r="E619" i="7"/>
  <c r="G619" i="7"/>
  <c r="D619" i="7"/>
  <c r="AU618" i="7"/>
  <c r="AS618" i="7"/>
  <c r="AP618" i="7"/>
  <c r="BA618" i="7"/>
  <c r="AZ618" i="7"/>
  <c r="AE618" i="7"/>
  <c r="AD618" i="7"/>
  <c r="L617" i="7"/>
  <c r="AN618" i="7" s="1"/>
  <c r="J617" i="7"/>
  <c r="E617" i="7"/>
  <c r="G617" i="7"/>
  <c r="D617" i="7"/>
  <c r="C617" i="7"/>
  <c r="G613" i="7"/>
  <c r="G612" i="7"/>
  <c r="L611" i="7"/>
  <c r="L610" i="7"/>
  <c r="L607" i="7"/>
  <c r="L605" i="7"/>
  <c r="L604" i="7"/>
  <c r="L597" i="7"/>
  <c r="L593" i="7"/>
  <c r="AU583" i="7"/>
  <c r="AS583" i="7"/>
  <c r="AP583" i="7"/>
  <c r="BA583" i="7"/>
  <c r="AZ583" i="7"/>
  <c r="AE583" i="7"/>
  <c r="AD583" i="7"/>
  <c r="L582" i="7"/>
  <c r="AN583" i="7" s="1"/>
  <c r="J582" i="7"/>
  <c r="E582" i="7"/>
  <c r="G582" i="7"/>
  <c r="D582" i="7"/>
  <c r="C582" i="7"/>
  <c r="AU581" i="7"/>
  <c r="AS581" i="7"/>
  <c r="AP581" i="7"/>
  <c r="BA581" i="7"/>
  <c r="AZ581" i="7"/>
  <c r="AE581" i="7"/>
  <c r="AD581" i="7"/>
  <c r="L580" i="7"/>
  <c r="K581" i="7" s="1"/>
  <c r="J580" i="7"/>
  <c r="E580" i="7"/>
  <c r="G580" i="7"/>
  <c r="D580" i="7"/>
  <c r="C580" i="7"/>
  <c r="AU579" i="7"/>
  <c r="AS579" i="7"/>
  <c r="AP579" i="7"/>
  <c r="BA579" i="7"/>
  <c r="AZ579" i="7"/>
  <c r="AE579" i="7"/>
  <c r="AD579" i="7"/>
  <c r="L578" i="7"/>
  <c r="BB579" i="7" s="1"/>
  <c r="J578" i="7"/>
  <c r="E578" i="7"/>
  <c r="G578" i="7"/>
  <c r="D578" i="7"/>
  <c r="C578" i="7"/>
  <c r="AU577" i="7"/>
  <c r="AS577" i="7"/>
  <c r="AP577" i="7"/>
  <c r="BA577" i="7"/>
  <c r="AZ577" i="7"/>
  <c r="AE577" i="7"/>
  <c r="AD577" i="7"/>
  <c r="L576" i="7"/>
  <c r="AN577" i="7" s="1"/>
  <c r="J576" i="7"/>
  <c r="E576" i="7"/>
  <c r="G576" i="7"/>
  <c r="D576" i="7"/>
  <c r="C576" i="7"/>
  <c r="AU575" i="7"/>
  <c r="AS575" i="7"/>
  <c r="AP575" i="7"/>
  <c r="BA575" i="7"/>
  <c r="AZ575" i="7"/>
  <c r="AE575" i="7"/>
  <c r="AD575" i="7"/>
  <c r="L574" i="7"/>
  <c r="J574" i="7"/>
  <c r="E574" i="7"/>
  <c r="G574" i="7"/>
  <c r="D574" i="7"/>
  <c r="C574" i="7"/>
  <c r="AU573" i="7"/>
  <c r="AS573" i="7"/>
  <c r="AP573" i="7"/>
  <c r="BA573" i="7"/>
  <c r="AZ573" i="7"/>
  <c r="AE573" i="7"/>
  <c r="AD573" i="7"/>
  <c r="L572" i="7"/>
  <c r="BB573" i="7" s="1"/>
  <c r="J572" i="7"/>
  <c r="E572" i="7"/>
  <c r="G572" i="7"/>
  <c r="D572" i="7"/>
  <c r="C572" i="7"/>
  <c r="AU571" i="7"/>
  <c r="AS571" i="7"/>
  <c r="AP571" i="7"/>
  <c r="BA571" i="7"/>
  <c r="AZ571" i="7"/>
  <c r="AE571" i="7"/>
  <c r="AD571" i="7"/>
  <c r="L570" i="7"/>
  <c r="AN571" i="7" s="1"/>
  <c r="J570" i="7"/>
  <c r="E570" i="7"/>
  <c r="G570" i="7"/>
  <c r="D570" i="7"/>
  <c r="C570" i="7"/>
  <c r="AW569" i="7"/>
  <c r="BA569" i="7"/>
  <c r="L568" i="7" s="1"/>
  <c r="AZ569" i="7"/>
  <c r="L567" i="7" s="1"/>
  <c r="AE569" i="7"/>
  <c r="AD569" i="7"/>
  <c r="G568" i="7"/>
  <c r="E568" i="7"/>
  <c r="G567" i="7"/>
  <c r="E567" i="7"/>
  <c r="G561" i="7"/>
  <c r="L564" i="7"/>
  <c r="L561" i="7" s="1"/>
  <c r="J564" i="7"/>
  <c r="G564" i="7"/>
  <c r="F564" i="7"/>
  <c r="E564" i="7"/>
  <c r="L563" i="7"/>
  <c r="J563" i="7"/>
  <c r="G563" i="7"/>
  <c r="F563" i="7"/>
  <c r="L562" i="7"/>
  <c r="J562" i="7"/>
  <c r="G562" i="7"/>
  <c r="F562" i="7"/>
  <c r="L559" i="7"/>
  <c r="L558" i="7" s="1"/>
  <c r="J559" i="7"/>
  <c r="G559" i="7"/>
  <c r="F559" i="7"/>
  <c r="G558" i="7"/>
  <c r="C557" i="7"/>
  <c r="B557" i="7"/>
  <c r="E556" i="7"/>
  <c r="G556" i="7"/>
  <c r="D556" i="7"/>
  <c r="AW555" i="7"/>
  <c r="BA555" i="7"/>
  <c r="L554" i="7" s="1"/>
  <c r="AZ555" i="7"/>
  <c r="L553" i="7" s="1"/>
  <c r="AE555" i="7"/>
  <c r="AD555" i="7"/>
  <c r="G554" i="7"/>
  <c r="E554" i="7"/>
  <c r="G553" i="7"/>
  <c r="E553" i="7"/>
  <c r="G547" i="7"/>
  <c r="L550" i="7"/>
  <c r="L547" i="7" s="1"/>
  <c r="J550" i="7"/>
  <c r="G550" i="7"/>
  <c r="F550" i="7"/>
  <c r="E550" i="7"/>
  <c r="L549" i="7"/>
  <c r="J549" i="7"/>
  <c r="G549" i="7"/>
  <c r="F549" i="7"/>
  <c r="L548" i="7"/>
  <c r="J548" i="7"/>
  <c r="G548" i="7"/>
  <c r="F548" i="7"/>
  <c r="L545" i="7"/>
  <c r="L544" i="7" s="1"/>
  <c r="AR555" i="7" s="1"/>
  <c r="J545" i="7"/>
  <c r="G545" i="7"/>
  <c r="F545" i="7"/>
  <c r="G544" i="7"/>
  <c r="C543" i="7"/>
  <c r="B543" i="7"/>
  <c r="E542" i="7"/>
  <c r="G542" i="7"/>
  <c r="D542" i="7"/>
  <c r="AW541" i="7"/>
  <c r="BA541" i="7"/>
  <c r="L540" i="7" s="1"/>
  <c r="AZ541" i="7"/>
  <c r="L539" i="7" s="1"/>
  <c r="AE541" i="7"/>
  <c r="AD541" i="7"/>
  <c r="G540" i="7"/>
  <c r="E540" i="7"/>
  <c r="G539" i="7"/>
  <c r="E539" i="7"/>
  <c r="G533" i="7"/>
  <c r="L536" i="7"/>
  <c r="L533" i="7" s="1"/>
  <c r="J536" i="7"/>
  <c r="G536" i="7"/>
  <c r="F536" i="7"/>
  <c r="E536" i="7"/>
  <c r="L535" i="7"/>
  <c r="J535" i="7"/>
  <c r="G535" i="7"/>
  <c r="F535" i="7"/>
  <c r="L534" i="7"/>
  <c r="J534" i="7"/>
  <c r="G534" i="7"/>
  <c r="F534" i="7"/>
  <c r="L531" i="7"/>
  <c r="L530" i="7" s="1"/>
  <c r="J531" i="7"/>
  <c r="G531" i="7"/>
  <c r="F531" i="7"/>
  <c r="G530" i="7"/>
  <c r="C529" i="7"/>
  <c r="B529" i="7"/>
  <c r="E528" i="7"/>
  <c r="G528" i="7"/>
  <c r="D528" i="7"/>
  <c r="L526" i="7"/>
  <c r="AW527" i="7"/>
  <c r="BA527" i="7"/>
  <c r="AZ527" i="7"/>
  <c r="L525" i="7" s="1"/>
  <c r="AE527" i="7"/>
  <c r="AD527" i="7"/>
  <c r="G526" i="7"/>
  <c r="E526" i="7"/>
  <c r="G525" i="7"/>
  <c r="E525" i="7"/>
  <c r="G519" i="7"/>
  <c r="L522" i="7"/>
  <c r="L519" i="7" s="1"/>
  <c r="AT527" i="7" s="1"/>
  <c r="J522" i="7"/>
  <c r="G522" i="7"/>
  <c r="F522" i="7"/>
  <c r="E522" i="7"/>
  <c r="L521" i="7"/>
  <c r="J521" i="7"/>
  <c r="G521" i="7"/>
  <c r="F521" i="7"/>
  <c r="L520" i="7"/>
  <c r="J520" i="7"/>
  <c r="G520" i="7"/>
  <c r="F520" i="7"/>
  <c r="L517" i="7"/>
  <c r="L516" i="7" s="1"/>
  <c r="AR527" i="7" s="1"/>
  <c r="J517" i="7"/>
  <c r="G517" i="7"/>
  <c r="F517" i="7"/>
  <c r="G516" i="7"/>
  <c r="C515" i="7"/>
  <c r="B515" i="7"/>
  <c r="E514" i="7"/>
  <c r="G514" i="7"/>
  <c r="D514" i="7"/>
  <c r="AW513" i="7"/>
  <c r="BA513" i="7"/>
  <c r="L512" i="7" s="1"/>
  <c r="AZ513" i="7"/>
  <c r="L511" i="7" s="1"/>
  <c r="AE513" i="7"/>
  <c r="AD513" i="7"/>
  <c r="G512" i="7"/>
  <c r="E512" i="7"/>
  <c r="G511" i="7"/>
  <c r="E511" i="7"/>
  <c r="G503" i="7"/>
  <c r="L508" i="7"/>
  <c r="J508" i="7"/>
  <c r="G508" i="7"/>
  <c r="F508" i="7"/>
  <c r="E508" i="7"/>
  <c r="L507" i="7"/>
  <c r="J507" i="7"/>
  <c r="G507" i="7"/>
  <c r="F507" i="7"/>
  <c r="L506" i="7"/>
  <c r="J506" i="7"/>
  <c r="G506" i="7"/>
  <c r="F506" i="7"/>
  <c r="L505" i="7"/>
  <c r="J505" i="7"/>
  <c r="G505" i="7"/>
  <c r="F505" i="7"/>
  <c r="E505" i="7"/>
  <c r="L504" i="7"/>
  <c r="J504" i="7"/>
  <c r="G504" i="7"/>
  <c r="F504" i="7"/>
  <c r="L501" i="7"/>
  <c r="L500" i="7" s="1"/>
  <c r="AR513" i="7" s="1"/>
  <c r="J501" i="7"/>
  <c r="G501" i="7"/>
  <c r="F501" i="7"/>
  <c r="G500" i="7"/>
  <c r="C499" i="7"/>
  <c r="B499" i="7"/>
  <c r="E498" i="7"/>
  <c r="G498" i="7"/>
  <c r="D498" i="7"/>
  <c r="AW497" i="7"/>
  <c r="BA497" i="7"/>
  <c r="L496" i="7" s="1"/>
  <c r="AZ497" i="7"/>
  <c r="L495" i="7" s="1"/>
  <c r="AE497" i="7"/>
  <c r="AD497" i="7"/>
  <c r="G496" i="7"/>
  <c r="E496" i="7"/>
  <c r="G495" i="7"/>
  <c r="E495" i="7"/>
  <c r="G489" i="7"/>
  <c r="L492" i="7"/>
  <c r="L489" i="7" s="1"/>
  <c r="L488" i="7" s="1"/>
  <c r="J492" i="7"/>
  <c r="G492" i="7"/>
  <c r="F492" i="7"/>
  <c r="E492" i="7"/>
  <c r="L491" i="7"/>
  <c r="J491" i="7"/>
  <c r="G491" i="7"/>
  <c r="F491" i="7"/>
  <c r="L490" i="7"/>
  <c r="J490" i="7"/>
  <c r="G490" i="7"/>
  <c r="F490" i="7"/>
  <c r="L487" i="7"/>
  <c r="L486" i="7" s="1"/>
  <c r="J487" i="7"/>
  <c r="G487" i="7"/>
  <c r="F487" i="7"/>
  <c r="G486" i="7"/>
  <c r="C485" i="7"/>
  <c r="B485" i="7"/>
  <c r="E484" i="7"/>
  <c r="G484" i="7"/>
  <c r="D484" i="7"/>
  <c r="AW483" i="7"/>
  <c r="BA483" i="7"/>
  <c r="L482" i="7" s="1"/>
  <c r="AZ483" i="7"/>
  <c r="L481" i="7" s="1"/>
  <c r="AE483" i="7"/>
  <c r="AD483" i="7"/>
  <c r="G482" i="7"/>
  <c r="E482" i="7"/>
  <c r="G481" i="7"/>
  <c r="E481" i="7"/>
  <c r="G475" i="7"/>
  <c r="L478" i="7"/>
  <c r="L475" i="7" s="1"/>
  <c r="J478" i="7"/>
  <c r="G478" i="7"/>
  <c r="F478" i="7"/>
  <c r="E478" i="7"/>
  <c r="L477" i="7"/>
  <c r="J477" i="7"/>
  <c r="G477" i="7"/>
  <c r="F477" i="7"/>
  <c r="L476" i="7"/>
  <c r="J476" i="7"/>
  <c r="G476" i="7"/>
  <c r="F476" i="7"/>
  <c r="L473" i="7"/>
  <c r="L472" i="7" s="1"/>
  <c r="J473" i="7"/>
  <c r="G473" i="7"/>
  <c r="F473" i="7"/>
  <c r="G472" i="7"/>
  <c r="C471" i="7"/>
  <c r="B471" i="7"/>
  <c r="E470" i="7"/>
  <c r="G470" i="7"/>
  <c r="D470" i="7"/>
  <c r="AW469" i="7"/>
  <c r="BA469" i="7"/>
  <c r="L468" i="7" s="1"/>
  <c r="AZ469" i="7"/>
  <c r="L467" i="7" s="1"/>
  <c r="AE469" i="7"/>
  <c r="AD469" i="7"/>
  <c r="G468" i="7"/>
  <c r="E468" i="7"/>
  <c r="G467" i="7"/>
  <c r="E467" i="7"/>
  <c r="G461" i="7"/>
  <c r="L464" i="7"/>
  <c r="L461" i="7" s="1"/>
  <c r="J464" i="7"/>
  <c r="G464" i="7"/>
  <c r="F464" i="7"/>
  <c r="E464" i="7"/>
  <c r="L463" i="7"/>
  <c r="J463" i="7"/>
  <c r="G463" i="7"/>
  <c r="F463" i="7"/>
  <c r="L462" i="7"/>
  <c r="J462" i="7"/>
  <c r="G462" i="7"/>
  <c r="F462" i="7"/>
  <c r="L459" i="7"/>
  <c r="L458" i="7" s="1"/>
  <c r="J459" i="7"/>
  <c r="G459" i="7"/>
  <c r="F459" i="7"/>
  <c r="G458" i="7"/>
  <c r="C457" i="7"/>
  <c r="B457" i="7"/>
  <c r="E456" i="7"/>
  <c r="G456" i="7"/>
  <c r="D456" i="7"/>
  <c r="L454" i="7"/>
  <c r="AW455" i="7"/>
  <c r="BA455" i="7"/>
  <c r="AZ455" i="7"/>
  <c r="L453" i="7" s="1"/>
  <c r="AE455" i="7"/>
  <c r="AD455" i="7"/>
  <c r="G454" i="7"/>
  <c r="E454" i="7"/>
  <c r="G453" i="7"/>
  <c r="E453" i="7"/>
  <c r="L447" i="7"/>
  <c r="G447" i="7"/>
  <c r="L450" i="7"/>
  <c r="J450" i="7"/>
  <c r="G450" i="7"/>
  <c r="F450" i="7"/>
  <c r="E450" i="7"/>
  <c r="L449" i="7"/>
  <c r="J449" i="7"/>
  <c r="G449" i="7"/>
  <c r="F449" i="7"/>
  <c r="L448" i="7"/>
  <c r="J448" i="7"/>
  <c r="G448" i="7"/>
  <c r="F448" i="7"/>
  <c r="L445" i="7"/>
  <c r="L444" i="7" s="1"/>
  <c r="J445" i="7"/>
  <c r="G445" i="7"/>
  <c r="F445" i="7"/>
  <c r="G444" i="7"/>
  <c r="C443" i="7"/>
  <c r="B443" i="7"/>
  <c r="E442" i="7"/>
  <c r="G442" i="7"/>
  <c r="D442" i="7"/>
  <c r="AW441" i="7"/>
  <c r="BA441" i="7"/>
  <c r="L440" i="7" s="1"/>
  <c r="AZ441" i="7"/>
  <c r="L439" i="7" s="1"/>
  <c r="AE441" i="7"/>
  <c r="AD441" i="7"/>
  <c r="G440" i="7"/>
  <c r="E440" i="7"/>
  <c r="G439" i="7"/>
  <c r="E439" i="7"/>
  <c r="G430" i="7"/>
  <c r="L436" i="7"/>
  <c r="J436" i="7"/>
  <c r="G436" i="7"/>
  <c r="F436" i="7"/>
  <c r="E436" i="7"/>
  <c r="L435" i="7"/>
  <c r="J435" i="7"/>
  <c r="G435" i="7"/>
  <c r="F435" i="7"/>
  <c r="L434" i="7"/>
  <c r="J434" i="7"/>
  <c r="G434" i="7"/>
  <c r="F434" i="7"/>
  <c r="E434" i="7"/>
  <c r="L433" i="7"/>
  <c r="I433" i="7"/>
  <c r="H433" i="7"/>
  <c r="G433" i="7"/>
  <c r="F433" i="7"/>
  <c r="L432" i="7"/>
  <c r="J432" i="7"/>
  <c r="G432" i="7"/>
  <c r="F432" i="7"/>
  <c r="E432" i="7"/>
  <c r="L431" i="7"/>
  <c r="J431" i="7"/>
  <c r="G431" i="7"/>
  <c r="F431" i="7"/>
  <c r="L428" i="7"/>
  <c r="L427" i="7" s="1"/>
  <c r="J428" i="7"/>
  <c r="G428" i="7"/>
  <c r="F428" i="7"/>
  <c r="G427" i="7"/>
  <c r="C426" i="7"/>
  <c r="B426" i="7"/>
  <c r="E425" i="7"/>
  <c r="G425" i="7"/>
  <c r="D425" i="7"/>
  <c r="L422" i="7"/>
  <c r="AW424" i="7"/>
  <c r="BA424" i="7"/>
  <c r="L423" i="7" s="1"/>
  <c r="AZ424" i="7"/>
  <c r="AE424" i="7"/>
  <c r="AD424" i="7"/>
  <c r="G423" i="7"/>
  <c r="E423" i="7"/>
  <c r="G422" i="7"/>
  <c r="E422" i="7"/>
  <c r="G413" i="7"/>
  <c r="L419" i="7"/>
  <c r="J419" i="7"/>
  <c r="G419" i="7"/>
  <c r="F419" i="7"/>
  <c r="E419" i="7"/>
  <c r="L418" i="7"/>
  <c r="J418" i="7"/>
  <c r="G418" i="7"/>
  <c r="F418" i="7"/>
  <c r="L417" i="7"/>
  <c r="J417" i="7"/>
  <c r="G417" i="7"/>
  <c r="F417" i="7"/>
  <c r="E417" i="7"/>
  <c r="L416" i="7"/>
  <c r="I416" i="7"/>
  <c r="H416" i="7"/>
  <c r="J416" i="7" s="1"/>
  <c r="G416" i="7"/>
  <c r="F416" i="7"/>
  <c r="L415" i="7"/>
  <c r="J415" i="7"/>
  <c r="G415" i="7"/>
  <c r="F415" i="7"/>
  <c r="E415" i="7"/>
  <c r="L414" i="7"/>
  <c r="J414" i="7"/>
  <c r="G414" i="7"/>
  <c r="F414" i="7"/>
  <c r="L411" i="7"/>
  <c r="L410" i="7" s="1"/>
  <c r="J411" i="7"/>
  <c r="G411" i="7"/>
  <c r="F411" i="7"/>
  <c r="G410" i="7"/>
  <c r="C409" i="7"/>
  <c r="B409" i="7"/>
  <c r="E408" i="7"/>
  <c r="G408" i="7"/>
  <c r="D408" i="7"/>
  <c r="L405" i="7"/>
  <c r="AW407" i="7"/>
  <c r="BA407" i="7"/>
  <c r="L406" i="7" s="1"/>
  <c r="AZ407" i="7"/>
  <c r="AE407" i="7"/>
  <c r="AD407" i="7"/>
  <c r="G406" i="7"/>
  <c r="E406" i="7"/>
  <c r="G405" i="7"/>
  <c r="E405" i="7"/>
  <c r="G396" i="7"/>
  <c r="L402" i="7"/>
  <c r="J402" i="7"/>
  <c r="G402" i="7"/>
  <c r="F402" i="7"/>
  <c r="E402" i="7"/>
  <c r="L401" i="7"/>
  <c r="J401" i="7"/>
  <c r="G401" i="7"/>
  <c r="F401" i="7"/>
  <c r="L400" i="7"/>
  <c r="J400" i="7"/>
  <c r="G400" i="7"/>
  <c r="F400" i="7"/>
  <c r="E400" i="7"/>
  <c r="L399" i="7"/>
  <c r="I399" i="7"/>
  <c r="H399" i="7"/>
  <c r="G399" i="7"/>
  <c r="F399" i="7"/>
  <c r="L398" i="7"/>
  <c r="J398" i="7"/>
  <c r="G398" i="7"/>
  <c r="F398" i="7"/>
  <c r="E398" i="7"/>
  <c r="L397" i="7"/>
  <c r="J397" i="7"/>
  <c r="G397" i="7"/>
  <c r="F397" i="7"/>
  <c r="L394" i="7"/>
  <c r="L393" i="7" s="1"/>
  <c r="J394" i="7"/>
  <c r="G394" i="7"/>
  <c r="F394" i="7"/>
  <c r="G393" i="7"/>
  <c r="C392" i="7"/>
  <c r="B392" i="7"/>
  <c r="E391" i="7"/>
  <c r="G391" i="7"/>
  <c r="D391" i="7"/>
  <c r="AW390" i="7"/>
  <c r="BA390" i="7"/>
  <c r="L389" i="7" s="1"/>
  <c r="AZ390" i="7"/>
  <c r="L388" i="7" s="1"/>
  <c r="AE390" i="7"/>
  <c r="AD390" i="7"/>
  <c r="G389" i="7"/>
  <c r="E389" i="7"/>
  <c r="G388" i="7"/>
  <c r="E388" i="7"/>
  <c r="G379" i="7"/>
  <c r="L385" i="7"/>
  <c r="J385" i="7"/>
  <c r="G385" i="7"/>
  <c r="F385" i="7"/>
  <c r="E385" i="7"/>
  <c r="L384" i="7"/>
  <c r="J384" i="7"/>
  <c r="G384" i="7"/>
  <c r="F384" i="7"/>
  <c r="L383" i="7"/>
  <c r="J383" i="7"/>
  <c r="G383" i="7"/>
  <c r="F383" i="7"/>
  <c r="E383" i="7"/>
  <c r="L382" i="7"/>
  <c r="I382" i="7"/>
  <c r="H382" i="7"/>
  <c r="G382" i="7"/>
  <c r="F382" i="7"/>
  <c r="L381" i="7"/>
  <c r="L379" i="7" s="1"/>
  <c r="AT390" i="7" s="1"/>
  <c r="J381" i="7"/>
  <c r="G381" i="7"/>
  <c r="F381" i="7"/>
  <c r="E381" i="7"/>
  <c r="L380" i="7"/>
  <c r="J380" i="7"/>
  <c r="G380" i="7"/>
  <c r="F380" i="7"/>
  <c r="L377" i="7"/>
  <c r="L376" i="7" s="1"/>
  <c r="J377" i="7"/>
  <c r="G377" i="7"/>
  <c r="F377" i="7"/>
  <c r="G376" i="7"/>
  <c r="C375" i="7"/>
  <c r="B375" i="7"/>
  <c r="E374" i="7"/>
  <c r="G374" i="7"/>
  <c r="D374" i="7"/>
  <c r="AW373" i="7"/>
  <c r="BA373" i="7"/>
  <c r="L372" i="7" s="1"/>
  <c r="AZ373" i="7"/>
  <c r="L371" i="7" s="1"/>
  <c r="AE373" i="7"/>
  <c r="AD373" i="7"/>
  <c r="G372" i="7"/>
  <c r="E372" i="7"/>
  <c r="G371" i="7"/>
  <c r="E371" i="7"/>
  <c r="G362" i="7"/>
  <c r="L368" i="7"/>
  <c r="J368" i="7"/>
  <c r="G368" i="7"/>
  <c r="F368" i="7"/>
  <c r="E368" i="7"/>
  <c r="L367" i="7"/>
  <c r="J367" i="7"/>
  <c r="G367" i="7"/>
  <c r="F367" i="7"/>
  <c r="L366" i="7"/>
  <c r="J366" i="7"/>
  <c r="G366" i="7"/>
  <c r="F366" i="7"/>
  <c r="E366" i="7"/>
  <c r="L365" i="7"/>
  <c r="I365" i="7"/>
  <c r="H365" i="7"/>
  <c r="J365" i="7" s="1"/>
  <c r="G365" i="7"/>
  <c r="F365" i="7"/>
  <c r="L364" i="7"/>
  <c r="L362" i="7" s="1"/>
  <c r="J364" i="7"/>
  <c r="G364" i="7"/>
  <c r="F364" i="7"/>
  <c r="E364" i="7"/>
  <c r="L363" i="7"/>
  <c r="J363" i="7"/>
  <c r="G363" i="7"/>
  <c r="F363" i="7"/>
  <c r="L360" i="7"/>
  <c r="L359" i="7" s="1"/>
  <c r="J360" i="7"/>
  <c r="G360" i="7"/>
  <c r="F360" i="7"/>
  <c r="G359" i="7"/>
  <c r="C358" i="7"/>
  <c r="B358" i="7"/>
  <c r="E357" i="7"/>
  <c r="G357" i="7"/>
  <c r="D357" i="7"/>
  <c r="AW356" i="7"/>
  <c r="BA356" i="7"/>
  <c r="L355" i="7" s="1"/>
  <c r="AZ356" i="7"/>
  <c r="L354" i="7" s="1"/>
  <c r="AE356" i="7"/>
  <c r="AD356" i="7"/>
  <c r="G355" i="7"/>
  <c r="E355" i="7"/>
  <c r="G354" i="7"/>
  <c r="E354" i="7"/>
  <c r="G345" i="7"/>
  <c r="L351" i="7"/>
  <c r="J351" i="7"/>
  <c r="G351" i="7"/>
  <c r="F351" i="7"/>
  <c r="E351" i="7"/>
  <c r="L350" i="7"/>
  <c r="J350" i="7"/>
  <c r="G350" i="7"/>
  <c r="F350" i="7"/>
  <c r="L349" i="7"/>
  <c r="J349" i="7"/>
  <c r="G349" i="7"/>
  <c r="F349" i="7"/>
  <c r="E349" i="7"/>
  <c r="L348" i="7"/>
  <c r="I348" i="7"/>
  <c r="H348" i="7"/>
  <c r="G348" i="7"/>
  <c r="F348" i="7"/>
  <c r="L347" i="7"/>
  <c r="J347" i="7"/>
  <c r="G347" i="7"/>
  <c r="F347" i="7"/>
  <c r="E347" i="7"/>
  <c r="L346" i="7"/>
  <c r="J346" i="7"/>
  <c r="G346" i="7"/>
  <c r="F346" i="7"/>
  <c r="L343" i="7"/>
  <c r="L342" i="7" s="1"/>
  <c r="J343" i="7"/>
  <c r="G343" i="7"/>
  <c r="F343" i="7"/>
  <c r="G342" i="7"/>
  <c r="C341" i="7"/>
  <c r="B341" i="7"/>
  <c r="E340" i="7"/>
  <c r="G340" i="7"/>
  <c r="D340" i="7"/>
  <c r="AW339" i="7"/>
  <c r="BA339" i="7"/>
  <c r="L338" i="7" s="1"/>
  <c r="AZ339" i="7"/>
  <c r="L337" i="7" s="1"/>
  <c r="AE339" i="7"/>
  <c r="AD339" i="7"/>
  <c r="G338" i="7"/>
  <c r="E338" i="7"/>
  <c r="G337" i="7"/>
  <c r="E337" i="7"/>
  <c r="G328" i="7"/>
  <c r="L334" i="7"/>
  <c r="J334" i="7"/>
  <c r="G334" i="7"/>
  <c r="F334" i="7"/>
  <c r="E334" i="7"/>
  <c r="L333" i="7"/>
  <c r="J333" i="7"/>
  <c r="G333" i="7"/>
  <c r="F333" i="7"/>
  <c r="L332" i="7"/>
  <c r="J332" i="7"/>
  <c r="G332" i="7"/>
  <c r="F332" i="7"/>
  <c r="E332" i="7"/>
  <c r="L331" i="7"/>
  <c r="I331" i="7"/>
  <c r="H331" i="7"/>
  <c r="G331" i="7"/>
  <c r="F331" i="7"/>
  <c r="L330" i="7"/>
  <c r="J330" i="7"/>
  <c r="G330" i="7"/>
  <c r="F330" i="7"/>
  <c r="E330" i="7"/>
  <c r="L329" i="7"/>
  <c r="J329" i="7"/>
  <c r="G329" i="7"/>
  <c r="F329" i="7"/>
  <c r="L326" i="7"/>
  <c r="L325" i="7" s="1"/>
  <c r="AR339" i="7" s="1"/>
  <c r="J326" i="7"/>
  <c r="G326" i="7"/>
  <c r="F326" i="7"/>
  <c r="G325" i="7"/>
  <c r="C324" i="7"/>
  <c r="B324" i="7"/>
  <c r="E323" i="7"/>
  <c r="G323" i="7"/>
  <c r="D323" i="7"/>
  <c r="AW322" i="7"/>
  <c r="BA322" i="7"/>
  <c r="L321" i="7" s="1"/>
  <c r="AZ322" i="7"/>
  <c r="L320" i="7" s="1"/>
  <c r="AE322" i="7"/>
  <c r="AD322" i="7"/>
  <c r="G321" i="7"/>
  <c r="E321" i="7"/>
  <c r="G320" i="7"/>
  <c r="E320" i="7"/>
  <c r="G311" i="7"/>
  <c r="L317" i="7"/>
  <c r="J317" i="7"/>
  <c r="G317" i="7"/>
  <c r="F317" i="7"/>
  <c r="E317" i="7"/>
  <c r="L316" i="7"/>
  <c r="J316" i="7"/>
  <c r="G316" i="7"/>
  <c r="F316" i="7"/>
  <c r="L315" i="7"/>
  <c r="J315" i="7"/>
  <c r="G315" i="7"/>
  <c r="F315" i="7"/>
  <c r="E315" i="7"/>
  <c r="L314" i="7"/>
  <c r="I314" i="7"/>
  <c r="H314" i="7"/>
  <c r="J314" i="7" s="1"/>
  <c r="G314" i="7"/>
  <c r="F314" i="7"/>
  <c r="L313" i="7"/>
  <c r="J313" i="7"/>
  <c r="G313" i="7"/>
  <c r="F313" i="7"/>
  <c r="E313" i="7"/>
  <c r="L312" i="7"/>
  <c r="J312" i="7"/>
  <c r="G312" i="7"/>
  <c r="F312" i="7"/>
  <c r="L309" i="7"/>
  <c r="L308" i="7" s="1"/>
  <c r="J309" i="7"/>
  <c r="G309" i="7"/>
  <c r="F309" i="7"/>
  <c r="G308" i="7"/>
  <c r="C307" i="7"/>
  <c r="B307" i="7"/>
  <c r="E306" i="7"/>
  <c r="G306" i="7"/>
  <c r="D306" i="7"/>
  <c r="AW305" i="7"/>
  <c r="BA305" i="7"/>
  <c r="L304" i="7" s="1"/>
  <c r="AZ305" i="7"/>
  <c r="L303" i="7" s="1"/>
  <c r="AE305" i="7"/>
  <c r="AD305" i="7"/>
  <c r="G304" i="7"/>
  <c r="E304" i="7"/>
  <c r="G303" i="7"/>
  <c r="E303" i="7"/>
  <c r="G296" i="7"/>
  <c r="L300" i="7"/>
  <c r="J300" i="7"/>
  <c r="G300" i="7"/>
  <c r="F300" i="7"/>
  <c r="E300" i="7"/>
  <c r="L299" i="7"/>
  <c r="J299" i="7"/>
  <c r="G299" i="7"/>
  <c r="F299" i="7"/>
  <c r="L298" i="7"/>
  <c r="J298" i="7"/>
  <c r="G298" i="7"/>
  <c r="F298" i="7"/>
  <c r="E298" i="7"/>
  <c r="L297" i="7"/>
  <c r="J297" i="7"/>
  <c r="G297" i="7"/>
  <c r="F297" i="7"/>
  <c r="L294" i="7"/>
  <c r="L293" i="7" s="1"/>
  <c r="J294" i="7"/>
  <c r="G294" i="7"/>
  <c r="F294" i="7"/>
  <c r="G293" i="7"/>
  <c r="C292" i="7"/>
  <c r="B292" i="7"/>
  <c r="E291" i="7"/>
  <c r="G291" i="7"/>
  <c r="D291" i="7"/>
  <c r="AW290" i="7"/>
  <c r="BA290" i="7"/>
  <c r="L289" i="7" s="1"/>
  <c r="AZ290" i="7"/>
  <c r="L288" i="7" s="1"/>
  <c r="AE290" i="7"/>
  <c r="AD290" i="7"/>
  <c r="G289" i="7"/>
  <c r="E289" i="7"/>
  <c r="G288" i="7"/>
  <c r="E288" i="7"/>
  <c r="G281" i="7"/>
  <c r="L285" i="7"/>
  <c r="J285" i="7"/>
  <c r="G285" i="7"/>
  <c r="F285" i="7"/>
  <c r="E285" i="7"/>
  <c r="L284" i="7"/>
  <c r="J284" i="7"/>
  <c r="G284" i="7"/>
  <c r="F284" i="7"/>
  <c r="L283" i="7"/>
  <c r="J283" i="7"/>
  <c r="G283" i="7"/>
  <c r="F283" i="7"/>
  <c r="E283" i="7"/>
  <c r="L282" i="7"/>
  <c r="J282" i="7"/>
  <c r="G282" i="7"/>
  <c r="F282" i="7"/>
  <c r="L279" i="7"/>
  <c r="L278" i="7" s="1"/>
  <c r="J279" i="7"/>
  <c r="G279" i="7"/>
  <c r="F279" i="7"/>
  <c r="G278" i="7"/>
  <c r="C277" i="7"/>
  <c r="B277" i="7"/>
  <c r="E276" i="7"/>
  <c r="G276" i="7"/>
  <c r="D276" i="7"/>
  <c r="L273" i="7"/>
  <c r="AW275" i="7"/>
  <c r="BA275" i="7"/>
  <c r="L274" i="7" s="1"/>
  <c r="AZ275" i="7"/>
  <c r="AE275" i="7"/>
  <c r="AD275" i="7"/>
  <c r="G274" i="7"/>
  <c r="E274" i="7"/>
  <c r="G273" i="7"/>
  <c r="E273" i="7"/>
  <c r="G267" i="7"/>
  <c r="L270" i="7"/>
  <c r="L267" i="7" s="1"/>
  <c r="J270" i="7"/>
  <c r="G270" i="7"/>
  <c r="F270" i="7"/>
  <c r="E270" i="7"/>
  <c r="L269" i="7"/>
  <c r="J269" i="7"/>
  <c r="G269" i="7"/>
  <c r="F269" i="7"/>
  <c r="L268" i="7"/>
  <c r="J268" i="7"/>
  <c r="G268" i="7"/>
  <c r="F268" i="7"/>
  <c r="L265" i="7"/>
  <c r="L264" i="7" s="1"/>
  <c r="AR275" i="7" s="1"/>
  <c r="J265" i="7"/>
  <c r="G265" i="7"/>
  <c r="F265" i="7"/>
  <c r="G264" i="7"/>
  <c r="C263" i="7"/>
  <c r="B263" i="7"/>
  <c r="E262" i="7"/>
  <c r="G262" i="7"/>
  <c r="D262" i="7"/>
  <c r="AW261" i="7"/>
  <c r="BA261" i="7"/>
  <c r="L260" i="7" s="1"/>
  <c r="AZ261" i="7"/>
  <c r="L259" i="7" s="1"/>
  <c r="AE261" i="7"/>
  <c r="AD261" i="7"/>
  <c r="G260" i="7"/>
  <c r="E260" i="7"/>
  <c r="G259" i="7"/>
  <c r="E259" i="7"/>
  <c r="G253" i="7"/>
  <c r="L256" i="7"/>
  <c r="L253" i="7" s="1"/>
  <c r="J256" i="7"/>
  <c r="G256" i="7"/>
  <c r="F256" i="7"/>
  <c r="E256" i="7"/>
  <c r="L255" i="7"/>
  <c r="J255" i="7"/>
  <c r="G255" i="7"/>
  <c r="F255" i="7"/>
  <c r="L254" i="7"/>
  <c r="J254" i="7"/>
  <c r="G254" i="7"/>
  <c r="F254" i="7"/>
  <c r="L251" i="7"/>
  <c r="L250" i="7" s="1"/>
  <c r="J251" i="7"/>
  <c r="G251" i="7"/>
  <c r="F251" i="7"/>
  <c r="G250" i="7"/>
  <c r="C249" i="7"/>
  <c r="B249" i="7"/>
  <c r="E248" i="7"/>
  <c r="G248" i="7"/>
  <c r="D248" i="7"/>
  <c r="AW247" i="7"/>
  <c r="BA247" i="7"/>
  <c r="L246" i="7" s="1"/>
  <c r="AZ247" i="7"/>
  <c r="L245" i="7" s="1"/>
  <c r="AE247" i="7"/>
  <c r="AD247" i="7"/>
  <c r="G246" i="7"/>
  <c r="E246" i="7"/>
  <c r="G245" i="7"/>
  <c r="E245" i="7"/>
  <c r="G239" i="7"/>
  <c r="L242" i="7"/>
  <c r="L239" i="7" s="1"/>
  <c r="AT247" i="7" s="1"/>
  <c r="J242" i="7"/>
  <c r="G242" i="7"/>
  <c r="F242" i="7"/>
  <c r="E242" i="7"/>
  <c r="L241" i="7"/>
  <c r="J241" i="7"/>
  <c r="G241" i="7"/>
  <c r="F241" i="7"/>
  <c r="L240" i="7"/>
  <c r="J240" i="7"/>
  <c r="G240" i="7"/>
  <c r="F240" i="7"/>
  <c r="L237" i="7"/>
  <c r="L236" i="7" s="1"/>
  <c r="J237" i="7"/>
  <c r="G237" i="7"/>
  <c r="F237" i="7"/>
  <c r="G236" i="7"/>
  <c r="C235" i="7"/>
  <c r="B235" i="7"/>
  <c r="E234" i="7"/>
  <c r="G234" i="7"/>
  <c r="D234" i="7"/>
  <c r="AW233" i="7"/>
  <c r="BA233" i="7"/>
  <c r="L232" i="7" s="1"/>
  <c r="AZ233" i="7"/>
  <c r="L231" i="7" s="1"/>
  <c r="AE233" i="7"/>
  <c r="AD233" i="7"/>
  <c r="G232" i="7"/>
  <c r="E232" i="7"/>
  <c r="G231" i="7"/>
  <c r="E231" i="7"/>
  <c r="G225" i="7"/>
  <c r="L228" i="7"/>
  <c r="L225" i="7" s="1"/>
  <c r="J228" i="7"/>
  <c r="G228" i="7"/>
  <c r="F228" i="7"/>
  <c r="E228" i="7"/>
  <c r="L227" i="7"/>
  <c r="J227" i="7"/>
  <c r="G227" i="7"/>
  <c r="F227" i="7"/>
  <c r="L226" i="7"/>
  <c r="J226" i="7"/>
  <c r="G226" i="7"/>
  <c r="F226" i="7"/>
  <c r="L223" i="7"/>
  <c r="L222" i="7" s="1"/>
  <c r="J223" i="7"/>
  <c r="G223" i="7"/>
  <c r="F223" i="7"/>
  <c r="G222" i="7"/>
  <c r="C221" i="7"/>
  <c r="B221" i="7"/>
  <c r="E220" i="7"/>
  <c r="G220" i="7"/>
  <c r="D220" i="7"/>
  <c r="AW219" i="7"/>
  <c r="BA219" i="7"/>
  <c r="L218" i="7" s="1"/>
  <c r="AZ219" i="7"/>
  <c r="L217" i="7" s="1"/>
  <c r="AE219" i="7"/>
  <c r="AD219" i="7"/>
  <c r="G218" i="7"/>
  <c r="E218" i="7"/>
  <c r="G217" i="7"/>
  <c r="E217" i="7"/>
  <c r="G211" i="7"/>
  <c r="L214" i="7"/>
  <c r="L211" i="7" s="1"/>
  <c r="J214" i="7"/>
  <c r="G214" i="7"/>
  <c r="F214" i="7"/>
  <c r="E214" i="7"/>
  <c r="L213" i="7"/>
  <c r="J213" i="7"/>
  <c r="G213" i="7"/>
  <c r="F213" i="7"/>
  <c r="L212" i="7"/>
  <c r="J212" i="7"/>
  <c r="G212" i="7"/>
  <c r="F212" i="7"/>
  <c r="L209" i="7"/>
  <c r="L208" i="7" s="1"/>
  <c r="AR219" i="7" s="1"/>
  <c r="J209" i="7"/>
  <c r="G209" i="7"/>
  <c r="F209" i="7"/>
  <c r="G208" i="7"/>
  <c r="C207" i="7"/>
  <c r="B207" i="7"/>
  <c r="E206" i="7"/>
  <c r="G206" i="7"/>
  <c r="D206" i="7"/>
  <c r="AW205" i="7"/>
  <c r="BA205" i="7"/>
  <c r="L204" i="7" s="1"/>
  <c r="AZ205" i="7"/>
  <c r="L203" i="7" s="1"/>
  <c r="AE205" i="7"/>
  <c r="AD205" i="7"/>
  <c r="G204" i="7"/>
  <c r="E204" i="7"/>
  <c r="G203" i="7"/>
  <c r="E203" i="7"/>
  <c r="G197" i="7"/>
  <c r="L200" i="7"/>
  <c r="L197" i="7" s="1"/>
  <c r="AT205" i="7" s="1"/>
  <c r="J200" i="7"/>
  <c r="G200" i="7"/>
  <c r="F200" i="7"/>
  <c r="E200" i="7"/>
  <c r="L199" i="7"/>
  <c r="J199" i="7"/>
  <c r="G199" i="7"/>
  <c r="F199" i="7"/>
  <c r="L198" i="7"/>
  <c r="J198" i="7"/>
  <c r="G198" i="7"/>
  <c r="F198" i="7"/>
  <c r="L195" i="7"/>
  <c r="L194" i="7" s="1"/>
  <c r="J195" i="7"/>
  <c r="G195" i="7"/>
  <c r="F195" i="7"/>
  <c r="G194" i="7"/>
  <c r="C193" i="7"/>
  <c r="B193" i="7"/>
  <c r="E192" i="7"/>
  <c r="G192" i="7"/>
  <c r="D192" i="7"/>
  <c r="BA191" i="7"/>
  <c r="AZ191" i="7"/>
  <c r="L189" i="7" s="1"/>
  <c r="AE191" i="7"/>
  <c r="AD191" i="7"/>
  <c r="G190" i="7"/>
  <c r="E190" i="7"/>
  <c r="G189" i="7"/>
  <c r="E189" i="7"/>
  <c r="L186" i="7"/>
  <c r="I186" i="7"/>
  <c r="H186" i="7"/>
  <c r="J186" i="7" s="1"/>
  <c r="G186" i="7"/>
  <c r="F186" i="7"/>
  <c r="L185" i="7"/>
  <c r="I185" i="7"/>
  <c r="H185" i="7"/>
  <c r="G185" i="7"/>
  <c r="F185" i="7"/>
  <c r="L184" i="7"/>
  <c r="I184" i="7"/>
  <c r="H184" i="7"/>
  <c r="J184" i="7" s="1"/>
  <c r="G184" i="7"/>
  <c r="F184" i="7"/>
  <c r="G174" i="7"/>
  <c r="L182" i="7"/>
  <c r="J182" i="7"/>
  <c r="G182" i="7"/>
  <c r="F182" i="7"/>
  <c r="E182" i="7"/>
  <c r="L181" i="7"/>
  <c r="J181" i="7"/>
  <c r="G181" i="7"/>
  <c r="F181" i="7"/>
  <c r="L180" i="7"/>
  <c r="J180" i="7"/>
  <c r="G180" i="7"/>
  <c r="F180" i="7"/>
  <c r="E180" i="7"/>
  <c r="L179" i="7"/>
  <c r="I179" i="7"/>
  <c r="H179" i="7"/>
  <c r="J179" i="7" s="1"/>
  <c r="G179" i="7"/>
  <c r="F179" i="7"/>
  <c r="L178" i="7"/>
  <c r="I178" i="7"/>
  <c r="H178" i="7"/>
  <c r="G178" i="7"/>
  <c r="F178" i="7"/>
  <c r="L177" i="7"/>
  <c r="I177" i="7"/>
  <c r="H177" i="7"/>
  <c r="G177" i="7"/>
  <c r="F177" i="7"/>
  <c r="L176" i="7"/>
  <c r="J176" i="7"/>
  <c r="G176" i="7"/>
  <c r="F176" i="7"/>
  <c r="E176" i="7"/>
  <c r="L175" i="7"/>
  <c r="J175" i="7"/>
  <c r="G175" i="7"/>
  <c r="F175" i="7"/>
  <c r="L172" i="7"/>
  <c r="L171" i="7" s="1"/>
  <c r="AR191" i="7" s="1"/>
  <c r="J172" i="7"/>
  <c r="G172" i="7"/>
  <c r="F172" i="7"/>
  <c r="G171" i="7"/>
  <c r="C170" i="7"/>
  <c r="C169" i="7"/>
  <c r="B169" i="7"/>
  <c r="E168" i="7"/>
  <c r="G168" i="7"/>
  <c r="D168" i="7"/>
  <c r="BA167" i="7"/>
  <c r="L166" i="7" s="1"/>
  <c r="AZ167" i="7"/>
  <c r="L165" i="7" s="1"/>
  <c r="AE167" i="7"/>
  <c r="AD167" i="7"/>
  <c r="G166" i="7"/>
  <c r="E166" i="7"/>
  <c r="G165" i="7"/>
  <c r="E165" i="7"/>
  <c r="G162" i="7"/>
  <c r="F162" i="7"/>
  <c r="E162" i="7"/>
  <c r="D162" i="7"/>
  <c r="C162" i="7"/>
  <c r="B162" i="7"/>
  <c r="G161" i="7"/>
  <c r="F161" i="7"/>
  <c r="E161" i="7"/>
  <c r="D161" i="7"/>
  <c r="C161" i="7"/>
  <c r="B161" i="7"/>
  <c r="G160" i="7"/>
  <c r="F160" i="7"/>
  <c r="E160" i="7"/>
  <c r="D160" i="7"/>
  <c r="C160" i="7"/>
  <c r="B160" i="7"/>
  <c r="G159" i="7"/>
  <c r="F159" i="7"/>
  <c r="E159" i="7"/>
  <c r="D159" i="7"/>
  <c r="C159" i="7"/>
  <c r="B159" i="7"/>
  <c r="L158" i="7"/>
  <c r="I158" i="7"/>
  <c r="H158" i="7"/>
  <c r="J158" i="7" s="1"/>
  <c r="G158" i="7"/>
  <c r="F158" i="7"/>
  <c r="L157" i="7"/>
  <c r="I157" i="7"/>
  <c r="H157" i="7"/>
  <c r="G157" i="7"/>
  <c r="F157" i="7"/>
  <c r="L156" i="7"/>
  <c r="I156" i="7"/>
  <c r="H156" i="7"/>
  <c r="G156" i="7"/>
  <c r="F156" i="7"/>
  <c r="L155" i="7"/>
  <c r="I155" i="7"/>
  <c r="H155" i="7"/>
  <c r="J155" i="7" s="1"/>
  <c r="G155" i="7"/>
  <c r="F155" i="7"/>
  <c r="L154" i="7"/>
  <c r="I154" i="7"/>
  <c r="H154" i="7"/>
  <c r="J154" i="7" s="1"/>
  <c r="G154" i="7"/>
  <c r="F154" i="7"/>
  <c r="G148" i="7"/>
  <c r="L152" i="7"/>
  <c r="J152" i="7"/>
  <c r="G152" i="7"/>
  <c r="F152" i="7"/>
  <c r="E152" i="7"/>
  <c r="L151" i="7"/>
  <c r="J151" i="7"/>
  <c r="G151" i="7"/>
  <c r="F151" i="7"/>
  <c r="L150" i="7"/>
  <c r="L148" i="7" s="1"/>
  <c r="J150" i="7"/>
  <c r="G150" i="7"/>
  <c r="F150" i="7"/>
  <c r="E150" i="7"/>
  <c r="L149" i="7"/>
  <c r="I149" i="7"/>
  <c r="H149" i="7"/>
  <c r="G149" i="7"/>
  <c r="F149" i="7"/>
  <c r="L145" i="7"/>
  <c r="L146" i="7"/>
  <c r="J146" i="7"/>
  <c r="G146" i="7"/>
  <c r="F146" i="7"/>
  <c r="G145" i="7"/>
  <c r="E144" i="7"/>
  <c r="G144" i="7"/>
  <c r="D144" i="7"/>
  <c r="BA143" i="7"/>
  <c r="L142" i="7" s="1"/>
  <c r="AZ143" i="7"/>
  <c r="L141" i="7" s="1"/>
  <c r="AE143" i="7"/>
  <c r="AD143" i="7"/>
  <c r="G142" i="7"/>
  <c r="E142" i="7"/>
  <c r="G141" i="7"/>
  <c r="E141" i="7"/>
  <c r="G138" i="7"/>
  <c r="F138" i="7"/>
  <c r="E138" i="7"/>
  <c r="D138" i="7"/>
  <c r="C138" i="7"/>
  <c r="B138" i="7"/>
  <c r="G137" i="7"/>
  <c r="F137" i="7"/>
  <c r="E137" i="7"/>
  <c r="D137" i="7"/>
  <c r="C137" i="7"/>
  <c r="B137" i="7"/>
  <c r="G136" i="7"/>
  <c r="F136" i="7"/>
  <c r="E136" i="7"/>
  <c r="D136" i="7"/>
  <c r="C136" i="7"/>
  <c r="B136" i="7"/>
  <c r="G135" i="7"/>
  <c r="F135" i="7"/>
  <c r="E135" i="7"/>
  <c r="D135" i="7"/>
  <c r="C135" i="7"/>
  <c r="B135" i="7"/>
  <c r="L134" i="7"/>
  <c r="I134" i="7"/>
  <c r="H134" i="7"/>
  <c r="G134" i="7"/>
  <c r="F134" i="7"/>
  <c r="L133" i="7"/>
  <c r="I133" i="7"/>
  <c r="H133" i="7"/>
  <c r="G133" i="7"/>
  <c r="F133" i="7"/>
  <c r="L132" i="7"/>
  <c r="I132" i="7"/>
  <c r="H132" i="7"/>
  <c r="G132" i="7"/>
  <c r="F132" i="7"/>
  <c r="L131" i="7"/>
  <c r="I131" i="7"/>
  <c r="H131" i="7"/>
  <c r="J131" i="7" s="1"/>
  <c r="G131" i="7"/>
  <c r="F131" i="7"/>
  <c r="L130" i="7"/>
  <c r="L129" i="7" s="1"/>
  <c r="AW143" i="7" s="1"/>
  <c r="I130" i="7"/>
  <c r="J130" i="7" s="1"/>
  <c r="H130" i="7"/>
  <c r="G130" i="7"/>
  <c r="F130" i="7"/>
  <c r="G124" i="7"/>
  <c r="L128" i="7"/>
  <c r="J128" i="7"/>
  <c r="G128" i="7"/>
  <c r="F128" i="7"/>
  <c r="E128" i="7"/>
  <c r="L127" i="7"/>
  <c r="J127" i="7"/>
  <c r="G127" i="7"/>
  <c r="F127" i="7"/>
  <c r="L126" i="7"/>
  <c r="J126" i="7"/>
  <c r="G126" i="7"/>
  <c r="F126" i="7"/>
  <c r="E126" i="7"/>
  <c r="L125" i="7"/>
  <c r="I125" i="7"/>
  <c r="H125" i="7"/>
  <c r="G125" i="7"/>
  <c r="F125" i="7"/>
  <c r="L122" i="7"/>
  <c r="L121" i="7" s="1"/>
  <c r="J122" i="7"/>
  <c r="G122" i="7"/>
  <c r="F122" i="7"/>
  <c r="G121" i="7"/>
  <c r="E120" i="7"/>
  <c r="G120" i="7"/>
  <c r="D120" i="7"/>
  <c r="AW119" i="7"/>
  <c r="BA119" i="7"/>
  <c r="L118" i="7" s="1"/>
  <c r="AZ119" i="7"/>
  <c r="L117" i="7" s="1"/>
  <c r="AE119" i="7"/>
  <c r="AD119" i="7"/>
  <c r="G118" i="7"/>
  <c r="E118" i="7"/>
  <c r="G117" i="7"/>
  <c r="E117" i="7"/>
  <c r="G110" i="7"/>
  <c r="L114" i="7"/>
  <c r="J114" i="7"/>
  <c r="G114" i="7"/>
  <c r="F114" i="7"/>
  <c r="E114" i="7"/>
  <c r="L113" i="7"/>
  <c r="J113" i="7"/>
  <c r="G113" i="7"/>
  <c r="F113" i="7"/>
  <c r="L112" i="7"/>
  <c r="L110" i="7" s="1"/>
  <c r="J112" i="7"/>
  <c r="G112" i="7"/>
  <c r="F112" i="7"/>
  <c r="E112" i="7"/>
  <c r="L111" i="7"/>
  <c r="I111" i="7"/>
  <c r="H111" i="7"/>
  <c r="J111" i="7" s="1"/>
  <c r="G111" i="7"/>
  <c r="F111" i="7"/>
  <c r="L108" i="7"/>
  <c r="L107" i="7" s="1"/>
  <c r="J108" i="7"/>
  <c r="G108" i="7"/>
  <c r="F108" i="7"/>
  <c r="G107" i="7"/>
  <c r="C106" i="7"/>
  <c r="B106" i="7"/>
  <c r="E105" i="7"/>
  <c r="G105" i="7"/>
  <c r="D105" i="7"/>
  <c r="L103" i="7"/>
  <c r="AW104" i="7"/>
  <c r="BA104" i="7"/>
  <c r="AZ104" i="7"/>
  <c r="L102" i="7" s="1"/>
  <c r="AE104" i="7"/>
  <c r="AD104" i="7"/>
  <c r="G103" i="7"/>
  <c r="E103" i="7"/>
  <c r="G102" i="7"/>
  <c r="E102" i="7"/>
  <c r="G95" i="7"/>
  <c r="L99" i="7"/>
  <c r="J99" i="7"/>
  <c r="G99" i="7"/>
  <c r="F99" i="7"/>
  <c r="E99" i="7"/>
  <c r="L98" i="7"/>
  <c r="J98" i="7"/>
  <c r="G98" i="7"/>
  <c r="F98" i="7"/>
  <c r="L97" i="7"/>
  <c r="L95" i="7" s="1"/>
  <c r="J97" i="7"/>
  <c r="G97" i="7"/>
  <c r="F97" i="7"/>
  <c r="E97" i="7"/>
  <c r="L96" i="7"/>
  <c r="I96" i="7"/>
  <c r="H96" i="7"/>
  <c r="G96" i="7"/>
  <c r="F96" i="7"/>
  <c r="L93" i="7"/>
  <c r="L92" i="7" s="1"/>
  <c r="J93" i="7"/>
  <c r="G93" i="7"/>
  <c r="F93" i="7"/>
  <c r="G92" i="7"/>
  <c r="C91" i="7"/>
  <c r="B91" i="7"/>
  <c r="E90" i="7"/>
  <c r="G90" i="7"/>
  <c r="D90" i="7"/>
  <c r="L88" i="7"/>
  <c r="L87" i="7"/>
  <c r="AW89" i="7"/>
  <c r="BA89" i="7"/>
  <c r="AZ89" i="7"/>
  <c r="AE89" i="7"/>
  <c r="AD89" i="7"/>
  <c r="G88" i="7"/>
  <c r="E88" i="7"/>
  <c r="G87" i="7"/>
  <c r="E87" i="7"/>
  <c r="G80" i="7"/>
  <c r="L84" i="7"/>
  <c r="J84" i="7"/>
  <c r="G84" i="7"/>
  <c r="F84" i="7"/>
  <c r="E84" i="7"/>
  <c r="L83" i="7"/>
  <c r="J83" i="7"/>
  <c r="G83" i="7"/>
  <c r="F83" i="7"/>
  <c r="L82" i="7"/>
  <c r="J82" i="7"/>
  <c r="G82" i="7"/>
  <c r="F82" i="7"/>
  <c r="E82" i="7"/>
  <c r="L81" i="7"/>
  <c r="I81" i="7"/>
  <c r="H81" i="7"/>
  <c r="J81" i="7" s="1"/>
  <c r="G81" i="7"/>
  <c r="F81" i="7"/>
  <c r="L78" i="7"/>
  <c r="L77" i="7" s="1"/>
  <c r="AR89" i="7" s="1"/>
  <c r="J78" i="7"/>
  <c r="G78" i="7"/>
  <c r="F78" i="7"/>
  <c r="G77" i="7"/>
  <c r="C76" i="7"/>
  <c r="B76" i="7"/>
  <c r="E75" i="7"/>
  <c r="G75" i="7"/>
  <c r="D75" i="7"/>
  <c r="AW74" i="7"/>
  <c r="BA74" i="7"/>
  <c r="L73" i="7" s="1"/>
  <c r="AZ74" i="7"/>
  <c r="L72" i="7" s="1"/>
  <c r="AE74" i="7"/>
  <c r="AD74" i="7"/>
  <c r="G73" i="7"/>
  <c r="E73" i="7"/>
  <c r="G72" i="7"/>
  <c r="E72" i="7"/>
  <c r="G65" i="7"/>
  <c r="L69" i="7"/>
  <c r="J69" i="7"/>
  <c r="G69" i="7"/>
  <c r="F69" i="7"/>
  <c r="E69" i="7"/>
  <c r="L68" i="7"/>
  <c r="J68" i="7"/>
  <c r="G68" i="7"/>
  <c r="F68" i="7"/>
  <c r="L67" i="7"/>
  <c r="J67" i="7"/>
  <c r="G67" i="7"/>
  <c r="F67" i="7"/>
  <c r="E67" i="7"/>
  <c r="L66" i="7"/>
  <c r="I66" i="7"/>
  <c r="H66" i="7"/>
  <c r="J66" i="7" s="1"/>
  <c r="G66" i="7"/>
  <c r="F66" i="7"/>
  <c r="L63" i="7"/>
  <c r="L62" i="7" s="1"/>
  <c r="J63" i="7"/>
  <c r="G63" i="7"/>
  <c r="F63" i="7"/>
  <c r="G62" i="7"/>
  <c r="C61" i="7"/>
  <c r="B61" i="7"/>
  <c r="E60" i="7"/>
  <c r="G60" i="7"/>
  <c r="D60" i="7"/>
  <c r="AW59" i="7"/>
  <c r="BA59" i="7"/>
  <c r="L58" i="7" s="1"/>
  <c r="AZ59" i="7"/>
  <c r="L57" i="7" s="1"/>
  <c r="AE59" i="7"/>
  <c r="AD59" i="7"/>
  <c r="G58" i="7"/>
  <c r="E58" i="7"/>
  <c r="G57" i="7"/>
  <c r="E57" i="7"/>
  <c r="G50" i="7"/>
  <c r="L54" i="7"/>
  <c r="J54" i="7"/>
  <c r="G54" i="7"/>
  <c r="F54" i="7"/>
  <c r="E54" i="7"/>
  <c r="L53" i="7"/>
  <c r="J53" i="7"/>
  <c r="G53" i="7"/>
  <c r="F53" i="7"/>
  <c r="L52" i="7"/>
  <c r="J52" i="7"/>
  <c r="G52" i="7"/>
  <c r="F52" i="7"/>
  <c r="E52" i="7"/>
  <c r="L51" i="7"/>
  <c r="I51" i="7"/>
  <c r="H51" i="7"/>
  <c r="J51" i="7" s="1"/>
  <c r="G51" i="7"/>
  <c r="F51" i="7"/>
  <c r="L48" i="7"/>
  <c r="L47" i="7" s="1"/>
  <c r="J48" i="7"/>
  <c r="G48" i="7"/>
  <c r="F48" i="7"/>
  <c r="G47" i="7"/>
  <c r="C46" i="7"/>
  <c r="B46" i="7"/>
  <c r="E45" i="7"/>
  <c r="G45" i="7"/>
  <c r="D45" i="7"/>
  <c r="A22" i="7"/>
  <c r="F16" i="7"/>
  <c r="F14" i="7"/>
  <c r="CO6" i="7"/>
  <c r="F6" i="7"/>
  <c r="CO4" i="7"/>
  <c r="F4" i="7"/>
  <c r="A1" i="7"/>
  <c r="J1261" i="7" l="1"/>
  <c r="J871" i="7"/>
  <c r="J876" i="7"/>
  <c r="J1137" i="7"/>
  <c r="AN1795" i="7"/>
  <c r="L2120" i="7"/>
  <c r="AN2152" i="7"/>
  <c r="K1614" i="7"/>
  <c r="J133" i="7"/>
  <c r="L153" i="7"/>
  <c r="AW167" i="7" s="1"/>
  <c r="I1120" i="7"/>
  <c r="I1274" i="7"/>
  <c r="I1295" i="7"/>
  <c r="K1365" i="7"/>
  <c r="I1365" i="7" s="1"/>
  <c r="L2126" i="7"/>
  <c r="I852" i="7"/>
  <c r="K948" i="7"/>
  <c r="I948" i="7" s="1"/>
  <c r="L224" i="7"/>
  <c r="AO233" i="7" s="1"/>
  <c r="J399" i="7"/>
  <c r="K852" i="7"/>
  <c r="J861" i="7"/>
  <c r="J866" i="7"/>
  <c r="AW954" i="7"/>
  <c r="J979" i="7"/>
  <c r="J1003" i="7"/>
  <c r="AN1124" i="7"/>
  <c r="AW1128" i="7"/>
  <c r="K1174" i="7"/>
  <c r="I1174" i="7" s="1"/>
  <c r="I1186" i="7"/>
  <c r="AN1229" i="7"/>
  <c r="AN1264" i="7"/>
  <c r="J1555" i="7"/>
  <c r="I1851" i="7"/>
  <c r="K1875" i="7"/>
  <c r="J1941" i="7"/>
  <c r="AN948" i="7"/>
  <c r="L977" i="7"/>
  <c r="AW997" i="7" s="1"/>
  <c r="AN1122" i="7"/>
  <c r="J1286" i="7"/>
  <c r="AN1614" i="7"/>
  <c r="J1804" i="7"/>
  <c r="L1914" i="7"/>
  <c r="AW1922" i="7" s="1"/>
  <c r="J134" i="7"/>
  <c r="I581" i="7"/>
  <c r="J847" i="7"/>
  <c r="J877" i="7"/>
  <c r="AW1178" i="7"/>
  <c r="J1209" i="7"/>
  <c r="K1361" i="7"/>
  <c r="I1361" i="7" s="1"/>
  <c r="K2152" i="7"/>
  <c r="I800" i="7"/>
  <c r="AN1120" i="7"/>
  <c r="AW1243" i="7"/>
  <c r="AN1295" i="7"/>
  <c r="AW1536" i="7"/>
  <c r="I1849" i="7"/>
  <c r="L1997" i="7"/>
  <c r="AO2007" i="7" s="1"/>
  <c r="L50" i="7"/>
  <c r="AT59" i="7" s="1"/>
  <c r="J177" i="7"/>
  <c r="AW804" i="7"/>
  <c r="I848" i="7"/>
  <c r="AN852" i="7"/>
  <c r="AW950" i="7"/>
  <c r="I1132" i="7"/>
  <c r="I1812" i="7"/>
  <c r="L624" i="7"/>
  <c r="L623" i="7" s="1"/>
  <c r="AN634" i="7" s="1"/>
  <c r="J831" i="7"/>
  <c r="AW854" i="7"/>
  <c r="J1077" i="7"/>
  <c r="AN1118" i="7"/>
  <c r="AW1122" i="7"/>
  <c r="AN1136" i="7"/>
  <c r="J1193" i="7"/>
  <c r="AW1297" i="7"/>
  <c r="K1475" i="7"/>
  <c r="I1475" i="7" s="1"/>
  <c r="AW1493" i="7"/>
  <c r="J433" i="7"/>
  <c r="AN850" i="7"/>
  <c r="J878" i="7"/>
  <c r="J895" i="7"/>
  <c r="AN910" i="7"/>
  <c r="AN1116" i="7"/>
  <c r="I1130" i="7"/>
  <c r="I1194" i="7"/>
  <c r="AN1239" i="7"/>
  <c r="AW1241" i="7"/>
  <c r="L1682" i="7"/>
  <c r="AT1702" i="7" s="1"/>
  <c r="L430" i="7"/>
  <c r="L361" i="7"/>
  <c r="AO373" i="7" s="1"/>
  <c r="J779" i="7"/>
  <c r="J981" i="7"/>
  <c r="AW1120" i="7"/>
  <c r="AW1174" i="7"/>
  <c r="K1182" i="7"/>
  <c r="I1182" i="7" s="1"/>
  <c r="AW1295" i="7"/>
  <c r="J1523" i="7"/>
  <c r="AN1600" i="7"/>
  <c r="L1791" i="7"/>
  <c r="J2032" i="7"/>
  <c r="K2115" i="7"/>
  <c r="I2115" i="7" s="1"/>
  <c r="AO2152" i="7"/>
  <c r="L2159" i="7" s="1"/>
  <c r="L2275" i="7"/>
  <c r="J178" i="7"/>
  <c r="L413" i="7"/>
  <c r="AN573" i="7"/>
  <c r="L772" i="7"/>
  <c r="AW960" i="7"/>
  <c r="AN1022" i="7"/>
  <c r="J1151" i="7"/>
  <c r="J1206" i="7"/>
  <c r="J1232" i="7"/>
  <c r="AN1237" i="7"/>
  <c r="AW1440" i="7"/>
  <c r="J1557" i="7"/>
  <c r="L1629" i="7"/>
  <c r="AW1949" i="7"/>
  <c r="L524" i="7"/>
  <c r="L972" i="7"/>
  <c r="AW1118" i="7"/>
  <c r="AW1136" i="7"/>
  <c r="AW1172" i="7"/>
  <c r="AW1272" i="7"/>
  <c r="J1453" i="7"/>
  <c r="AN1812" i="7"/>
  <c r="J1878" i="7"/>
  <c r="J2021" i="7"/>
  <c r="J132" i="7"/>
  <c r="J1034" i="7"/>
  <c r="J1094" i="7"/>
  <c r="AN1112" i="7"/>
  <c r="AW1116" i="7"/>
  <c r="I1266" i="7"/>
  <c r="AN1475" i="7"/>
  <c r="I1538" i="7"/>
  <c r="L1806" i="7"/>
  <c r="J157" i="7"/>
  <c r="L640" i="7"/>
  <c r="L639" i="7" s="1"/>
  <c r="AO650" i="7" s="1"/>
  <c r="J775" i="7"/>
  <c r="AN846" i="7"/>
  <c r="J949" i="7"/>
  <c r="AN956" i="7"/>
  <c r="K1064" i="7"/>
  <c r="I1064" i="7" s="1"/>
  <c r="L1083" i="7"/>
  <c r="AO1109" i="7" s="1"/>
  <c r="AW1114" i="7"/>
  <c r="AN1130" i="7"/>
  <c r="K1471" i="7"/>
  <c r="I1471" i="7" s="1"/>
  <c r="I1567" i="7"/>
  <c r="K1593" i="7"/>
  <c r="I1593" i="7" s="1"/>
  <c r="J1867" i="7"/>
  <c r="K2031" i="7"/>
  <c r="L2099" i="7"/>
  <c r="J149" i="7"/>
  <c r="L252" i="7"/>
  <c r="AO261" i="7" s="1"/>
  <c r="L546" i="7"/>
  <c r="AO555" i="7" s="1"/>
  <c r="AW848" i="7"/>
  <c r="AW1022" i="7"/>
  <c r="L1033" i="7"/>
  <c r="AW1053" i="7" s="1"/>
  <c r="J1061" i="7"/>
  <c r="I1124" i="7"/>
  <c r="J1207" i="7"/>
  <c r="AW1237" i="7"/>
  <c r="AN1268" i="7"/>
  <c r="K1369" i="7"/>
  <c r="I1369" i="7" s="1"/>
  <c r="J1535" i="7"/>
  <c r="J1916" i="7"/>
  <c r="L1968" i="7"/>
  <c r="AT167" i="7"/>
  <c r="L147" i="7"/>
  <c r="AO167" i="7" s="1"/>
  <c r="AT724" i="7"/>
  <c r="L715" i="7"/>
  <c r="L49" i="7"/>
  <c r="AO59" i="7" s="1"/>
  <c r="L971" i="7"/>
  <c r="AO997" i="7" s="1"/>
  <c r="AT997" i="7"/>
  <c r="L994" i="7" s="1"/>
  <c r="L1482" i="7"/>
  <c r="AO1491" i="7" s="1"/>
  <c r="AT1491" i="7"/>
  <c r="AN1992" i="7"/>
  <c r="AR1992" i="7"/>
  <c r="AT483" i="7"/>
  <c r="L474" i="7"/>
  <c r="AO483" i="7" s="1"/>
  <c r="AR1702" i="7"/>
  <c r="I964" i="7"/>
  <c r="AW1190" i="7"/>
  <c r="L1687" i="7"/>
  <c r="AW1702" i="7" s="1"/>
  <c r="AW1849" i="7"/>
  <c r="AT2007" i="7"/>
  <c r="L2052" i="7" s="1"/>
  <c r="AW858" i="7"/>
  <c r="L1580" i="7"/>
  <c r="AW1591" i="7" s="1"/>
  <c r="L1938" i="7"/>
  <c r="AW1946" i="7" s="1"/>
  <c r="L2085" i="7"/>
  <c r="L2082" i="7" s="1"/>
  <c r="L2105" i="7" s="1"/>
  <c r="I858" i="7"/>
  <c r="K1056" i="7"/>
  <c r="I1056" i="7" s="1"/>
  <c r="AW860" i="7"/>
  <c r="I1229" i="7"/>
  <c r="AW1188" i="7"/>
  <c r="J1211" i="7"/>
  <c r="J125" i="7"/>
  <c r="K573" i="7"/>
  <c r="I573" i="7" s="1"/>
  <c r="J829" i="7"/>
  <c r="AN848" i="7"/>
  <c r="AW856" i="7"/>
  <c r="L868" i="7"/>
  <c r="K910" i="7"/>
  <c r="I910" i="7" s="1"/>
  <c r="AN954" i="7"/>
  <c r="AW958" i="7"/>
  <c r="AW1004" i="7"/>
  <c r="J1059" i="7"/>
  <c r="J1090" i="7"/>
  <c r="AN1178" i="7"/>
  <c r="AW1186" i="7"/>
  <c r="AN1266" i="7"/>
  <c r="AW1270" i="7"/>
  <c r="L1515" i="7"/>
  <c r="AT1534" i="7" s="1"/>
  <c r="L1531" i="7" s="1"/>
  <c r="AN1536" i="7"/>
  <c r="AN1616" i="7"/>
  <c r="K1706" i="7"/>
  <c r="L819" i="7"/>
  <c r="AO843" i="7" s="1"/>
  <c r="J1037" i="7"/>
  <c r="K1060" i="7"/>
  <c r="I1060" i="7" s="1"/>
  <c r="L1089" i="7"/>
  <c r="AW1109" i="7" s="1"/>
  <c r="K1597" i="7"/>
  <c r="I1597" i="7" s="1"/>
  <c r="J1739" i="7"/>
  <c r="L1861" i="7"/>
  <c r="AO1873" i="7" s="1"/>
  <c r="L2157" i="7"/>
  <c r="J821" i="7"/>
  <c r="AW846" i="7"/>
  <c r="AW850" i="7"/>
  <c r="I860" i="7"/>
  <c r="L916" i="7"/>
  <c r="AT941" i="7" s="1"/>
  <c r="AN950" i="7"/>
  <c r="AW1180" i="7"/>
  <c r="I1190" i="7"/>
  <c r="AN1235" i="7"/>
  <c r="AW1239" i="7"/>
  <c r="J1246" i="7"/>
  <c r="AW1538" i="7"/>
  <c r="K1595" i="7"/>
  <c r="I1595" i="7" s="1"/>
  <c r="AN1653" i="7"/>
  <c r="K1704" i="7"/>
  <c r="I1704" i="7" s="1"/>
  <c r="J1854" i="7"/>
  <c r="L1449" i="7"/>
  <c r="AT1467" i="7" s="1"/>
  <c r="L124" i="7"/>
  <c r="AT143" i="7" s="1"/>
  <c r="L825" i="7"/>
  <c r="AW843" i="7" s="1"/>
  <c r="AW1235" i="7"/>
  <c r="I1272" i="7"/>
  <c r="AN1597" i="7"/>
  <c r="AW1653" i="7"/>
  <c r="J2008" i="7"/>
  <c r="K808" i="7"/>
  <c r="I808" i="7" s="1"/>
  <c r="I850" i="7"/>
  <c r="K858" i="7"/>
  <c r="L1149" i="7"/>
  <c r="AW1169" i="7" s="1"/>
  <c r="I1180" i="7"/>
  <c r="K1188" i="7"/>
  <c r="I1243" i="7"/>
  <c r="J1524" i="7"/>
  <c r="J1552" i="7"/>
  <c r="AN1595" i="7"/>
  <c r="J1691" i="7"/>
  <c r="AW1706" i="7"/>
  <c r="L1761" i="7"/>
  <c r="I2009" i="7"/>
  <c r="J2149" i="7"/>
  <c r="I1188" i="7"/>
  <c r="I1881" i="7"/>
  <c r="K1879" i="7"/>
  <c r="I1879" i="7" s="1"/>
  <c r="AN1060" i="7"/>
  <c r="L196" i="7"/>
  <c r="AO205" i="7" s="1"/>
  <c r="I1178" i="7"/>
  <c r="I1270" i="7"/>
  <c r="AN1881" i="7"/>
  <c r="J348" i="7"/>
  <c r="L378" i="7"/>
  <c r="AN390" i="7" s="1"/>
  <c r="AW800" i="7"/>
  <c r="K854" i="7"/>
  <c r="I854" i="7" s="1"/>
  <c r="AN966" i="7"/>
  <c r="K1004" i="7"/>
  <c r="I1004" i="7" s="1"/>
  <c r="L1028" i="7"/>
  <c r="L1027" i="7" s="1"/>
  <c r="AN1056" i="7"/>
  <c r="I1118" i="7"/>
  <c r="J1152" i="7"/>
  <c r="K1184" i="7"/>
  <c r="I1241" i="7"/>
  <c r="AN1274" i="7"/>
  <c r="AN1359" i="7"/>
  <c r="AN1361" i="7"/>
  <c r="AN1363" i="7"/>
  <c r="AN1365" i="7"/>
  <c r="AN1367" i="7"/>
  <c r="AN1369" i="7"/>
  <c r="K1477" i="7"/>
  <c r="I1477" i="7" s="1"/>
  <c r="K1493" i="7"/>
  <c r="I1493" i="7" s="1"/>
  <c r="AN1851" i="7"/>
  <c r="L1908" i="7"/>
  <c r="AN1925" i="7"/>
  <c r="K2078" i="7"/>
  <c r="I2078" i="7" s="1"/>
  <c r="J1095" i="7"/>
  <c r="L345" i="7"/>
  <c r="L344" i="7" s="1"/>
  <c r="L281" i="7"/>
  <c r="AT290" i="7" s="1"/>
  <c r="L65" i="7"/>
  <c r="L64" i="7" s="1"/>
  <c r="J185" i="7"/>
  <c r="L296" i="7"/>
  <c r="L295" i="7" s="1"/>
  <c r="L328" i="7"/>
  <c r="L327" i="7" s="1"/>
  <c r="AO339" i="7" s="1"/>
  <c r="AT497" i="7"/>
  <c r="AN579" i="7"/>
  <c r="I956" i="7"/>
  <c r="AN962" i="7"/>
  <c r="I1002" i="7"/>
  <c r="AN1192" i="7"/>
  <c r="AN1194" i="7"/>
  <c r="AN1245" i="7"/>
  <c r="AN1247" i="7"/>
  <c r="I1268" i="7"/>
  <c r="L1429" i="7"/>
  <c r="AO1438" i="7" s="1"/>
  <c r="AN1853" i="7"/>
  <c r="AN1879" i="7"/>
  <c r="K1949" i="7"/>
  <c r="I1949" i="7" s="1"/>
  <c r="L743" i="7"/>
  <c r="AO752" i="7" s="1"/>
  <c r="K810" i="7"/>
  <c r="I810" i="7" s="1"/>
  <c r="I960" i="7"/>
  <c r="J1155" i="7"/>
  <c r="L1817" i="7"/>
  <c r="AO1827" i="7" s="1"/>
  <c r="L396" i="7"/>
  <c r="L395" i="7" s="1"/>
  <c r="AO407" i="7" s="1"/>
  <c r="AN860" i="7"/>
  <c r="J923" i="7"/>
  <c r="AN960" i="7"/>
  <c r="J1021" i="7"/>
  <c r="AN1190" i="7"/>
  <c r="I1239" i="7"/>
  <c r="AN1272" i="7"/>
  <c r="J1516" i="7"/>
  <c r="J1525" i="7"/>
  <c r="AN1849" i="7"/>
  <c r="I1875" i="7"/>
  <c r="L1967" i="7"/>
  <c r="L2060" i="7"/>
  <c r="J780" i="7"/>
  <c r="J917" i="7"/>
  <c r="K1070" i="7"/>
  <c r="I1070" i="7" s="1"/>
  <c r="I1184" i="7"/>
  <c r="K1192" i="7"/>
  <c r="I1192" i="7" s="1"/>
  <c r="L921" i="7"/>
  <c r="AW941" i="7" s="1"/>
  <c r="J96" i="7"/>
  <c r="J156" i="7"/>
  <c r="J773" i="7"/>
  <c r="J823" i="7"/>
  <c r="AW964" i="7"/>
  <c r="J1115" i="7"/>
  <c r="AN1243" i="7"/>
  <c r="L1522" i="7"/>
  <c r="AW1534" i="7" s="1"/>
  <c r="K1616" i="7"/>
  <c r="I1616" i="7" s="1"/>
  <c r="J1692" i="7"/>
  <c r="J1721" i="7"/>
  <c r="AN1891" i="7"/>
  <c r="AN2009" i="7"/>
  <c r="L2061" i="7"/>
  <c r="L2097" i="7"/>
  <c r="K579" i="7"/>
  <c r="I579" i="7" s="1"/>
  <c r="AN800" i="7"/>
  <c r="K1247" i="7"/>
  <c r="I1247" i="7" s="1"/>
  <c r="K1853" i="7"/>
  <c r="I1853" i="7" s="1"/>
  <c r="AT1827" i="7"/>
  <c r="L1932" i="7"/>
  <c r="K856" i="7"/>
  <c r="I856" i="7" s="1"/>
  <c r="AN964" i="7"/>
  <c r="L238" i="7"/>
  <c r="AO247" i="7" s="1"/>
  <c r="L311" i="7"/>
  <c r="L310" i="7" s="1"/>
  <c r="AO322" i="7" s="1"/>
  <c r="J331" i="7"/>
  <c r="L503" i="7"/>
  <c r="AT513" i="7" s="1"/>
  <c r="L510" i="7" s="1"/>
  <c r="L672" i="7"/>
  <c r="L671" i="7" s="1"/>
  <c r="AO682" i="7" s="1"/>
  <c r="J782" i="7"/>
  <c r="J909" i="7"/>
  <c r="I952" i="7"/>
  <c r="AN958" i="7"/>
  <c r="AW966" i="7"/>
  <c r="K1000" i="7"/>
  <c r="I1000" i="7" s="1"/>
  <c r="J1026" i="7"/>
  <c r="AW1070" i="7"/>
  <c r="AN1109" i="7"/>
  <c r="I1116" i="7"/>
  <c r="I1233" i="7"/>
  <c r="I1237" i="7"/>
  <c r="J1263" i="7"/>
  <c r="AN1270" i="7"/>
  <c r="AW1274" i="7"/>
  <c r="K1297" i="7"/>
  <c r="I1297" i="7" s="1"/>
  <c r="K1473" i="7"/>
  <c r="I1473" i="7" s="1"/>
  <c r="J1688" i="7"/>
  <c r="I1706" i="7"/>
  <c r="L1792" i="7"/>
  <c r="AW1851" i="7"/>
  <c r="L2062" i="7"/>
  <c r="L2098" i="7"/>
  <c r="AW2080" i="7"/>
  <c r="L2224" i="7"/>
  <c r="I958" i="7"/>
  <c r="L80" i="7"/>
  <c r="AT89" i="7" s="1"/>
  <c r="L86" i="7" s="1"/>
  <c r="J778" i="7"/>
  <c r="J813" i="7"/>
  <c r="J818" i="7"/>
  <c r="J924" i="7"/>
  <c r="AW962" i="7"/>
  <c r="J982" i="7"/>
  <c r="AW1194" i="7"/>
  <c r="I1231" i="7"/>
  <c r="AN1241" i="7"/>
  <c r="AW1245" i="7"/>
  <c r="I1293" i="7"/>
  <c r="AN1477" i="7"/>
  <c r="J1564" i="7"/>
  <c r="I1614" i="7"/>
  <c r="L1620" i="7"/>
  <c r="AN1632" i="7" s="1"/>
  <c r="J1811" i="7"/>
  <c r="J1828" i="7"/>
  <c r="I2031" i="7"/>
  <c r="I2152" i="7"/>
  <c r="AR205" i="7"/>
  <c r="L202" i="7" s="1"/>
  <c r="L460" i="7"/>
  <c r="L465" i="7" s="1"/>
  <c r="AT469" i="7"/>
  <c r="AN322" i="7"/>
  <c r="AR483" i="7"/>
  <c r="AR682" i="7"/>
  <c r="L729" i="7"/>
  <c r="AN738" i="7" s="1"/>
  <c r="AT738" i="7"/>
  <c r="AN497" i="7"/>
  <c r="K497" i="7"/>
  <c r="I497" i="7" s="1"/>
  <c r="AO497" i="7"/>
  <c r="AT74" i="7"/>
  <c r="AR104" i="7"/>
  <c r="L386" i="7"/>
  <c r="K390" i="7"/>
  <c r="I390" i="7" s="1"/>
  <c r="AR233" i="7"/>
  <c r="L229" i="7"/>
  <c r="AR424" i="7"/>
  <c r="AR891" i="7"/>
  <c r="K891" i="7"/>
  <c r="I891" i="7" s="1"/>
  <c r="AN891" i="7"/>
  <c r="L266" i="7"/>
  <c r="AO275" i="7" s="1"/>
  <c r="AT275" i="7"/>
  <c r="L272" i="7" s="1"/>
  <c r="AR119" i="7"/>
  <c r="AW1078" i="7"/>
  <c r="K1078" i="7"/>
  <c r="I1078" i="7" s="1"/>
  <c r="K1669" i="7"/>
  <c r="I1669" i="7" s="1"/>
  <c r="AO1669" i="7"/>
  <c r="AW1736" i="7"/>
  <c r="K1736" i="7"/>
  <c r="I1736" i="7" s="1"/>
  <c r="K2043" i="7"/>
  <c r="I2043" i="7" s="1"/>
  <c r="L2039" i="7"/>
  <c r="AN2043" i="7"/>
  <c r="K814" i="7"/>
  <c r="I814" i="7" s="1"/>
  <c r="L335" i="7"/>
  <c r="L369" i="7"/>
  <c r="AR373" i="7"/>
  <c r="AN373" i="7"/>
  <c r="K373" i="7"/>
  <c r="I373" i="7" s="1"/>
  <c r="J927" i="7"/>
  <c r="AW1010" i="7"/>
  <c r="AN1010" i="7"/>
  <c r="K1010" i="7"/>
  <c r="I1010" i="7" s="1"/>
  <c r="AW1176" i="7"/>
  <c r="AN1176" i="7"/>
  <c r="K1176" i="7"/>
  <c r="I1176" i="7" s="1"/>
  <c r="L1205" i="7"/>
  <c r="AW1224" i="7" s="1"/>
  <c r="L1279" i="7"/>
  <c r="L1544" i="7"/>
  <c r="K1677" i="7"/>
  <c r="I1677" i="7" s="1"/>
  <c r="AW1677" i="7"/>
  <c r="AR1810" i="7"/>
  <c r="L1807" i="7" s="1"/>
  <c r="AN1810" i="7"/>
  <c r="K1810" i="7"/>
  <c r="I1810" i="7" s="1"/>
  <c r="AR1827" i="7"/>
  <c r="L1824" i="7" s="1"/>
  <c r="L560" i="7"/>
  <c r="K569" i="7" s="1"/>
  <c r="I569" i="7" s="1"/>
  <c r="AT569" i="7"/>
  <c r="AR74" i="7"/>
  <c r="K167" i="7"/>
  <c r="I167" i="7" s="1"/>
  <c r="AT455" i="7"/>
  <c r="L446" i="7"/>
  <c r="L1463" i="7"/>
  <c r="AR1467" i="7"/>
  <c r="AN555" i="7"/>
  <c r="K798" i="7"/>
  <c r="I798" i="7" s="1"/>
  <c r="AW798" i="7"/>
  <c r="AN1068" i="7"/>
  <c r="AW1068" i="7"/>
  <c r="K1068" i="7"/>
  <c r="I1068" i="7" s="1"/>
  <c r="L1338" i="7"/>
  <c r="AO1357" i="7" s="1"/>
  <c r="L2273" i="7"/>
  <c r="L2204" i="7"/>
  <c r="AT555" i="7"/>
  <c r="L552" i="7" s="1"/>
  <c r="AW1509" i="7"/>
  <c r="AN1509" i="7"/>
  <c r="K1509" i="7"/>
  <c r="I1509" i="7" s="1"/>
  <c r="AN1669" i="7"/>
  <c r="AN1901" i="7"/>
  <c r="K1901" i="7"/>
  <c r="I1901" i="7" s="1"/>
  <c r="AR1901" i="7"/>
  <c r="L1898" i="7" s="1"/>
  <c r="L601" i="7"/>
  <c r="L518" i="7"/>
  <c r="AO527" i="7" s="1"/>
  <c r="BB575" i="7"/>
  <c r="AN575" i="7"/>
  <c r="K575" i="7"/>
  <c r="I575" i="7" s="1"/>
  <c r="L600" i="7"/>
  <c r="L1315" i="7"/>
  <c r="AR666" i="7"/>
  <c r="J1556" i="7"/>
  <c r="L1897" i="7"/>
  <c r="L2000" i="7"/>
  <c r="AW2007" i="7" s="1"/>
  <c r="AN806" i="7"/>
  <c r="K806" i="7"/>
  <c r="I806" i="7" s="1"/>
  <c r="K59" i="7"/>
  <c r="I59" i="7" s="1"/>
  <c r="L174" i="7"/>
  <c r="K322" i="7"/>
  <c r="I322" i="7" s="1"/>
  <c r="AR322" i="7"/>
  <c r="K339" i="7"/>
  <c r="I339" i="7" s="1"/>
  <c r="K1612" i="7"/>
  <c r="I1612" i="7" s="1"/>
  <c r="AW1612" i="7"/>
  <c r="AN1612" i="7"/>
  <c r="AR407" i="7"/>
  <c r="AR455" i="7"/>
  <c r="L452" i="7" s="1"/>
  <c r="AN455" i="7"/>
  <c r="AR696" i="7"/>
  <c r="L693" i="7" s="1"/>
  <c r="AN812" i="7"/>
  <c r="AW812" i="7"/>
  <c r="K812" i="7"/>
  <c r="I812" i="7" s="1"/>
  <c r="L109" i="7"/>
  <c r="AO119" i="7" s="1"/>
  <c r="AT119" i="7"/>
  <c r="AN167" i="7"/>
  <c r="AT261" i="7"/>
  <c r="AR469" i="7"/>
  <c r="L532" i="7"/>
  <c r="AO541" i="7" s="1"/>
  <c r="AT541" i="7"/>
  <c r="L602" i="7"/>
  <c r="L701" i="7"/>
  <c r="AO710" i="7" s="1"/>
  <c r="AT710" i="7"/>
  <c r="AR795" i="7"/>
  <c r="L840" i="7"/>
  <c r="AN1066" i="7"/>
  <c r="AW1066" i="7"/>
  <c r="K1066" i="7"/>
  <c r="I1066" i="7" s="1"/>
  <c r="AT1224" i="7"/>
  <c r="L1199" i="7"/>
  <c r="AO1224" i="7" s="1"/>
  <c r="K1424" i="7"/>
  <c r="I1424" i="7" s="1"/>
  <c r="AW1424" i="7"/>
  <c r="AN1424" i="7"/>
  <c r="K1610" i="7"/>
  <c r="I1610" i="7" s="1"/>
  <c r="AW1610" i="7"/>
  <c r="AN1610" i="7"/>
  <c r="AT1669" i="7"/>
  <c r="L1666" i="7" s="1"/>
  <c r="L2134" i="7"/>
  <c r="AR541" i="7"/>
  <c r="AR290" i="7"/>
  <c r="AT322" i="7"/>
  <c r="AR356" i="7"/>
  <c r="AT752" i="7"/>
  <c r="L749" i="7" s="1"/>
  <c r="AN814" i="7"/>
  <c r="L867" i="7"/>
  <c r="AO891" i="7" s="1"/>
  <c r="AT891" i="7"/>
  <c r="AW1018" i="7"/>
  <c r="AN1018" i="7"/>
  <c r="K1018" i="7"/>
  <c r="I1018" i="7" s="1"/>
  <c r="K1675" i="7"/>
  <c r="I1675" i="7" s="1"/>
  <c r="AW1675" i="7"/>
  <c r="AN1675" i="7"/>
  <c r="AN1736" i="7"/>
  <c r="AT339" i="7"/>
  <c r="L336" i="7" s="1"/>
  <c r="AW1469" i="7"/>
  <c r="K1469" i="7"/>
  <c r="I1469" i="7" s="1"/>
  <c r="AR1785" i="7"/>
  <c r="L1781" i="7"/>
  <c r="L163" i="7"/>
  <c r="AR167" i="7"/>
  <c r="L164" i="7" s="1"/>
  <c r="AT373" i="7"/>
  <c r="AR441" i="7"/>
  <c r="BB583" i="7"/>
  <c r="K583" i="7"/>
  <c r="I583" i="7" s="1"/>
  <c r="AR710" i="7"/>
  <c r="AR766" i="7"/>
  <c r="L763" i="7" s="1"/>
  <c r="AN798" i="7"/>
  <c r="AW1006" i="7"/>
  <c r="AN1006" i="7"/>
  <c r="K1006" i="7"/>
  <c r="I1006" i="7" s="1"/>
  <c r="L1252" i="7"/>
  <c r="AO1260" i="7" s="1"/>
  <c r="AT1260" i="7"/>
  <c r="L1381" i="7"/>
  <c r="L1759" i="7"/>
  <c r="L1551" i="7"/>
  <c r="AW1563" i="7" s="1"/>
  <c r="L720" i="7"/>
  <c r="AN724" i="7"/>
  <c r="AN894" i="7"/>
  <c r="K894" i="7"/>
  <c r="I894" i="7" s="1"/>
  <c r="AW894" i="7"/>
  <c r="L1144" i="7"/>
  <c r="I1264" i="7"/>
  <c r="AT1357" i="7"/>
  <c r="L1448" i="7"/>
  <c r="AO1467" i="7" s="1"/>
  <c r="AR1491" i="7"/>
  <c r="J1880" i="7"/>
  <c r="AR1563" i="7"/>
  <c r="AT1734" i="7"/>
  <c r="L1716" i="7"/>
  <c r="AR1873" i="7"/>
  <c r="L1870" i="7" s="1"/>
  <c r="AN1873" i="7"/>
  <c r="AT233" i="7"/>
  <c r="L257" i="7"/>
  <c r="AR261" i="7"/>
  <c r="AR305" i="7"/>
  <c r="K1467" i="7"/>
  <c r="I1467" i="7" s="1"/>
  <c r="K2027" i="7"/>
  <c r="I2027" i="7" s="1"/>
  <c r="AR2027" i="7"/>
  <c r="L2024" i="7" s="1"/>
  <c r="L2168" i="7"/>
  <c r="L2156" i="7"/>
  <c r="L2154" i="7" s="1"/>
  <c r="L2177" i="7" s="1"/>
  <c r="L2151" i="7"/>
  <c r="AT219" i="7"/>
  <c r="L216" i="7" s="1"/>
  <c r="L210" i="7"/>
  <c r="K555" i="7"/>
  <c r="I555" i="7" s="1"/>
  <c r="L655" i="7"/>
  <c r="K666" i="7" s="1"/>
  <c r="I666" i="7" s="1"/>
  <c r="AT666" i="7"/>
  <c r="AR1109" i="7"/>
  <c r="L1106" i="7" s="1"/>
  <c r="K1109" i="7"/>
  <c r="I1109" i="7" s="1"/>
  <c r="AR143" i="7"/>
  <c r="L140" i="7" s="1"/>
  <c r="L183" i="7"/>
  <c r="AW191" i="7" s="1"/>
  <c r="L596" i="7" s="1"/>
  <c r="L594" i="7" s="1"/>
  <c r="J382" i="7"/>
  <c r="L757" i="7"/>
  <c r="AO766" i="7" s="1"/>
  <c r="L771" i="7"/>
  <c r="AN795" i="7" s="1"/>
  <c r="AT795" i="7"/>
  <c r="I846" i="7"/>
  <c r="AN1072" i="7"/>
  <c r="AW1072" i="7"/>
  <c r="L1966" i="7"/>
  <c r="AR1946" i="7"/>
  <c r="AR738" i="7"/>
  <c r="L429" i="7"/>
  <c r="K441" i="7" s="1"/>
  <c r="I441" i="7" s="1"/>
  <c r="AT441" i="7"/>
  <c r="AW946" i="7"/>
  <c r="AN946" i="7"/>
  <c r="K946" i="7"/>
  <c r="I946" i="7" s="1"/>
  <c r="L1374" i="7"/>
  <c r="L1379" i="7" s="1"/>
  <c r="L2205" i="7"/>
  <c r="AT650" i="7"/>
  <c r="L2225" i="7"/>
  <c r="L190" i="7"/>
  <c r="AR247" i="7"/>
  <c r="L244" i="7" s="1"/>
  <c r="AR650" i="7"/>
  <c r="K1673" i="7"/>
  <c r="I1673" i="7" s="1"/>
  <c r="AW1673" i="7"/>
  <c r="AN1673" i="7"/>
  <c r="AR941" i="7"/>
  <c r="L938" i="7" s="1"/>
  <c r="AW1262" i="7"/>
  <c r="K1262" i="7"/>
  <c r="I1262" i="7" s="1"/>
  <c r="AN1262" i="7"/>
  <c r="BB1742" i="7"/>
  <c r="L1757" i="7" s="1"/>
  <c r="AN1742" i="7"/>
  <c r="K1742" i="7"/>
  <c r="I1742" i="7" s="1"/>
  <c r="L493" i="7"/>
  <c r="BB581" i="7"/>
  <c r="AN581" i="7"/>
  <c r="AN1074" i="7"/>
  <c r="K1074" i="7"/>
  <c r="I1074" i="7" s="1"/>
  <c r="K1606" i="7"/>
  <c r="I1606" i="7" s="1"/>
  <c r="AW1606" i="7"/>
  <c r="AN1606" i="7"/>
  <c r="L55" i="7"/>
  <c r="L94" i="7"/>
  <c r="AO104" i="7" s="1"/>
  <c r="AT104" i="7"/>
  <c r="AN1877" i="7"/>
  <c r="AW1877" i="7"/>
  <c r="K1877" i="7"/>
  <c r="I1877" i="7" s="1"/>
  <c r="K261" i="7"/>
  <c r="I261" i="7" s="1"/>
  <c r="AR569" i="7"/>
  <c r="AN1078" i="7"/>
  <c r="L1105" i="7"/>
  <c r="AT1507" i="7"/>
  <c r="L1498" i="7"/>
  <c r="L1503" i="7" s="1"/>
  <c r="AW1738" i="7"/>
  <c r="K1738" i="7"/>
  <c r="I1738" i="7" s="1"/>
  <c r="AT424" i="7"/>
  <c r="L412" i="7"/>
  <c r="AO424" i="7" s="1"/>
  <c r="BB577" i="7"/>
  <c r="K577" i="7"/>
  <c r="I577" i="7" s="1"/>
  <c r="BB618" i="7"/>
  <c r="L1312" i="7" s="1"/>
  <c r="K618" i="7"/>
  <c r="I618" i="7" s="1"/>
  <c r="AR634" i="7"/>
  <c r="L687" i="7"/>
  <c r="L692" i="7" s="1"/>
  <c r="AR724" i="7"/>
  <c r="I802" i="7"/>
  <c r="AW1012" i="7"/>
  <c r="AN1012" i="7"/>
  <c r="K1012" i="7"/>
  <c r="I1012" i="7" s="1"/>
  <c r="AR1169" i="7"/>
  <c r="L1256" i="7"/>
  <c r="K1416" i="7"/>
  <c r="I1416" i="7" s="1"/>
  <c r="AW1416" i="7"/>
  <c r="AN1416" i="7"/>
  <c r="AN1467" i="7"/>
  <c r="AR2007" i="7"/>
  <c r="AR59" i="7"/>
  <c r="AR390" i="7"/>
  <c r="L387" i="7" s="1"/>
  <c r="AW1062" i="7"/>
  <c r="I1112" i="7"/>
  <c r="AR1260" i="7"/>
  <c r="L2211" i="7" s="1"/>
  <c r="L1760" i="7"/>
  <c r="L1396" i="7"/>
  <c r="K1418" i="7"/>
  <c r="I1418" i="7" s="1"/>
  <c r="AW1418" i="7"/>
  <c r="L1573" i="7"/>
  <c r="AR1734" i="7"/>
  <c r="L1783" i="7"/>
  <c r="K1785" i="7" s="1"/>
  <c r="I1785" i="7" s="1"/>
  <c r="L2241" i="7"/>
  <c r="L2238" i="7" s="1"/>
  <c r="BB571" i="7"/>
  <c r="J826" i="7"/>
  <c r="J830" i="7"/>
  <c r="K902" i="7"/>
  <c r="I902" i="7" s="1"/>
  <c r="AW902" i="7"/>
  <c r="J926" i="7"/>
  <c r="K1632" i="7"/>
  <c r="I1632" i="7" s="1"/>
  <c r="AW1881" i="7"/>
  <c r="K2080" i="7"/>
  <c r="I2080" i="7" s="1"/>
  <c r="K900" i="7"/>
  <c r="I900" i="7" s="1"/>
  <c r="AW900" i="7"/>
  <c r="AW944" i="7"/>
  <c r="AN944" i="7"/>
  <c r="K944" i="7"/>
  <c r="I944" i="7" s="1"/>
  <c r="AN1227" i="7"/>
  <c r="J1526" i="7"/>
  <c r="J1581" i="7"/>
  <c r="AW802" i="7"/>
  <c r="K898" i="7"/>
  <c r="I898" i="7" s="1"/>
  <c r="AW898" i="7"/>
  <c r="J1177" i="7"/>
  <c r="J1400" i="7"/>
  <c r="AN1473" i="7"/>
  <c r="AW1634" i="7"/>
  <c r="AW1710" i="7"/>
  <c r="AW1740" i="7"/>
  <c r="AN1740" i="7"/>
  <c r="K1740" i="7"/>
  <c r="I1740" i="7" s="1"/>
  <c r="L2131" i="7"/>
  <c r="AW1008" i="7"/>
  <c r="AN1008" i="7"/>
  <c r="K1008" i="7"/>
  <c r="I1008" i="7" s="1"/>
  <c r="AW1020" i="7"/>
  <c r="AN1020" i="7"/>
  <c r="K1020" i="7"/>
  <c r="I1020" i="7" s="1"/>
  <c r="I1022" i="7"/>
  <c r="K1058" i="7"/>
  <c r="I1058" i="7" s="1"/>
  <c r="AW1058" i="7"/>
  <c r="AW1227" i="7"/>
  <c r="L1333" i="7"/>
  <c r="J1527" i="7"/>
  <c r="AR1591" i="7"/>
  <c r="K1608" i="7"/>
  <c r="I1608" i="7" s="1"/>
  <c r="AW1608" i="7"/>
  <c r="K1992" i="7"/>
  <c r="I1992" i="7" s="1"/>
  <c r="L1988" i="7"/>
  <c r="AR497" i="7"/>
  <c r="K571" i="7"/>
  <c r="I571" i="7" s="1"/>
  <c r="L1314" i="7"/>
  <c r="K896" i="7"/>
  <c r="I896" i="7" s="1"/>
  <c r="AW896" i="7"/>
  <c r="K908" i="7"/>
  <c r="I908" i="7" s="1"/>
  <c r="AW908" i="7"/>
  <c r="AW1002" i="7"/>
  <c r="AN1002" i="7"/>
  <c r="K1062" i="7"/>
  <c r="I1062" i="7" s="1"/>
  <c r="L1639" i="7"/>
  <c r="K1651" i="7" s="1"/>
  <c r="I1651" i="7" s="1"/>
  <c r="J1689" i="7"/>
  <c r="AW1704" i="7"/>
  <c r="K1855" i="7"/>
  <c r="I1855" i="7" s="1"/>
  <c r="AW1855" i="7"/>
  <c r="J2030" i="7"/>
  <c r="AW2078" i="7"/>
  <c r="L2093" i="7" s="1"/>
  <c r="L2091" i="7" s="1"/>
  <c r="K906" i="7"/>
  <c r="I906" i="7" s="1"/>
  <c r="AW906" i="7"/>
  <c r="J983" i="7"/>
  <c r="K1795" i="7"/>
  <c r="I1795" i="7" s="1"/>
  <c r="AT1847" i="7"/>
  <c r="L1844" i="7" s="1"/>
  <c r="L1835" i="7"/>
  <c r="AN1847" i="7" s="1"/>
  <c r="K1891" i="7"/>
  <c r="I1891" i="7" s="1"/>
  <c r="L1887" i="7"/>
  <c r="AW2033" i="7"/>
  <c r="AN2033" i="7"/>
  <c r="L915" i="7"/>
  <c r="AO941" i="7" s="1"/>
  <c r="AW1016" i="7"/>
  <c r="AN1016" i="7"/>
  <c r="K1016" i="7"/>
  <c r="I1016" i="7" s="1"/>
  <c r="AR1224" i="7"/>
  <c r="K1260" i="7"/>
  <c r="I1260" i="7" s="1"/>
  <c r="AR1383" i="7"/>
  <c r="L1380" i="7" s="1"/>
  <c r="K1422" i="7"/>
  <c r="I1422" i="7" s="1"/>
  <c r="AW1422" i="7"/>
  <c r="L1435" i="7"/>
  <c r="K1604" i="7"/>
  <c r="I1604" i="7" s="1"/>
  <c r="AW1604" i="7"/>
  <c r="K2029" i="7"/>
  <c r="I2029" i="7" s="1"/>
  <c r="AW2029" i="7"/>
  <c r="L2274" i="7"/>
  <c r="K804" i="7"/>
  <c r="I804" i="7" s="1"/>
  <c r="AW1385" i="7"/>
  <c r="AN1385" i="7"/>
  <c r="L1390" i="7"/>
  <c r="K1671" i="7"/>
  <c r="I1671" i="7" s="1"/>
  <c r="AW1671" i="7"/>
  <c r="AW1829" i="7"/>
  <c r="AN1829" i="7"/>
  <c r="K1829" i="7"/>
  <c r="I1829" i="7" s="1"/>
  <c r="K2033" i="7"/>
  <c r="I2033" i="7" s="1"/>
  <c r="K904" i="7"/>
  <c r="I904" i="7" s="1"/>
  <c r="AW904" i="7"/>
  <c r="K1138" i="7"/>
  <c r="I1138" i="7" s="1"/>
  <c r="AW1138" i="7"/>
  <c r="AN1260" i="7"/>
  <c r="L1288" i="7"/>
  <c r="K1420" i="7"/>
  <c r="I1420" i="7" s="1"/>
  <c r="AW1420" i="7"/>
  <c r="I1440" i="7"/>
  <c r="J1592" i="7"/>
  <c r="J1613" i="7"/>
  <c r="J1729" i="7"/>
  <c r="L2096" i="7"/>
  <c r="AW810" i="7"/>
  <c r="K862" i="7"/>
  <c r="I862" i="7" s="1"/>
  <c r="AW862" i="7"/>
  <c r="AW1014" i="7"/>
  <c r="AN1014" i="7"/>
  <c r="K1014" i="7"/>
  <c r="I1014" i="7" s="1"/>
  <c r="K1114" i="7"/>
  <c r="I1114" i="7" s="1"/>
  <c r="K1385" i="7"/>
  <c r="I1385" i="7" s="1"/>
  <c r="K1602" i="7"/>
  <c r="I1602" i="7" s="1"/>
  <c r="AW1602" i="7"/>
  <c r="K1634" i="7"/>
  <c r="I1634" i="7" s="1"/>
  <c r="AR1651" i="7"/>
  <c r="L1648" i="7" s="1"/>
  <c r="L1665" i="7"/>
  <c r="K1710" i="7"/>
  <c r="I1710" i="7" s="1"/>
  <c r="AW1875" i="7"/>
  <c r="L2015" i="7"/>
  <c r="AN1000" i="7"/>
  <c r="AW1600" i="7"/>
  <c r="AR1507" i="7"/>
  <c r="L150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1" i="3"/>
  <c r="Y1" i="3"/>
  <c r="CU1" i="3"/>
  <c r="CY1" i="3"/>
  <c r="CZ1" i="3"/>
  <c r="DA1" i="3"/>
  <c r="DB1" i="3"/>
  <c r="DC1" i="3"/>
  <c r="A2" i="3"/>
  <c r="Y2" i="3"/>
  <c r="CX2" i="3"/>
  <c r="CY2" i="3"/>
  <c r="CZ2" i="3"/>
  <c r="DB2" i="3" s="1"/>
  <c r="DA2" i="3"/>
  <c r="DC2" i="3"/>
  <c r="DF2" i="3"/>
  <c r="DI2" i="3"/>
  <c r="DJ2" i="3" s="1"/>
  <c r="A3" i="3"/>
  <c r="Y3" i="3"/>
  <c r="CX3" i="3" s="1"/>
  <c r="CW3" i="3"/>
  <c r="CY3" i="3"/>
  <c r="CZ3" i="3"/>
  <c r="DA3" i="3"/>
  <c r="DB3" i="3"/>
  <c r="DC3" i="3"/>
  <c r="A4" i="3"/>
  <c r="Y4" i="3"/>
  <c r="CX4" i="3" s="1"/>
  <c r="DG4" i="3" s="1"/>
  <c r="CW4" i="3"/>
  <c r="CY4" i="3"/>
  <c r="CZ4" i="3"/>
  <c r="DB4" i="3" s="1"/>
  <c r="DA4" i="3"/>
  <c r="DC4" i="3"/>
  <c r="DF4" i="3"/>
  <c r="DH4" i="3"/>
  <c r="DI4" i="3"/>
  <c r="A5" i="3"/>
  <c r="Y5" i="3"/>
  <c r="CX5" i="3" s="1"/>
  <c r="CU5" i="3"/>
  <c r="CV5" i="3"/>
  <c r="CY5" i="3"/>
  <c r="CZ5" i="3"/>
  <c r="DB5" i="3" s="1"/>
  <c r="DA5" i="3"/>
  <c r="DC5" i="3"/>
  <c r="DF5" i="3"/>
  <c r="DH5" i="3"/>
  <c r="A6" i="3"/>
  <c r="Y6" i="3"/>
  <c r="CX6" i="3"/>
  <c r="CY6" i="3"/>
  <c r="CZ6" i="3"/>
  <c r="DA6" i="3"/>
  <c r="DB6" i="3"/>
  <c r="DC6" i="3"/>
  <c r="DF6" i="3"/>
  <c r="A7" i="3"/>
  <c r="Y7" i="3"/>
  <c r="CX7" i="3" s="1"/>
  <c r="CW7" i="3"/>
  <c r="CY7" i="3"/>
  <c r="CZ7" i="3"/>
  <c r="DA7" i="3"/>
  <c r="DB7" i="3"/>
  <c r="DC7" i="3"/>
  <c r="DG7" i="3"/>
  <c r="DH7" i="3"/>
  <c r="A8" i="3"/>
  <c r="Y8" i="3"/>
  <c r="CW8" i="3"/>
  <c r="CX8" i="3"/>
  <c r="CY8" i="3"/>
  <c r="CZ8" i="3"/>
  <c r="DB8" i="3" s="1"/>
  <c r="DA8" i="3"/>
  <c r="DC8" i="3"/>
  <c r="A9" i="3"/>
  <c r="Y9" i="3"/>
  <c r="CU9" i="3"/>
  <c r="CV9" i="3"/>
  <c r="CX9" i="3"/>
  <c r="CY9" i="3"/>
  <c r="CZ9" i="3"/>
  <c r="DA9" i="3"/>
  <c r="DB9" i="3"/>
  <c r="DC9" i="3"/>
  <c r="DF9" i="3"/>
  <c r="DG9" i="3"/>
  <c r="DH9" i="3"/>
  <c r="DI9" i="3"/>
  <c r="DJ9" i="3"/>
  <c r="A10" i="3"/>
  <c r="Y10" i="3"/>
  <c r="CX10" i="3" s="1"/>
  <c r="CY10" i="3"/>
  <c r="CZ10" i="3"/>
  <c r="DB10" i="3" s="1"/>
  <c r="DA10" i="3"/>
  <c r="DC10" i="3"/>
  <c r="A11" i="3"/>
  <c r="Y11" i="3"/>
  <c r="CW11" i="3"/>
  <c r="CX11" i="3"/>
  <c r="CY11" i="3"/>
  <c r="CZ11" i="3"/>
  <c r="DB11" i="3" s="1"/>
  <c r="DA11" i="3"/>
  <c r="DC11" i="3"/>
  <c r="DH11" i="3"/>
  <c r="A12" i="3"/>
  <c r="Y12" i="3"/>
  <c r="CW12" i="3" s="1"/>
  <c r="CX12" i="3"/>
  <c r="CY12" i="3"/>
  <c r="CZ12" i="3"/>
  <c r="DA12" i="3"/>
  <c r="DB12" i="3"/>
  <c r="DC12" i="3"/>
  <c r="A13" i="3"/>
  <c r="Y13" i="3"/>
  <c r="CU13" i="3"/>
  <c r="CY13" i="3"/>
  <c r="CZ13" i="3"/>
  <c r="DB13" i="3" s="1"/>
  <c r="DA13" i="3"/>
  <c r="DC13" i="3"/>
  <c r="A14" i="3"/>
  <c r="Y14" i="3"/>
  <c r="CX14" i="3"/>
  <c r="DH14" i="3" s="1"/>
  <c r="CY14" i="3"/>
  <c r="CZ14" i="3"/>
  <c r="DB14" i="3" s="1"/>
  <c r="DA14" i="3"/>
  <c r="DC14" i="3"/>
  <c r="DF14" i="3"/>
  <c r="DG14" i="3"/>
  <c r="DI14" i="3"/>
  <c r="DJ14" i="3" s="1"/>
  <c r="A15" i="3"/>
  <c r="Y15" i="3"/>
  <c r="CW15" i="3" s="1"/>
  <c r="CY15" i="3"/>
  <c r="CZ15" i="3"/>
  <c r="DA15" i="3"/>
  <c r="DB15" i="3"/>
  <c r="DC15" i="3"/>
  <c r="A16" i="3"/>
  <c r="Y16" i="3"/>
  <c r="CX16" i="3" s="1"/>
  <c r="CW16" i="3"/>
  <c r="CY16" i="3"/>
  <c r="CZ16" i="3"/>
  <c r="DA16" i="3"/>
  <c r="DB16" i="3"/>
  <c r="DC16" i="3"/>
  <c r="DG16" i="3"/>
  <c r="DH16" i="3"/>
  <c r="A17" i="3"/>
  <c r="Y17" i="3"/>
  <c r="CU17" i="3"/>
  <c r="CV17" i="3"/>
  <c r="CX17" i="3"/>
  <c r="CY17" i="3"/>
  <c r="CZ17" i="3"/>
  <c r="DA17" i="3"/>
  <c r="DB17" i="3"/>
  <c r="DC17" i="3"/>
  <c r="DF17" i="3"/>
  <c r="A18" i="3"/>
  <c r="Y18" i="3"/>
  <c r="CX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W20" i="3"/>
  <c r="CX20" i="3"/>
  <c r="CY20" i="3"/>
  <c r="CZ20" i="3"/>
  <c r="DB20" i="3" s="1"/>
  <c r="DA20" i="3"/>
  <c r="DC20" i="3"/>
  <c r="DF20" i="3"/>
  <c r="A21" i="3"/>
  <c r="Y21" i="3"/>
  <c r="CV21" i="3" s="1"/>
  <c r="CU21" i="3"/>
  <c r="CX21" i="3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DI22" i="3"/>
  <c r="DJ22" i="3" s="1"/>
  <c r="A23" i="3"/>
  <c r="Y23" i="3"/>
  <c r="CW23" i="3"/>
  <c r="CX23" i="3"/>
  <c r="DH23" i="3" s="1"/>
  <c r="CY23" i="3"/>
  <c r="CZ23" i="3"/>
  <c r="DB23" i="3" s="1"/>
  <c r="DA23" i="3"/>
  <c r="DC23" i="3"/>
  <c r="DF23" i="3"/>
  <c r="DG23" i="3"/>
  <c r="DJ23" i="3" s="1"/>
  <c r="DI23" i="3"/>
  <c r="A24" i="3"/>
  <c r="Y24" i="3"/>
  <c r="CW24" i="3" s="1"/>
  <c r="CX24" i="3"/>
  <c r="CY24" i="3"/>
  <c r="CZ24" i="3"/>
  <c r="DA24" i="3"/>
  <c r="DB24" i="3"/>
  <c r="DC24" i="3"/>
  <c r="A25" i="3"/>
  <c r="Y25" i="3"/>
  <c r="CX25" i="3"/>
  <c r="DI25" i="3" s="1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DF26" i="3"/>
  <c r="DJ26" i="3" s="1"/>
  <c r="DG26" i="3"/>
  <c r="DH26" i="3"/>
  <c r="DI26" i="3"/>
  <c r="A27" i="3"/>
  <c r="Y27" i="3"/>
  <c r="CX27" i="3"/>
  <c r="DF27" i="3" s="1"/>
  <c r="CY27" i="3"/>
  <c r="CZ27" i="3"/>
  <c r="DA27" i="3"/>
  <c r="DB27" i="3"/>
  <c r="DC27" i="3"/>
  <c r="DG27" i="3"/>
  <c r="DH27" i="3"/>
  <c r="DI27" i="3"/>
  <c r="DJ27" i="3"/>
  <c r="A28" i="3"/>
  <c r="Y28" i="3"/>
  <c r="CX28" i="3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CU30" i="3"/>
  <c r="CV30" i="3"/>
  <c r="CY30" i="3"/>
  <c r="CZ30" i="3"/>
  <c r="DB30" i="3" s="1"/>
  <c r="DA30" i="3"/>
  <c r="DC30" i="3"/>
  <c r="A31" i="3"/>
  <c r="Y31" i="3"/>
  <c r="CX31" i="3"/>
  <c r="CY31" i="3"/>
  <c r="CZ31" i="3"/>
  <c r="DA31" i="3"/>
  <c r="DB31" i="3"/>
  <c r="DC31" i="3"/>
  <c r="DI31" i="3"/>
  <c r="DJ31" i="3" s="1"/>
  <c r="A32" i="3"/>
  <c r="Y32" i="3"/>
  <c r="CY32" i="3"/>
  <c r="CZ32" i="3"/>
  <c r="DA32" i="3"/>
  <c r="DB32" i="3"/>
  <c r="DC32" i="3"/>
  <c r="A33" i="3"/>
  <c r="Y33" i="3"/>
  <c r="CX33" i="3" s="1"/>
  <c r="CW33" i="3"/>
  <c r="CY33" i="3"/>
  <c r="CZ33" i="3"/>
  <c r="DA33" i="3"/>
  <c r="DB33" i="3"/>
  <c r="DC33" i="3"/>
  <c r="DI33" i="3"/>
  <c r="A34" i="3"/>
  <c r="Y34" i="3"/>
  <c r="CX34" i="3" s="1"/>
  <c r="CY34" i="3"/>
  <c r="CZ34" i="3"/>
  <c r="DA34" i="3"/>
  <c r="DB34" i="3"/>
  <c r="DC34" i="3"/>
  <c r="DF34" i="3"/>
  <c r="DJ34" i="3" s="1"/>
  <c r="A35" i="3"/>
  <c r="Y35" i="3"/>
  <c r="CX35" i="3"/>
  <c r="DF35" i="3" s="1"/>
  <c r="CY35" i="3"/>
  <c r="CZ35" i="3"/>
  <c r="DA35" i="3"/>
  <c r="DB35" i="3"/>
  <c r="DC35" i="3"/>
  <c r="DG35" i="3"/>
  <c r="DH35" i="3"/>
  <c r="DI35" i="3"/>
  <c r="DJ35" i="3"/>
  <c r="A36" i="3"/>
  <c r="Y36" i="3"/>
  <c r="CX36" i="3" s="1"/>
  <c r="CY36" i="3"/>
  <c r="CZ36" i="3"/>
  <c r="DB36" i="3" s="1"/>
  <c r="DA36" i="3"/>
  <c r="DC36" i="3"/>
  <c r="DH36" i="3"/>
  <c r="A37" i="3"/>
  <c r="Y37" i="3"/>
  <c r="CX37" i="3" s="1"/>
  <c r="CY37" i="3"/>
  <c r="CZ37" i="3"/>
  <c r="DB37" i="3" s="1"/>
  <c r="DA37" i="3"/>
  <c r="DC37" i="3"/>
  <c r="DF37" i="3"/>
  <c r="DJ37" i="3" s="1"/>
  <c r="DG37" i="3"/>
  <c r="A38" i="3"/>
  <c r="Y38" i="3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U39" i="3"/>
  <c r="CY39" i="3"/>
  <c r="CZ39" i="3"/>
  <c r="DA39" i="3"/>
  <c r="DB39" i="3"/>
  <c r="DC39" i="3"/>
  <c r="A40" i="3"/>
  <c r="Y40" i="3"/>
  <c r="CX40" i="3"/>
  <c r="CY40" i="3"/>
  <c r="CZ40" i="3"/>
  <c r="DB40" i="3" s="1"/>
  <c r="DA40" i="3"/>
  <c r="DC40" i="3"/>
  <c r="DF40" i="3"/>
  <c r="DH40" i="3"/>
  <c r="A41" i="3"/>
  <c r="Y41" i="3"/>
  <c r="CW41" i="3"/>
  <c r="CX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/>
  <c r="CY45" i="3"/>
  <c r="CZ45" i="3"/>
  <c r="DB45" i="3" s="1"/>
  <c r="DA45" i="3"/>
  <c r="DC45" i="3"/>
  <c r="A46" i="3"/>
  <c r="Y46" i="3"/>
  <c r="CX46" i="3"/>
  <c r="DI46" i="3" s="1"/>
  <c r="CY46" i="3"/>
  <c r="CZ46" i="3"/>
  <c r="DA46" i="3"/>
  <c r="DB46" i="3"/>
  <c r="DC46" i="3"/>
  <c r="DF46" i="3"/>
  <c r="DG46" i="3"/>
  <c r="DH46" i="3"/>
  <c r="DJ46" i="3"/>
  <c r="A47" i="3"/>
  <c r="Y47" i="3"/>
  <c r="CX47" i="3" s="1"/>
  <c r="CY47" i="3"/>
  <c r="CZ47" i="3"/>
  <c r="DB47" i="3" s="1"/>
  <c r="DA47" i="3"/>
  <c r="DC47" i="3"/>
  <c r="DF47" i="3"/>
  <c r="DJ47" i="3" s="1"/>
  <c r="DI47" i="3"/>
  <c r="A48" i="3"/>
  <c r="Y48" i="3"/>
  <c r="CU48" i="3"/>
  <c r="CV48" i="3"/>
  <c r="CX48" i="3"/>
  <c r="CY48" i="3"/>
  <c r="CZ48" i="3"/>
  <c r="DB48" i="3" s="1"/>
  <c r="DA48" i="3"/>
  <c r="DC48" i="3"/>
  <c r="DH48" i="3"/>
  <c r="A49" i="3"/>
  <c r="Y49" i="3"/>
  <c r="CX49" i="3" s="1"/>
  <c r="CY49" i="3"/>
  <c r="CZ49" i="3"/>
  <c r="DA49" i="3"/>
  <c r="DB49" i="3"/>
  <c r="DC49" i="3"/>
  <c r="DF49" i="3"/>
  <c r="DG49" i="3"/>
  <c r="A50" i="3"/>
  <c r="Y50" i="3"/>
  <c r="CW50" i="3"/>
  <c r="CX50" i="3"/>
  <c r="CY50" i="3"/>
  <c r="CZ50" i="3"/>
  <c r="DA50" i="3"/>
  <c r="DB50" i="3"/>
  <c r="DC50" i="3"/>
  <c r="A51" i="3"/>
  <c r="Y51" i="3"/>
  <c r="CW51" i="3" s="1"/>
  <c r="CX51" i="3"/>
  <c r="CY51" i="3"/>
  <c r="CZ51" i="3"/>
  <c r="DA51" i="3"/>
  <c r="DB51" i="3"/>
  <c r="DC51" i="3"/>
  <c r="DH51" i="3"/>
  <c r="A52" i="3"/>
  <c r="Y52" i="3"/>
  <c r="CX52" i="3"/>
  <c r="CY52" i="3"/>
  <c r="CZ52" i="3"/>
  <c r="DB52" i="3" s="1"/>
  <c r="DA52" i="3"/>
  <c r="DC52" i="3"/>
  <c r="DF52" i="3"/>
  <c r="DJ52" i="3" s="1"/>
  <c r="A53" i="3"/>
  <c r="Y53" i="3"/>
  <c r="CX53" i="3"/>
  <c r="DF53" i="3" s="1"/>
  <c r="DJ53" i="3" s="1"/>
  <c r="CY53" i="3"/>
  <c r="CZ53" i="3"/>
  <c r="DB53" i="3" s="1"/>
  <c r="DA53" i="3"/>
  <c r="DC53" i="3"/>
  <c r="A54" i="3"/>
  <c r="Y54" i="3"/>
  <c r="CX54" i="3"/>
  <c r="DI54" i="3" s="1"/>
  <c r="CY54" i="3"/>
  <c r="CZ54" i="3"/>
  <c r="DA54" i="3"/>
  <c r="DB54" i="3"/>
  <c r="DC54" i="3"/>
  <c r="DF54" i="3"/>
  <c r="DG54" i="3"/>
  <c r="DH54" i="3"/>
  <c r="DJ54" i="3"/>
  <c r="A55" i="3"/>
  <c r="Y55" i="3"/>
  <c r="CX55" i="3" s="1"/>
  <c r="CY55" i="3"/>
  <c r="CZ55" i="3"/>
  <c r="DB55" i="3" s="1"/>
  <c r="DA55" i="3"/>
  <c r="DC55" i="3"/>
  <c r="DF55" i="3"/>
  <c r="DI55" i="3"/>
  <c r="DJ55" i="3"/>
  <c r="A56" i="3"/>
  <c r="Y56" i="3"/>
  <c r="CX56" i="3"/>
  <c r="CY56" i="3"/>
  <c r="CZ56" i="3"/>
  <c r="DA56" i="3"/>
  <c r="DB56" i="3"/>
  <c r="DC56" i="3"/>
  <c r="DG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U67" i="3"/>
  <c r="CV67" i="3"/>
  <c r="U38" i="1" s="1"/>
  <c r="CX67" i="3"/>
  <c r="DF67" i="3" s="1"/>
  <c r="CY67" i="3"/>
  <c r="CZ67" i="3"/>
  <c r="DB67" i="3" s="1"/>
  <c r="DA67" i="3"/>
  <c r="DC67" i="3"/>
  <c r="DG67" i="3"/>
  <c r="DH67" i="3"/>
  <c r="DI67" i="3"/>
  <c r="DJ67" i="3"/>
  <c r="A68" i="3"/>
  <c r="Y68" i="3"/>
  <c r="CX68" i="3"/>
  <c r="CY68" i="3"/>
  <c r="CZ68" i="3"/>
  <c r="DA68" i="3"/>
  <c r="DB68" i="3"/>
  <c r="DC68" i="3"/>
  <c r="DH68" i="3"/>
  <c r="A69" i="3"/>
  <c r="Y69" i="3"/>
  <c r="CX69" i="3" s="1"/>
  <c r="CW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V71" i="3" s="1"/>
  <c r="CU71" i="3"/>
  <c r="CX71" i="3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DF72" i="3"/>
  <c r="DI72" i="3"/>
  <c r="DJ72" i="3" s="1"/>
  <c r="A73" i="3"/>
  <c r="Y73" i="3"/>
  <c r="CW73" i="3" s="1"/>
  <c r="CY73" i="3"/>
  <c r="CZ73" i="3"/>
  <c r="DB73" i="3" s="1"/>
  <c r="DA73" i="3"/>
  <c r="DC73" i="3"/>
  <c r="A74" i="3"/>
  <c r="Y74" i="3"/>
  <c r="CW74" i="3"/>
  <c r="CX74" i="3"/>
  <c r="CY74" i="3"/>
  <c r="CZ74" i="3"/>
  <c r="DA74" i="3"/>
  <c r="DB74" i="3"/>
  <c r="DC74" i="3"/>
  <c r="DF74" i="3"/>
  <c r="DG74" i="3"/>
  <c r="A75" i="3"/>
  <c r="Y75" i="3"/>
  <c r="CX75" i="3" s="1"/>
  <c r="CU75" i="3"/>
  <c r="CV75" i="3"/>
  <c r="CY75" i="3"/>
  <c r="CZ75" i="3"/>
  <c r="DA75" i="3"/>
  <c r="DB75" i="3"/>
  <c r="DC75" i="3"/>
  <c r="DF75" i="3"/>
  <c r="DG75" i="3"/>
  <c r="DH75" i="3"/>
  <c r="DI75" i="3"/>
  <c r="DJ75" i="3"/>
  <c r="A76" i="3"/>
  <c r="Y76" i="3"/>
  <c r="CX76" i="3"/>
  <c r="CY76" i="3"/>
  <c r="CZ76" i="3"/>
  <c r="DA76" i="3"/>
  <c r="DB76" i="3"/>
  <c r="DC76" i="3"/>
  <c r="A77" i="3"/>
  <c r="Y77" i="3"/>
  <c r="CW77" i="3"/>
  <c r="CX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U79" i="3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DF80" i="3"/>
  <c r="DG80" i="3"/>
  <c r="DH80" i="3"/>
  <c r="DI80" i="3"/>
  <c r="DJ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U83" i="3"/>
  <c r="CV83" i="3"/>
  <c r="CX83" i="3"/>
  <c r="CY83" i="3"/>
  <c r="CZ83" i="3"/>
  <c r="DA83" i="3"/>
  <c r="DB83" i="3"/>
  <c r="DC83" i="3"/>
  <c r="DI83" i="3"/>
  <c r="DJ83" i="3" s="1"/>
  <c r="A84" i="3"/>
  <c r="Y84" i="3"/>
  <c r="CX84" i="3" s="1"/>
  <c r="CY84" i="3"/>
  <c r="CZ84" i="3"/>
  <c r="DA84" i="3"/>
  <c r="DB84" i="3"/>
  <c r="DC84" i="3"/>
  <c r="A85" i="3"/>
  <c r="Y85" i="3"/>
  <c r="CW85" i="3"/>
  <c r="CX85" i="3"/>
  <c r="CY85" i="3"/>
  <c r="CZ85" i="3"/>
  <c r="DA85" i="3"/>
  <c r="DB85" i="3"/>
  <c r="DC85" i="3"/>
  <c r="DG85" i="3"/>
  <c r="A86" i="3"/>
  <c r="Y86" i="3"/>
  <c r="CX86" i="3" s="1"/>
  <c r="CW86" i="3"/>
  <c r="CY86" i="3"/>
  <c r="CZ86" i="3"/>
  <c r="DA86" i="3"/>
  <c r="DB86" i="3"/>
  <c r="DC86" i="3"/>
  <c r="DH86" i="3"/>
  <c r="A87" i="3"/>
  <c r="Y87" i="3"/>
  <c r="CX87" i="3" s="1"/>
  <c r="CU87" i="3"/>
  <c r="CV87" i="3"/>
  <c r="CY87" i="3"/>
  <c r="CZ87" i="3"/>
  <c r="DB87" i="3" s="1"/>
  <c r="DA87" i="3"/>
  <c r="DC87" i="3"/>
  <c r="DH87" i="3"/>
  <c r="A88" i="3"/>
  <c r="Y88" i="3"/>
  <c r="CX88" i="3"/>
  <c r="CY88" i="3"/>
  <c r="CZ88" i="3"/>
  <c r="DA88" i="3"/>
  <c r="DB88" i="3"/>
  <c r="DC88" i="3"/>
  <c r="DF88" i="3"/>
  <c r="DG88" i="3"/>
  <c r="DH88" i="3"/>
  <c r="DI88" i="3"/>
  <c r="DJ88" i="3" s="1"/>
  <c r="A89" i="3"/>
  <c r="Y89" i="3"/>
  <c r="CY89" i="3"/>
  <c r="CZ89" i="3"/>
  <c r="DB89" i="3" s="1"/>
  <c r="DA89" i="3"/>
  <c r="DC89" i="3"/>
  <c r="A90" i="3"/>
  <c r="Y90" i="3"/>
  <c r="CX90" i="3" s="1"/>
  <c r="CW90" i="3"/>
  <c r="CY90" i="3"/>
  <c r="CZ90" i="3"/>
  <c r="DB90" i="3" s="1"/>
  <c r="DA90" i="3"/>
  <c r="DC90" i="3"/>
  <c r="DF90" i="3"/>
  <c r="DI90" i="3"/>
  <c r="A91" i="3"/>
  <c r="Y91" i="3"/>
  <c r="CU91" i="3"/>
  <c r="CV91" i="3"/>
  <c r="CX91" i="3"/>
  <c r="CY91" i="3"/>
  <c r="CZ91" i="3"/>
  <c r="DB91" i="3" s="1"/>
  <c r="DA91" i="3"/>
  <c r="DC91" i="3"/>
  <c r="DH91" i="3"/>
  <c r="A92" i="3"/>
  <c r="Y92" i="3"/>
  <c r="CX92" i="3" s="1"/>
  <c r="CY92" i="3"/>
  <c r="CZ92" i="3"/>
  <c r="DA92" i="3"/>
  <c r="DB92" i="3"/>
  <c r="DC92" i="3"/>
  <c r="DF92" i="3"/>
  <c r="DG92" i="3"/>
  <c r="A93" i="3"/>
  <c r="Y93" i="3"/>
  <c r="CW93" i="3"/>
  <c r="CX93" i="3"/>
  <c r="CY93" i="3"/>
  <c r="CZ93" i="3"/>
  <c r="DA93" i="3"/>
  <c r="DB93" i="3"/>
  <c r="DC93" i="3"/>
  <c r="DH93" i="3"/>
  <c r="A94" i="3"/>
  <c r="Y94" i="3"/>
  <c r="CW94" i="3" s="1"/>
  <c r="CX94" i="3"/>
  <c r="CY94" i="3"/>
  <c r="CZ94" i="3"/>
  <c r="DA94" i="3"/>
  <c r="DB94" i="3"/>
  <c r="DC94" i="3"/>
  <c r="A95" i="3"/>
  <c r="Y95" i="3"/>
  <c r="CU95" i="3"/>
  <c r="CV95" i="3"/>
  <c r="CX95" i="3"/>
  <c r="CY95" i="3"/>
  <c r="CZ95" i="3"/>
  <c r="DA95" i="3"/>
  <c r="DB95" i="3"/>
  <c r="DC95" i="3"/>
  <c r="DF95" i="3"/>
  <c r="DG95" i="3"/>
  <c r="A96" i="3"/>
  <c r="Y96" i="3"/>
  <c r="CX96" i="3"/>
  <c r="CY96" i="3"/>
  <c r="CZ96" i="3"/>
  <c r="DB96" i="3" s="1"/>
  <c r="DA96" i="3"/>
  <c r="DC96" i="3"/>
  <c r="DH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X100" i="3"/>
  <c r="CY100" i="3"/>
  <c r="CZ100" i="3"/>
  <c r="DB100" i="3" s="1"/>
  <c r="DA100" i="3"/>
  <c r="DC100" i="3"/>
  <c r="DI100" i="3"/>
  <c r="DJ100" i="3" s="1"/>
  <c r="A101" i="3"/>
  <c r="Y101" i="3"/>
  <c r="CW101" i="3"/>
  <c r="CX101" i="3"/>
  <c r="DF101" i="3" s="1"/>
  <c r="CY101" i="3"/>
  <c r="CZ101" i="3"/>
  <c r="DA101" i="3"/>
  <c r="DB101" i="3"/>
  <c r="DC101" i="3"/>
  <c r="DG101" i="3"/>
  <c r="A102" i="3"/>
  <c r="Y102" i="3"/>
  <c r="CW102" i="3"/>
  <c r="CX102" i="3"/>
  <c r="DH102" i="3" s="1"/>
  <c r="CY102" i="3"/>
  <c r="CZ102" i="3"/>
  <c r="DA102" i="3"/>
  <c r="DB102" i="3"/>
  <c r="DC102" i="3"/>
  <c r="DF102" i="3"/>
  <c r="DG102" i="3"/>
  <c r="DI102" i="3"/>
  <c r="DJ102" i="3"/>
  <c r="A103" i="3"/>
  <c r="Y103" i="3"/>
  <c r="CW103" i="3" s="1"/>
  <c r="CX103" i="3"/>
  <c r="CY103" i="3"/>
  <c r="CZ103" i="3"/>
  <c r="DA103" i="3"/>
  <c r="DB103" i="3"/>
  <c r="DC103" i="3"/>
  <c r="A104" i="3"/>
  <c r="Y104" i="3"/>
  <c r="CU104" i="3"/>
  <c r="CY104" i="3"/>
  <c r="CZ104" i="3"/>
  <c r="DA104" i="3"/>
  <c r="DB104" i="3"/>
  <c r="DC104" i="3"/>
  <c r="A105" i="3"/>
  <c r="Y105" i="3"/>
  <c r="CX105" i="3" s="1"/>
  <c r="CY105" i="3"/>
  <c r="CZ105" i="3"/>
  <c r="DA105" i="3"/>
  <c r="DB105" i="3"/>
  <c r="DC105" i="3"/>
  <c r="DI105" i="3"/>
  <c r="DJ105" i="3" s="1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U109" i="3"/>
  <c r="CV109" i="3"/>
  <c r="CX109" i="3"/>
  <c r="DG109" i="3" s="1"/>
  <c r="CY109" i="3"/>
  <c r="CZ109" i="3"/>
  <c r="DB109" i="3" s="1"/>
  <c r="DA109" i="3"/>
  <c r="DC109" i="3"/>
  <c r="DI109" i="3"/>
  <c r="DJ109" i="3" s="1"/>
  <c r="A110" i="3"/>
  <c r="Y110" i="3"/>
  <c r="CX110" i="3" s="1"/>
  <c r="CY110" i="3"/>
  <c r="CZ110" i="3"/>
  <c r="DA110" i="3"/>
  <c r="DB110" i="3"/>
  <c r="DC110" i="3"/>
  <c r="A111" i="3"/>
  <c r="Y111" i="3"/>
  <c r="CW111" i="3"/>
  <c r="CX111" i="3"/>
  <c r="CY111" i="3"/>
  <c r="CZ111" i="3"/>
  <c r="DA111" i="3"/>
  <c r="DB111" i="3"/>
  <c r="DC111" i="3"/>
  <c r="DG111" i="3"/>
  <c r="A112" i="3"/>
  <c r="Y112" i="3"/>
  <c r="CW112" i="3" s="1"/>
  <c r="CX112" i="3"/>
  <c r="CY112" i="3"/>
  <c r="CZ112" i="3"/>
  <c r="DA112" i="3"/>
  <c r="DB112" i="3"/>
  <c r="DC112" i="3"/>
  <c r="A113" i="3"/>
  <c r="Y113" i="3"/>
  <c r="CX113" i="3" s="1"/>
  <c r="CW113" i="3"/>
  <c r="CY113" i="3"/>
  <c r="CZ113" i="3"/>
  <c r="DA113" i="3"/>
  <c r="DB113" i="3"/>
  <c r="DC113" i="3"/>
  <c r="DG113" i="3"/>
  <c r="A114" i="3"/>
  <c r="Y114" i="3"/>
  <c r="CU114" i="3"/>
  <c r="CY114" i="3"/>
  <c r="CZ114" i="3"/>
  <c r="DB114" i="3" s="1"/>
  <c r="DA114" i="3"/>
  <c r="DC114" i="3"/>
  <c r="A115" i="3"/>
  <c r="Y115" i="3"/>
  <c r="CX115" i="3" s="1"/>
  <c r="CY115" i="3"/>
  <c r="CZ115" i="3"/>
  <c r="DA115" i="3"/>
  <c r="DB115" i="3"/>
  <c r="DC115" i="3"/>
  <c r="DF115" i="3"/>
  <c r="A116" i="3"/>
  <c r="Y116" i="3"/>
  <c r="CY116" i="3"/>
  <c r="CZ116" i="3"/>
  <c r="DB116" i="3" s="1"/>
  <c r="DA116" i="3"/>
  <c r="DC116" i="3"/>
  <c r="A117" i="3"/>
  <c r="Y117" i="3"/>
  <c r="CX117" i="3" s="1"/>
  <c r="CW117" i="3"/>
  <c r="CY117" i="3"/>
  <c r="CZ117" i="3"/>
  <c r="DB117" i="3" s="1"/>
  <c r="DA117" i="3"/>
  <c r="DC117" i="3"/>
  <c r="DF117" i="3"/>
  <c r="A118" i="3"/>
  <c r="Y118" i="3"/>
  <c r="CY118" i="3"/>
  <c r="CZ118" i="3"/>
  <c r="DB118" i="3" s="1"/>
  <c r="DA118" i="3"/>
  <c r="DC118" i="3"/>
  <c r="A119" i="3"/>
  <c r="Y119" i="3"/>
  <c r="CU119" i="3"/>
  <c r="CV119" i="3"/>
  <c r="CX119" i="3"/>
  <c r="CY119" i="3"/>
  <c r="CZ119" i="3"/>
  <c r="DA119" i="3"/>
  <c r="DB119" i="3"/>
  <c r="DC119" i="3"/>
  <c r="DF119" i="3"/>
  <c r="DI119" i="3"/>
  <c r="DJ119" i="3" s="1"/>
  <c r="A120" i="3"/>
  <c r="Y120" i="3"/>
  <c r="CX120" i="3"/>
  <c r="DH120" i="3" s="1"/>
  <c r="CY120" i="3"/>
  <c r="CZ120" i="3"/>
  <c r="DA120" i="3"/>
  <c r="DB120" i="3"/>
  <c r="DC120" i="3"/>
  <c r="DF120" i="3"/>
  <c r="A121" i="3"/>
  <c r="Y121" i="3"/>
  <c r="CW121" i="3"/>
  <c r="CX121" i="3"/>
  <c r="CY121" i="3"/>
  <c r="CZ121" i="3"/>
  <c r="DA121" i="3"/>
  <c r="DB121" i="3"/>
  <c r="DC121" i="3"/>
  <c r="DG121" i="3"/>
  <c r="A122" i="3"/>
  <c r="Y122" i="3"/>
  <c r="CX122" i="3" s="1"/>
  <c r="CW122" i="3"/>
  <c r="CY122" i="3"/>
  <c r="CZ122" i="3"/>
  <c r="DA122" i="3"/>
  <c r="DB122" i="3"/>
  <c r="DC122" i="3"/>
  <c r="A123" i="3"/>
  <c r="Y123" i="3"/>
  <c r="CX123" i="3" s="1"/>
  <c r="CW123" i="3"/>
  <c r="CY123" i="3"/>
  <c r="CZ123" i="3"/>
  <c r="DA123" i="3"/>
  <c r="DB123" i="3"/>
  <c r="DC123" i="3"/>
  <c r="A124" i="3"/>
  <c r="Y124" i="3"/>
  <c r="CV124" i="3" s="1"/>
  <c r="CU124" i="3"/>
  <c r="CX124" i="3"/>
  <c r="CY124" i="3"/>
  <c r="CZ124" i="3"/>
  <c r="DA124" i="3"/>
  <c r="DB124" i="3"/>
  <c r="DC124" i="3"/>
  <c r="DF124" i="3"/>
  <c r="DG124" i="3"/>
  <c r="A125" i="3"/>
  <c r="Y125" i="3"/>
  <c r="CX125" i="3" s="1"/>
  <c r="DH125" i="3" s="1"/>
  <c r="CY125" i="3"/>
  <c r="CZ125" i="3"/>
  <c r="DB125" i="3" s="1"/>
  <c r="DA125" i="3"/>
  <c r="DC125" i="3"/>
  <c r="DF125" i="3"/>
  <c r="DG125" i="3"/>
  <c r="DI125" i="3"/>
  <c r="DJ125" i="3"/>
  <c r="A126" i="3"/>
  <c r="Y126" i="3"/>
  <c r="CX126" i="3" s="1"/>
  <c r="CW126" i="3"/>
  <c r="CY126" i="3"/>
  <c r="CZ126" i="3"/>
  <c r="DB126" i="3" s="1"/>
  <c r="DA126" i="3"/>
  <c r="DC126" i="3"/>
  <c r="DF126" i="3"/>
  <c r="DI126" i="3"/>
  <c r="A127" i="3"/>
  <c r="Y127" i="3"/>
  <c r="CY127" i="3"/>
  <c r="CZ127" i="3"/>
  <c r="DB127" i="3" s="1"/>
  <c r="DA127" i="3"/>
  <c r="DC127" i="3"/>
  <c r="A128" i="3"/>
  <c r="Y128" i="3"/>
  <c r="CW128" i="3"/>
  <c r="CX128" i="3"/>
  <c r="DG128" i="3" s="1"/>
  <c r="CY128" i="3"/>
  <c r="CZ128" i="3"/>
  <c r="DB128" i="3" s="1"/>
  <c r="DA128" i="3"/>
  <c r="DC128" i="3"/>
  <c r="A129" i="3"/>
  <c r="Y129" i="3"/>
  <c r="CX129" i="3" s="1"/>
  <c r="CU129" i="3"/>
  <c r="CV129" i="3"/>
  <c r="CY129" i="3"/>
  <c r="CZ129" i="3"/>
  <c r="DB129" i="3" s="1"/>
  <c r="DA129" i="3"/>
  <c r="DC129" i="3"/>
  <c r="A130" i="3"/>
  <c r="Y130" i="3"/>
  <c r="CX130" i="3"/>
  <c r="DF130" i="3" s="1"/>
  <c r="CY130" i="3"/>
  <c r="CZ130" i="3"/>
  <c r="DA130" i="3"/>
  <c r="DB130" i="3"/>
  <c r="DC130" i="3"/>
  <c r="DG130" i="3"/>
  <c r="DH130" i="3"/>
  <c r="DI130" i="3"/>
  <c r="DJ130" i="3" s="1"/>
  <c r="A131" i="3"/>
  <c r="Y131" i="3"/>
  <c r="CY131" i="3"/>
  <c r="CZ131" i="3"/>
  <c r="DA131" i="3"/>
  <c r="DB131" i="3"/>
  <c r="DC131" i="3"/>
  <c r="A132" i="3"/>
  <c r="Y132" i="3"/>
  <c r="CW132" i="3"/>
  <c r="CX132" i="3"/>
  <c r="CY132" i="3"/>
  <c r="CZ132" i="3"/>
  <c r="DB132" i="3" s="1"/>
  <c r="DA132" i="3"/>
  <c r="DC132" i="3"/>
  <c r="DH132" i="3"/>
  <c r="DI132" i="3"/>
  <c r="A133" i="3"/>
  <c r="Y133" i="3"/>
  <c r="CY133" i="3"/>
  <c r="CZ133" i="3"/>
  <c r="DB133" i="3" s="1"/>
  <c r="DA133" i="3"/>
  <c r="DC133" i="3"/>
  <c r="A134" i="3"/>
  <c r="Y134" i="3"/>
  <c r="CU134" i="3"/>
  <c r="CY134" i="3"/>
  <c r="CZ134" i="3"/>
  <c r="DA134" i="3"/>
  <c r="DB134" i="3"/>
  <c r="DC134" i="3"/>
  <c r="A135" i="3"/>
  <c r="Y135" i="3"/>
  <c r="CX135" i="3" s="1"/>
  <c r="DF135" i="3" s="1"/>
  <c r="CY135" i="3"/>
  <c r="CZ135" i="3"/>
  <c r="DB135" i="3" s="1"/>
  <c r="DA135" i="3"/>
  <c r="DC135" i="3"/>
  <c r="DI135" i="3"/>
  <c r="DJ135" i="3" s="1"/>
  <c r="A136" i="3"/>
  <c r="Y136" i="3"/>
  <c r="CW136" i="3" s="1"/>
  <c r="CX136" i="3"/>
  <c r="CY136" i="3"/>
  <c r="CZ136" i="3"/>
  <c r="DB136" i="3" s="1"/>
  <c r="DA136" i="3"/>
  <c r="DC136" i="3"/>
  <c r="A137" i="3"/>
  <c r="Y137" i="3"/>
  <c r="CW137" i="3"/>
  <c r="V53" i="1" s="1"/>
  <c r="CX137" i="3"/>
  <c r="CY137" i="3"/>
  <c r="CZ137" i="3"/>
  <c r="DA137" i="3"/>
  <c r="DB137" i="3"/>
  <c r="DC137" i="3"/>
  <c r="A138" i="3"/>
  <c r="Y138" i="3"/>
  <c r="CW138" i="3"/>
  <c r="CX138" i="3"/>
  <c r="CY138" i="3"/>
  <c r="CZ138" i="3"/>
  <c r="DA138" i="3"/>
  <c r="DB138" i="3"/>
  <c r="DC138" i="3"/>
  <c r="DG138" i="3"/>
  <c r="A139" i="3"/>
  <c r="Y139" i="3"/>
  <c r="CU139" i="3"/>
  <c r="CV139" i="3"/>
  <c r="CX139" i="3"/>
  <c r="CY139" i="3"/>
  <c r="CZ139" i="3"/>
  <c r="DB139" i="3" s="1"/>
  <c r="DA139" i="3"/>
  <c r="DC139" i="3"/>
  <c r="A140" i="3"/>
  <c r="Y140" i="3"/>
  <c r="CX140" i="3" s="1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U143" i="3"/>
  <c r="CY143" i="3"/>
  <c r="CZ143" i="3"/>
  <c r="DA143" i="3"/>
  <c r="DB143" i="3"/>
  <c r="DC143" i="3"/>
  <c r="A144" i="3"/>
  <c r="Y144" i="3"/>
  <c r="CX144" i="3" s="1"/>
  <c r="CY144" i="3"/>
  <c r="CZ144" i="3"/>
  <c r="DB144" i="3" s="1"/>
  <c r="DA144" i="3"/>
  <c r="DC144" i="3"/>
  <c r="DI144" i="3"/>
  <c r="DJ144" i="3" s="1"/>
  <c r="A145" i="3"/>
  <c r="Y145" i="3"/>
  <c r="CX145" i="3" s="1"/>
  <c r="CW145" i="3"/>
  <c r="CY145" i="3"/>
  <c r="CZ145" i="3"/>
  <c r="DB145" i="3" s="1"/>
  <c r="DA145" i="3"/>
  <c r="DC145" i="3"/>
  <c r="A146" i="3"/>
  <c r="Y146" i="3"/>
  <c r="CW146" i="3"/>
  <c r="CX146" i="3"/>
  <c r="CY146" i="3"/>
  <c r="CZ146" i="3"/>
  <c r="DA146" i="3"/>
  <c r="DB146" i="3"/>
  <c r="DC146" i="3"/>
  <c r="DG146" i="3"/>
  <c r="A147" i="3"/>
  <c r="Y147" i="3"/>
  <c r="CX147" i="3" s="1"/>
  <c r="DI147" i="3" s="1"/>
  <c r="DJ147" i="3" s="1"/>
  <c r="CU147" i="3"/>
  <c r="CV147" i="3"/>
  <c r="CY147" i="3"/>
  <c r="CZ147" i="3"/>
  <c r="DB147" i="3" s="1"/>
  <c r="DA147" i="3"/>
  <c r="DC147" i="3"/>
  <c r="DF147" i="3"/>
  <c r="DG147" i="3"/>
  <c r="DH147" i="3"/>
  <c r="A148" i="3"/>
  <c r="Y148" i="3"/>
  <c r="CX148" i="3"/>
  <c r="CY148" i="3"/>
  <c r="CZ148" i="3"/>
  <c r="DA148" i="3"/>
  <c r="DB148" i="3"/>
  <c r="DC148" i="3"/>
  <c r="A149" i="3"/>
  <c r="Y149" i="3"/>
  <c r="CW149" i="3"/>
  <c r="CX149" i="3"/>
  <c r="CY149" i="3"/>
  <c r="CZ149" i="3"/>
  <c r="DA149" i="3"/>
  <c r="DB149" i="3"/>
  <c r="DC149" i="3"/>
  <c r="DH149" i="3"/>
  <c r="A150" i="3"/>
  <c r="Y150" i="3"/>
  <c r="CW150" i="3"/>
  <c r="CX150" i="3"/>
  <c r="CY150" i="3"/>
  <c r="CZ150" i="3"/>
  <c r="DA150" i="3"/>
  <c r="DB150" i="3"/>
  <c r="DC150" i="3"/>
  <c r="DH150" i="3"/>
  <c r="DI150" i="3"/>
  <c r="A151" i="3"/>
  <c r="Y151" i="3"/>
  <c r="CU151" i="3"/>
  <c r="CY151" i="3"/>
  <c r="CZ151" i="3"/>
  <c r="DA151" i="3"/>
  <c r="DB151" i="3"/>
  <c r="DC151" i="3"/>
  <c r="A152" i="3"/>
  <c r="Y152" i="3"/>
  <c r="CX152" i="3" s="1"/>
  <c r="DF152" i="3" s="1"/>
  <c r="CY152" i="3"/>
  <c r="CZ152" i="3"/>
  <c r="DB152" i="3" s="1"/>
  <c r="DA152" i="3"/>
  <c r="DC152" i="3"/>
  <c r="A153" i="3"/>
  <c r="Y153" i="3"/>
  <c r="CX153" i="3" s="1"/>
  <c r="CW153" i="3"/>
  <c r="CY153" i="3"/>
  <c r="CZ153" i="3"/>
  <c r="DB153" i="3" s="1"/>
  <c r="DA153" i="3"/>
  <c r="DC153" i="3"/>
  <c r="DF153" i="3"/>
  <c r="DI153" i="3"/>
  <c r="A154" i="3"/>
  <c r="Y154" i="3"/>
  <c r="CW154" i="3"/>
  <c r="CX154" i="3"/>
  <c r="CY154" i="3"/>
  <c r="CZ154" i="3"/>
  <c r="DB154" i="3" s="1"/>
  <c r="DA154" i="3"/>
  <c r="DC154" i="3"/>
  <c r="A155" i="3"/>
  <c r="Y155" i="3"/>
  <c r="CU155" i="3"/>
  <c r="CV155" i="3"/>
  <c r="CX155" i="3"/>
  <c r="CY155" i="3"/>
  <c r="CZ155" i="3"/>
  <c r="DB155" i="3" s="1"/>
  <c r="DA155" i="3"/>
  <c r="DC155" i="3"/>
  <c r="A156" i="3"/>
  <c r="Y156" i="3"/>
  <c r="CX156" i="3"/>
  <c r="CY156" i="3"/>
  <c r="CZ156" i="3"/>
  <c r="DA156" i="3"/>
  <c r="DB156" i="3"/>
  <c r="DC156" i="3"/>
  <c r="DF156" i="3"/>
  <c r="DG156" i="3"/>
  <c r="DH156" i="3"/>
  <c r="DI156" i="3"/>
  <c r="DJ156" i="3" s="1"/>
  <c r="A157" i="3"/>
  <c r="Y157" i="3"/>
  <c r="CW157" i="3"/>
  <c r="CX157" i="3"/>
  <c r="DH157" i="3" s="1"/>
  <c r="CY157" i="3"/>
  <c r="CZ157" i="3"/>
  <c r="DA157" i="3"/>
  <c r="DB157" i="3"/>
  <c r="DC157" i="3"/>
  <c r="A158" i="3"/>
  <c r="Y158" i="3"/>
  <c r="CW158" i="3" s="1"/>
  <c r="CX158" i="3"/>
  <c r="CY158" i="3"/>
  <c r="CZ158" i="3"/>
  <c r="DA158" i="3"/>
  <c r="DB158" i="3"/>
  <c r="DC158" i="3"/>
  <c r="A159" i="3"/>
  <c r="Y159" i="3"/>
  <c r="CX159" i="3" s="1"/>
  <c r="CW159" i="3"/>
  <c r="CY159" i="3"/>
  <c r="CZ159" i="3"/>
  <c r="DA159" i="3"/>
  <c r="DB159" i="3"/>
  <c r="DC159" i="3"/>
  <c r="DH159" i="3"/>
  <c r="DI159" i="3"/>
  <c r="A160" i="3"/>
  <c r="Y160" i="3"/>
  <c r="CU160" i="3"/>
  <c r="CY160" i="3"/>
  <c r="CZ160" i="3"/>
  <c r="DB160" i="3" s="1"/>
  <c r="DA160" i="3"/>
  <c r="DC160" i="3"/>
  <c r="A161" i="3"/>
  <c r="Y161" i="3"/>
  <c r="CX161" i="3" s="1"/>
  <c r="CY161" i="3"/>
  <c r="CZ161" i="3"/>
  <c r="DB161" i="3" s="1"/>
  <c r="DA161" i="3"/>
  <c r="DC161" i="3"/>
  <c r="DF161" i="3"/>
  <c r="DG161" i="3"/>
  <c r="DH161" i="3"/>
  <c r="DI161" i="3"/>
  <c r="DJ161" i="3" s="1"/>
  <c r="A162" i="3"/>
  <c r="Y162" i="3"/>
  <c r="CY162" i="3"/>
  <c r="CZ162" i="3"/>
  <c r="DB162" i="3" s="1"/>
  <c r="DA162" i="3"/>
  <c r="DC162" i="3"/>
  <c r="A163" i="3"/>
  <c r="Y163" i="3"/>
  <c r="CW163" i="3" s="1"/>
  <c r="CX163" i="3"/>
  <c r="CY163" i="3"/>
  <c r="CZ163" i="3"/>
  <c r="DB163" i="3" s="1"/>
  <c r="DA163" i="3"/>
  <c r="DC163" i="3"/>
  <c r="DG163" i="3"/>
  <c r="A164" i="3"/>
  <c r="Y164" i="3"/>
  <c r="CU164" i="3"/>
  <c r="CV164" i="3"/>
  <c r="CX164" i="3"/>
  <c r="CY164" i="3"/>
  <c r="CZ164" i="3"/>
  <c r="DB164" i="3" s="1"/>
  <c r="DA164" i="3"/>
  <c r="DC164" i="3"/>
  <c r="DI164" i="3"/>
  <c r="DJ164" i="3" s="1"/>
  <c r="A165" i="3"/>
  <c r="Y165" i="3"/>
  <c r="CX165" i="3"/>
  <c r="CY165" i="3"/>
  <c r="CZ165" i="3"/>
  <c r="DA165" i="3"/>
  <c r="DB165" i="3"/>
  <c r="DC165" i="3"/>
  <c r="DG165" i="3"/>
  <c r="A166" i="3"/>
  <c r="Y166" i="3"/>
  <c r="CW166" i="3" s="1"/>
  <c r="CX166" i="3"/>
  <c r="CY166" i="3"/>
  <c r="CZ166" i="3"/>
  <c r="DA166" i="3"/>
  <c r="DB166" i="3"/>
  <c r="DC166" i="3"/>
  <c r="DH166" i="3"/>
  <c r="DI166" i="3"/>
  <c r="A167" i="3"/>
  <c r="Y167" i="3"/>
  <c r="CW167" i="3" s="1"/>
  <c r="CX167" i="3"/>
  <c r="CY167" i="3"/>
  <c r="CZ167" i="3"/>
  <c r="DA167" i="3"/>
  <c r="DB167" i="3"/>
  <c r="DC167" i="3"/>
  <c r="A168" i="3"/>
  <c r="Y168" i="3"/>
  <c r="CV168" i="3" s="1"/>
  <c r="CU168" i="3"/>
  <c r="CX168" i="3"/>
  <c r="CY168" i="3"/>
  <c r="CZ168" i="3"/>
  <c r="DA168" i="3"/>
  <c r="DB168" i="3"/>
  <c r="DC168" i="3"/>
  <c r="DG168" i="3"/>
  <c r="DH168" i="3"/>
  <c r="A169" i="3"/>
  <c r="Y169" i="3"/>
  <c r="CX169" i="3" s="1"/>
  <c r="CY169" i="3"/>
  <c r="CZ169" i="3"/>
  <c r="DA169" i="3"/>
  <c r="DB169" i="3"/>
  <c r="DC169" i="3"/>
  <c r="DF169" i="3"/>
  <c r="A170" i="3"/>
  <c r="Y170" i="3"/>
  <c r="CX170" i="3" s="1"/>
  <c r="DI170" i="3" s="1"/>
  <c r="CW170" i="3"/>
  <c r="CY170" i="3"/>
  <c r="CZ170" i="3"/>
  <c r="DB170" i="3" s="1"/>
  <c r="DA170" i="3"/>
  <c r="DC170" i="3"/>
  <c r="DF170" i="3"/>
  <c r="DG170" i="3"/>
  <c r="DJ170" i="3" s="1"/>
  <c r="DH170" i="3"/>
  <c r="A171" i="3"/>
  <c r="Y171" i="3"/>
  <c r="CX171" i="3" s="1"/>
  <c r="CW171" i="3"/>
  <c r="CY171" i="3"/>
  <c r="CZ171" i="3"/>
  <c r="DB171" i="3" s="1"/>
  <c r="DA171" i="3"/>
  <c r="DC171" i="3"/>
  <c r="DF171" i="3"/>
  <c r="DI171" i="3"/>
  <c r="A172" i="3"/>
  <c r="Y172" i="3"/>
  <c r="CU172" i="3"/>
  <c r="CV172" i="3"/>
  <c r="U62" i="1" s="1"/>
  <c r="CX172" i="3"/>
  <c r="CY172" i="3"/>
  <c r="CZ172" i="3"/>
  <c r="DB172" i="3" s="1"/>
  <c r="DA172" i="3"/>
  <c r="DC172" i="3"/>
  <c r="A173" i="3"/>
  <c r="Y173" i="3"/>
  <c r="CX173" i="3" s="1"/>
  <c r="CY173" i="3"/>
  <c r="CZ173" i="3"/>
  <c r="DA173" i="3"/>
  <c r="DB173" i="3"/>
  <c r="DC173" i="3"/>
  <c r="DF173" i="3"/>
  <c r="DG173" i="3"/>
  <c r="A174" i="3"/>
  <c r="Y174" i="3"/>
  <c r="CW174" i="3"/>
  <c r="CX174" i="3"/>
  <c r="CY174" i="3"/>
  <c r="CZ174" i="3"/>
  <c r="DA174" i="3"/>
  <c r="DB174" i="3"/>
  <c r="DC174" i="3"/>
  <c r="A175" i="3"/>
  <c r="Y175" i="3"/>
  <c r="CW175" i="3"/>
  <c r="CX175" i="3"/>
  <c r="CY175" i="3"/>
  <c r="CZ175" i="3"/>
  <c r="DA175" i="3"/>
  <c r="DB175" i="3"/>
  <c r="DC175" i="3"/>
  <c r="A176" i="3"/>
  <c r="Y176" i="3"/>
  <c r="CU176" i="3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X180" i="3" s="1"/>
  <c r="CW180" i="3"/>
  <c r="CY180" i="3"/>
  <c r="CZ180" i="3"/>
  <c r="DB180" i="3" s="1"/>
  <c r="DA180" i="3"/>
  <c r="DC180" i="3"/>
  <c r="DF180" i="3"/>
  <c r="A181" i="3"/>
  <c r="Y181" i="3"/>
  <c r="CU181" i="3"/>
  <c r="CV181" i="3"/>
  <c r="CX181" i="3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DG182" i="3"/>
  <c r="A183" i="3"/>
  <c r="Y183" i="3"/>
  <c r="CW183" i="3"/>
  <c r="CX183" i="3"/>
  <c r="CY183" i="3"/>
  <c r="CZ183" i="3"/>
  <c r="DA183" i="3"/>
  <c r="DB183" i="3"/>
  <c r="DC183" i="3"/>
  <c r="A184" i="3"/>
  <c r="Y184" i="3"/>
  <c r="CW184" i="3" s="1"/>
  <c r="CX184" i="3"/>
  <c r="CY184" i="3"/>
  <c r="CZ184" i="3"/>
  <c r="DA184" i="3"/>
  <c r="DB184" i="3"/>
  <c r="DC184" i="3"/>
  <c r="DG184" i="3"/>
  <c r="DJ184" i="3" s="1"/>
  <c r="DH184" i="3"/>
  <c r="A185" i="3"/>
  <c r="Y185" i="3"/>
  <c r="CX185" i="3" s="1"/>
  <c r="CW185" i="3"/>
  <c r="CY185" i="3"/>
  <c r="CZ185" i="3"/>
  <c r="DA185" i="3"/>
  <c r="DB185" i="3"/>
  <c r="DC185" i="3"/>
  <c r="A186" i="3"/>
  <c r="Y186" i="3"/>
  <c r="CU186" i="3"/>
  <c r="CV186" i="3"/>
  <c r="CX186" i="3"/>
  <c r="CY186" i="3"/>
  <c r="CZ186" i="3"/>
  <c r="DB186" i="3" s="1"/>
  <c r="DA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X188" i="3" s="1"/>
  <c r="CW188" i="3"/>
  <c r="CY188" i="3"/>
  <c r="CZ188" i="3"/>
  <c r="DB188" i="3" s="1"/>
  <c r="DA188" i="3"/>
  <c r="DC188" i="3"/>
  <c r="DF188" i="3"/>
  <c r="DG188" i="3"/>
  <c r="DH188" i="3"/>
  <c r="DI188" i="3"/>
  <c r="DJ188" i="3"/>
  <c r="A189" i="3"/>
  <c r="Y189" i="3"/>
  <c r="CX189" i="3" s="1"/>
  <c r="CW189" i="3"/>
  <c r="CY189" i="3"/>
  <c r="CZ189" i="3"/>
  <c r="DA189" i="3"/>
  <c r="DB189" i="3"/>
  <c r="DC189" i="3"/>
  <c r="DF189" i="3"/>
  <c r="DG189" i="3"/>
  <c r="A190" i="3"/>
  <c r="Y190" i="3"/>
  <c r="CW190" i="3"/>
  <c r="CX190" i="3"/>
  <c r="DF190" i="3" s="1"/>
  <c r="CY190" i="3"/>
  <c r="CZ190" i="3"/>
  <c r="DB190" i="3" s="1"/>
  <c r="DA190" i="3"/>
  <c r="DC190" i="3"/>
  <c r="DI190" i="3"/>
  <c r="A191" i="3"/>
  <c r="Y191" i="3"/>
  <c r="CV191" i="3" s="1"/>
  <c r="CU191" i="3"/>
  <c r="CX191" i="3"/>
  <c r="CY191" i="3"/>
  <c r="CZ191" i="3"/>
  <c r="DB191" i="3" s="1"/>
  <c r="DA191" i="3"/>
  <c r="DC191" i="3"/>
  <c r="A192" i="3"/>
  <c r="Y192" i="3"/>
  <c r="CX192" i="3" s="1"/>
  <c r="CY192" i="3"/>
  <c r="CZ192" i="3"/>
  <c r="DA192" i="3"/>
  <c r="DB192" i="3"/>
  <c r="DC192" i="3"/>
  <c r="DF192" i="3"/>
  <c r="DG192" i="3"/>
  <c r="DH192" i="3"/>
  <c r="DI192" i="3"/>
  <c r="DJ192" i="3" s="1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W195" i="3"/>
  <c r="CX195" i="3"/>
  <c r="CY195" i="3"/>
  <c r="CZ195" i="3"/>
  <c r="DA195" i="3"/>
  <c r="DB195" i="3"/>
  <c r="DC195" i="3"/>
  <c r="A196" i="3"/>
  <c r="Y196" i="3"/>
  <c r="CX196" i="3" s="1"/>
  <c r="CU196" i="3"/>
  <c r="CV196" i="3"/>
  <c r="CY196" i="3"/>
  <c r="CZ196" i="3"/>
  <c r="DA196" i="3"/>
  <c r="DB196" i="3"/>
  <c r="DC196" i="3"/>
  <c r="DH196" i="3"/>
  <c r="DI196" i="3"/>
  <c r="DJ196" i="3"/>
  <c r="A197" i="3"/>
  <c r="Y197" i="3"/>
  <c r="CX197" i="3" s="1"/>
  <c r="CY197" i="3"/>
  <c r="CZ197" i="3"/>
  <c r="DA197" i="3"/>
  <c r="DB197" i="3"/>
  <c r="DC197" i="3"/>
  <c r="A198" i="3"/>
  <c r="Y198" i="3"/>
  <c r="CW198" i="3"/>
  <c r="CX198" i="3"/>
  <c r="DH198" i="3" s="1"/>
  <c r="CY198" i="3"/>
  <c r="CZ198" i="3"/>
  <c r="DB198" i="3" s="1"/>
  <c r="DA198" i="3"/>
  <c r="DC198" i="3"/>
  <c r="DG198" i="3"/>
  <c r="A199" i="3"/>
  <c r="Y199" i="3"/>
  <c r="CY199" i="3"/>
  <c r="CZ199" i="3"/>
  <c r="DA199" i="3"/>
  <c r="DB199" i="3"/>
  <c r="DC199" i="3"/>
  <c r="A200" i="3"/>
  <c r="Y200" i="3"/>
  <c r="CU200" i="3"/>
  <c r="CV200" i="3"/>
  <c r="CX200" i="3"/>
  <c r="DG200" i="3" s="1"/>
  <c r="CY200" i="3"/>
  <c r="CZ200" i="3"/>
  <c r="DB200" i="3" s="1"/>
  <c r="DA200" i="3"/>
  <c r="DC200" i="3"/>
  <c r="DF200" i="3"/>
  <c r="DH200" i="3"/>
  <c r="DI200" i="3"/>
  <c r="DJ200" i="3" s="1"/>
  <c r="A201" i="3"/>
  <c r="Y201" i="3"/>
  <c r="CX201" i="3" s="1"/>
  <c r="CY201" i="3"/>
  <c r="CZ201" i="3"/>
  <c r="DA201" i="3"/>
  <c r="DB201" i="3"/>
  <c r="DC201" i="3"/>
  <c r="DF201" i="3"/>
  <c r="DG201" i="3"/>
  <c r="DH201" i="3"/>
  <c r="DI201" i="3"/>
  <c r="DJ201" i="3" s="1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U204" i="3"/>
  <c r="CY204" i="3"/>
  <c r="CZ204" i="3"/>
  <c r="DB204" i="3" s="1"/>
  <c r="DA204" i="3"/>
  <c r="DC204" i="3"/>
  <c r="A205" i="3"/>
  <c r="Y205" i="3"/>
  <c r="CX205" i="3" s="1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W207" i="3"/>
  <c r="CX207" i="3"/>
  <c r="DH207" i="3" s="1"/>
  <c r="CY207" i="3"/>
  <c r="CZ207" i="3"/>
  <c r="DB207" i="3" s="1"/>
  <c r="DA207" i="3"/>
  <c r="DC207" i="3"/>
  <c r="A208" i="3"/>
  <c r="Y208" i="3"/>
  <c r="CU208" i="3"/>
  <c r="CV208" i="3"/>
  <c r="CX208" i="3"/>
  <c r="CY208" i="3"/>
  <c r="CZ208" i="3"/>
  <c r="DA208" i="3"/>
  <c r="DB208" i="3"/>
  <c r="DC208" i="3"/>
  <c r="A209" i="3"/>
  <c r="Y209" i="3"/>
  <c r="CX209" i="3"/>
  <c r="CY209" i="3"/>
  <c r="CZ209" i="3"/>
  <c r="DA209" i="3"/>
  <c r="DB209" i="3"/>
  <c r="DC209" i="3"/>
  <c r="DF209" i="3"/>
  <c r="DG209" i="3"/>
  <c r="DH209" i="3"/>
  <c r="DI209" i="3"/>
  <c r="DJ209" i="3" s="1"/>
  <c r="A210" i="3"/>
  <c r="Y210" i="3"/>
  <c r="CX210" i="3" s="1"/>
  <c r="CW210" i="3"/>
  <c r="CY210" i="3"/>
  <c r="CZ210" i="3"/>
  <c r="DB210" i="3" s="1"/>
  <c r="DA210" i="3"/>
  <c r="DC210" i="3"/>
  <c r="A211" i="3"/>
  <c r="Y211" i="3"/>
  <c r="CW211" i="3"/>
  <c r="CX211" i="3"/>
  <c r="CY211" i="3"/>
  <c r="CZ211" i="3"/>
  <c r="DB211" i="3" s="1"/>
  <c r="DA211" i="3"/>
  <c r="DC211" i="3"/>
  <c r="DF211" i="3"/>
  <c r="A212" i="3"/>
  <c r="Y212" i="3"/>
  <c r="CX212" i="3" s="1"/>
  <c r="CU212" i="3"/>
  <c r="CV212" i="3"/>
  <c r="CY212" i="3"/>
  <c r="CZ212" i="3"/>
  <c r="DA212" i="3"/>
  <c r="DB212" i="3"/>
  <c r="DC212" i="3"/>
  <c r="DI212" i="3"/>
  <c r="DJ212" i="3" s="1"/>
  <c r="A213" i="3"/>
  <c r="Y213" i="3"/>
  <c r="CX213" i="3" s="1"/>
  <c r="CY213" i="3"/>
  <c r="CZ213" i="3"/>
  <c r="DA213" i="3"/>
  <c r="DB213" i="3"/>
  <c r="DC213" i="3"/>
  <c r="A214" i="3"/>
  <c r="Y214" i="3"/>
  <c r="CW214" i="3"/>
  <c r="CX214" i="3"/>
  <c r="CY214" i="3"/>
  <c r="CZ214" i="3"/>
  <c r="DA214" i="3"/>
  <c r="DB214" i="3"/>
  <c r="DC214" i="3"/>
  <c r="A215" i="3"/>
  <c r="Y215" i="3"/>
  <c r="CX215" i="3" s="1"/>
  <c r="CW215" i="3"/>
  <c r="CY215" i="3"/>
  <c r="CZ215" i="3"/>
  <c r="DA215" i="3"/>
  <c r="DB215" i="3"/>
  <c r="DC215" i="3"/>
  <c r="DF215" i="3"/>
  <c r="DG215" i="3"/>
  <c r="DJ215" i="3" s="1"/>
  <c r="DH215" i="3"/>
  <c r="DI215" i="3"/>
  <c r="A216" i="3"/>
  <c r="Y216" i="3"/>
  <c r="CU216" i="3"/>
  <c r="CV216" i="3"/>
  <c r="CX216" i="3"/>
  <c r="DH216" i="3" s="1"/>
  <c r="CY216" i="3"/>
  <c r="CZ216" i="3"/>
  <c r="DA216" i="3"/>
  <c r="DB216" i="3"/>
  <c r="DC216" i="3"/>
  <c r="DF216" i="3"/>
  <c r="DG216" i="3"/>
  <c r="DI216" i="3"/>
  <c r="DJ216" i="3" s="1"/>
  <c r="A217" i="3"/>
  <c r="Y217" i="3"/>
  <c r="CX217" i="3"/>
  <c r="CY217" i="3"/>
  <c r="CZ217" i="3"/>
  <c r="DB217" i="3" s="1"/>
  <c r="DA217" i="3"/>
  <c r="DC217" i="3"/>
  <c r="A218" i="3"/>
  <c r="Y218" i="3"/>
  <c r="CW218" i="3" s="1"/>
  <c r="CX218" i="3"/>
  <c r="DG218" i="3" s="1"/>
  <c r="CY218" i="3"/>
  <c r="CZ218" i="3"/>
  <c r="DA218" i="3"/>
  <c r="DB218" i="3"/>
  <c r="DC218" i="3"/>
  <c r="DF218" i="3"/>
  <c r="A219" i="3"/>
  <c r="Y219" i="3"/>
  <c r="CX219" i="3" s="1"/>
  <c r="CW219" i="3"/>
  <c r="CY219" i="3"/>
  <c r="CZ219" i="3"/>
  <c r="DA219" i="3"/>
  <c r="DB219" i="3"/>
  <c r="DC219" i="3"/>
  <c r="DF219" i="3"/>
  <c r="A220" i="3"/>
  <c r="Y220" i="3"/>
  <c r="CX220" i="3" s="1"/>
  <c r="CU220" i="3"/>
  <c r="CV220" i="3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CW222" i="3"/>
  <c r="CY222" i="3"/>
  <c r="CZ222" i="3"/>
  <c r="DA222" i="3"/>
  <c r="DB222" i="3"/>
  <c r="DC222" i="3"/>
  <c r="A223" i="3"/>
  <c r="Y223" i="3"/>
  <c r="CW223" i="3"/>
  <c r="CX223" i="3"/>
  <c r="CY223" i="3"/>
  <c r="CZ223" i="3"/>
  <c r="DA223" i="3"/>
  <c r="DB223" i="3"/>
  <c r="DC223" i="3"/>
  <c r="DF223" i="3"/>
  <c r="DG223" i="3"/>
  <c r="DH223" i="3"/>
  <c r="DI223" i="3"/>
  <c r="DJ223" i="3"/>
  <c r="A224" i="3"/>
  <c r="Y224" i="3"/>
  <c r="CX224" i="3" s="1"/>
  <c r="CY224" i="3"/>
  <c r="CZ224" i="3"/>
  <c r="DB224" i="3" s="1"/>
  <c r="DA224" i="3"/>
  <c r="DC224" i="3"/>
  <c r="A225" i="3"/>
  <c r="Y225" i="3"/>
  <c r="CX225" i="3"/>
  <c r="CY225" i="3"/>
  <c r="CZ225" i="3"/>
  <c r="DA225" i="3"/>
  <c r="DB225" i="3"/>
  <c r="DC225" i="3"/>
  <c r="A226" i="3"/>
  <c r="Y226" i="3"/>
  <c r="CX226" i="3" s="1"/>
  <c r="DG226" i="3" s="1"/>
  <c r="CY226" i="3"/>
  <c r="CZ226" i="3"/>
  <c r="DA226" i="3"/>
  <c r="DB226" i="3"/>
  <c r="DC226" i="3"/>
  <c r="DF226" i="3"/>
  <c r="DJ226" i="3" s="1"/>
  <c r="DH226" i="3"/>
  <c r="DI226" i="3"/>
  <c r="A227" i="3"/>
  <c r="Y227" i="3"/>
  <c r="CX227" i="3" s="1"/>
  <c r="CY227" i="3"/>
  <c r="CZ227" i="3"/>
  <c r="DB227" i="3" s="1"/>
  <c r="DA227" i="3"/>
  <c r="DC227" i="3"/>
  <c r="DG227" i="3"/>
  <c r="DI227" i="3"/>
  <c r="A228" i="3"/>
  <c r="Y228" i="3"/>
  <c r="CX228" i="3"/>
  <c r="CY228" i="3"/>
  <c r="CZ228" i="3"/>
  <c r="DB228" i="3" s="1"/>
  <c r="DA228" i="3"/>
  <c r="DC228" i="3"/>
  <c r="DI228" i="3"/>
  <c r="A229" i="3"/>
  <c r="Y229" i="3"/>
  <c r="CX229" i="3"/>
  <c r="DH229" i="3" s="1"/>
  <c r="CY229" i="3"/>
  <c r="CZ229" i="3"/>
  <c r="DB229" i="3" s="1"/>
  <c r="DA229" i="3"/>
  <c r="DC229" i="3"/>
  <c r="DF229" i="3"/>
  <c r="DJ229" i="3" s="1"/>
  <c r="DG229" i="3"/>
  <c r="DI229" i="3"/>
  <c r="A230" i="3"/>
  <c r="Y230" i="3"/>
  <c r="CU230" i="3"/>
  <c r="CY230" i="3"/>
  <c r="CZ230" i="3"/>
  <c r="DB230" i="3" s="1"/>
  <c r="DA230" i="3"/>
  <c r="DC230" i="3"/>
  <c r="A231" i="3"/>
  <c r="Y231" i="3"/>
  <c r="CX231" i="3" s="1"/>
  <c r="CY231" i="3"/>
  <c r="CZ231" i="3"/>
  <c r="DB231" i="3" s="1"/>
  <c r="DA231" i="3"/>
  <c r="DC231" i="3"/>
  <c r="A232" i="3"/>
  <c r="Y232" i="3"/>
  <c r="CW232" i="3"/>
  <c r="CX232" i="3"/>
  <c r="DG232" i="3" s="1"/>
  <c r="CY232" i="3"/>
  <c r="CZ232" i="3"/>
  <c r="DB232" i="3" s="1"/>
  <c r="DA232" i="3"/>
  <c r="DC232" i="3"/>
  <c r="DF232" i="3"/>
  <c r="DH232" i="3"/>
  <c r="DJ232" i="3" s="1"/>
  <c r="DI232" i="3"/>
  <c r="A233" i="3"/>
  <c r="Y233" i="3"/>
  <c r="CX233" i="3" s="1"/>
  <c r="CW233" i="3"/>
  <c r="CY233" i="3"/>
  <c r="CZ233" i="3"/>
  <c r="DA233" i="3"/>
  <c r="DB233" i="3"/>
  <c r="DC233" i="3"/>
  <c r="A234" i="3"/>
  <c r="Y234" i="3"/>
  <c r="CX234" i="3"/>
  <c r="CY234" i="3"/>
  <c r="CZ234" i="3"/>
  <c r="DA234" i="3"/>
  <c r="DB234" i="3"/>
  <c r="DC234" i="3"/>
  <c r="A235" i="3"/>
  <c r="Y235" i="3"/>
  <c r="CX235" i="3" s="1"/>
  <c r="CY235" i="3"/>
  <c r="CZ235" i="3"/>
  <c r="DB235" i="3" s="1"/>
  <c r="DA235" i="3"/>
  <c r="DC235" i="3"/>
  <c r="DF235" i="3"/>
  <c r="DJ235" i="3" s="1"/>
  <c r="DG235" i="3"/>
  <c r="DH235" i="3"/>
  <c r="DI235" i="3"/>
  <c r="A236" i="3"/>
  <c r="Y236" i="3"/>
  <c r="CX236" i="3" s="1"/>
  <c r="CY236" i="3"/>
  <c r="CZ236" i="3"/>
  <c r="DA236" i="3"/>
  <c r="DB236" i="3"/>
  <c r="DC236" i="3"/>
  <c r="A237" i="3"/>
  <c r="Y237" i="3"/>
  <c r="CX237" i="3" s="1"/>
  <c r="CY237" i="3"/>
  <c r="CZ237" i="3"/>
  <c r="DA237" i="3"/>
  <c r="DB237" i="3"/>
  <c r="DC237" i="3"/>
  <c r="DF237" i="3"/>
  <c r="DJ237" i="3" s="1"/>
  <c r="A238" i="3"/>
  <c r="Y238" i="3"/>
  <c r="CX238" i="3" s="1"/>
  <c r="CY238" i="3"/>
  <c r="CZ238" i="3"/>
  <c r="DA238" i="3"/>
  <c r="DB238" i="3"/>
  <c r="DC238" i="3"/>
  <c r="DF238" i="3"/>
  <c r="DG238" i="3"/>
  <c r="DH238" i="3"/>
  <c r="DI238" i="3"/>
  <c r="DJ238" i="3"/>
  <c r="A239" i="3"/>
  <c r="Y239" i="3"/>
  <c r="CX239" i="3" s="1"/>
  <c r="CY239" i="3"/>
  <c r="CZ239" i="3"/>
  <c r="DA239" i="3"/>
  <c r="DB239" i="3"/>
  <c r="DC239" i="3"/>
  <c r="DI239" i="3"/>
  <c r="A240" i="3"/>
  <c r="Y240" i="3"/>
  <c r="CU240" i="3"/>
  <c r="CV240" i="3"/>
  <c r="CX240" i="3"/>
  <c r="CY240" i="3"/>
  <c r="CZ240" i="3"/>
  <c r="DB240" i="3" s="1"/>
  <c r="DA240" i="3"/>
  <c r="DC240" i="3"/>
  <c r="DI240" i="3"/>
  <c r="DJ240" i="3" s="1"/>
  <c r="A241" i="3"/>
  <c r="Y241" i="3"/>
  <c r="CX241" i="3"/>
  <c r="DH241" i="3" s="1"/>
  <c r="CY241" i="3"/>
  <c r="CZ241" i="3"/>
  <c r="DB241" i="3" s="1"/>
  <c r="DA241" i="3"/>
  <c r="DC241" i="3"/>
  <c r="DF241" i="3"/>
  <c r="DG241" i="3"/>
  <c r="DI241" i="3"/>
  <c r="DJ241" i="3" s="1"/>
  <c r="A242" i="3"/>
  <c r="Y242" i="3"/>
  <c r="CW242" i="3" s="1"/>
  <c r="CY242" i="3"/>
  <c r="CZ242" i="3"/>
  <c r="DA242" i="3"/>
  <c r="DB242" i="3"/>
  <c r="DC242" i="3"/>
  <c r="A243" i="3"/>
  <c r="Y243" i="3"/>
  <c r="CX243" i="3" s="1"/>
  <c r="CW243" i="3"/>
  <c r="CY243" i="3"/>
  <c r="CZ243" i="3"/>
  <c r="DB243" i="3" s="1"/>
  <c r="DA243" i="3"/>
  <c r="DC243" i="3"/>
  <c r="DH243" i="3"/>
  <c r="DI243" i="3"/>
  <c r="A244" i="3"/>
  <c r="Y244" i="3"/>
  <c r="CX244" i="3" s="1"/>
  <c r="CY244" i="3"/>
  <c r="CZ244" i="3"/>
  <c r="DA244" i="3"/>
  <c r="DB244" i="3"/>
  <c r="DC244" i="3"/>
  <c r="DI244" i="3"/>
  <c r="A245" i="3"/>
  <c r="Y245" i="3"/>
  <c r="CX245" i="3" s="1"/>
  <c r="CY245" i="3"/>
  <c r="CZ245" i="3"/>
  <c r="DB245" i="3" s="1"/>
  <c r="DA245" i="3"/>
  <c r="DC245" i="3"/>
  <c r="A246" i="3"/>
  <c r="Y246" i="3"/>
  <c r="CX246" i="3" s="1"/>
  <c r="CY246" i="3"/>
  <c r="CZ246" i="3"/>
  <c r="DB246" i="3" s="1"/>
  <c r="DA246" i="3"/>
  <c r="DC246" i="3"/>
  <c r="DF246" i="3"/>
  <c r="DI246" i="3"/>
  <c r="DJ246" i="3"/>
  <c r="A247" i="3"/>
  <c r="Y247" i="3"/>
  <c r="CX247" i="3" s="1"/>
  <c r="CY247" i="3"/>
  <c r="CZ247" i="3"/>
  <c r="DA247" i="3"/>
  <c r="DB247" i="3"/>
  <c r="DC247" i="3"/>
  <c r="DH247" i="3"/>
  <c r="A248" i="3"/>
  <c r="Y248" i="3"/>
  <c r="CX248" i="3" s="1"/>
  <c r="DG248" i="3" s="1"/>
  <c r="CY248" i="3"/>
  <c r="CZ248" i="3"/>
  <c r="DB248" i="3" s="1"/>
  <c r="DA248" i="3"/>
  <c r="DC248" i="3"/>
  <c r="DF248" i="3"/>
  <c r="DJ248" i="3" s="1"/>
  <c r="DH248" i="3"/>
  <c r="DI248" i="3"/>
  <c r="A249" i="3"/>
  <c r="Y249" i="3"/>
  <c r="CX249" i="3" s="1"/>
  <c r="CY249" i="3"/>
  <c r="CZ249" i="3"/>
  <c r="DA249" i="3"/>
  <c r="DB249" i="3"/>
  <c r="DC249" i="3"/>
  <c r="A250" i="3"/>
  <c r="Y250" i="3"/>
  <c r="CU250" i="3"/>
  <c r="CV250" i="3"/>
  <c r="CX250" i="3"/>
  <c r="CY250" i="3"/>
  <c r="CZ250" i="3"/>
  <c r="DA250" i="3"/>
  <c r="DB250" i="3"/>
  <c r="DC250" i="3"/>
  <c r="DF250" i="3"/>
  <c r="DG250" i="3"/>
  <c r="DH250" i="3"/>
  <c r="DI250" i="3"/>
  <c r="DJ250" i="3"/>
  <c r="A251" i="3"/>
  <c r="Y251" i="3"/>
  <c r="CX251" i="3" s="1"/>
  <c r="CY251" i="3"/>
  <c r="CZ251" i="3"/>
  <c r="DA251" i="3"/>
  <c r="DB251" i="3"/>
  <c r="DC251" i="3"/>
  <c r="DF251" i="3"/>
  <c r="DG251" i="3"/>
  <c r="DH251" i="3"/>
  <c r="DI251" i="3"/>
  <c r="DJ251" i="3" s="1"/>
  <c r="A252" i="3"/>
  <c r="Y252" i="3"/>
  <c r="CW252" i="3"/>
  <c r="CX252" i="3"/>
  <c r="DG252" i="3" s="1"/>
  <c r="DJ252" i="3" s="1"/>
  <c r="CY252" i="3"/>
  <c r="CZ252" i="3"/>
  <c r="DB252" i="3" s="1"/>
  <c r="DA252" i="3"/>
  <c r="DC252" i="3"/>
  <c r="DH252" i="3"/>
  <c r="A253" i="3"/>
  <c r="Y253" i="3"/>
  <c r="CW253" i="3"/>
  <c r="CX253" i="3"/>
  <c r="CY253" i="3"/>
  <c r="CZ253" i="3"/>
  <c r="DA253" i="3"/>
  <c r="DB253" i="3"/>
  <c r="DC253" i="3"/>
  <c r="DI253" i="3"/>
  <c r="A254" i="3"/>
  <c r="Y254" i="3"/>
  <c r="CX254" i="3" s="1"/>
  <c r="CY254" i="3"/>
  <c r="CZ254" i="3"/>
  <c r="DA254" i="3"/>
  <c r="DB254" i="3"/>
  <c r="DC254" i="3"/>
  <c r="DF254" i="3"/>
  <c r="DG254" i="3"/>
  <c r="DH254" i="3"/>
  <c r="DI254" i="3"/>
  <c r="DJ254" i="3"/>
  <c r="A255" i="3"/>
  <c r="Y255" i="3"/>
  <c r="CX255" i="3" s="1"/>
  <c r="CY255" i="3"/>
  <c r="CZ255" i="3"/>
  <c r="DA255" i="3"/>
  <c r="DB255" i="3"/>
  <c r="DC255" i="3"/>
  <c r="DI255" i="3"/>
  <c r="A256" i="3"/>
  <c r="Y256" i="3"/>
  <c r="CX256" i="3"/>
  <c r="CY256" i="3"/>
  <c r="CZ256" i="3"/>
  <c r="DA256" i="3"/>
  <c r="DB256" i="3"/>
  <c r="DC256" i="3"/>
  <c r="A257" i="3"/>
  <c r="Y257" i="3"/>
  <c r="CX257" i="3" s="1"/>
  <c r="CY257" i="3"/>
  <c r="CZ257" i="3"/>
  <c r="DA257" i="3"/>
  <c r="DB257" i="3"/>
  <c r="DC257" i="3"/>
  <c r="DF257" i="3"/>
  <c r="DJ257" i="3" s="1"/>
  <c r="DG257" i="3"/>
  <c r="A258" i="3"/>
  <c r="Y258" i="3"/>
  <c r="CX258" i="3" s="1"/>
  <c r="CY258" i="3"/>
  <c r="CZ258" i="3"/>
  <c r="DB258" i="3" s="1"/>
  <c r="DA258" i="3"/>
  <c r="DC258" i="3"/>
  <c r="A259" i="3"/>
  <c r="Y259" i="3"/>
  <c r="CX259" i="3" s="1"/>
  <c r="CY259" i="3"/>
  <c r="CZ259" i="3"/>
  <c r="DA259" i="3"/>
  <c r="DB259" i="3"/>
  <c r="DC259" i="3"/>
  <c r="A260" i="3"/>
  <c r="Y260" i="3"/>
  <c r="CX260" i="3" s="1"/>
  <c r="CU260" i="3"/>
  <c r="CV260" i="3"/>
  <c r="CY260" i="3"/>
  <c r="CZ260" i="3"/>
  <c r="DB260" i="3" s="1"/>
  <c r="DA260" i="3"/>
  <c r="DC260" i="3"/>
  <c r="DF260" i="3"/>
  <c r="DG260" i="3"/>
  <c r="DH260" i="3"/>
  <c r="DI260" i="3"/>
  <c r="DJ260" i="3"/>
  <c r="A261" i="3"/>
  <c r="Y261" i="3"/>
  <c r="CX261" i="3" s="1"/>
  <c r="CY261" i="3"/>
  <c r="CZ261" i="3"/>
  <c r="DB261" i="3" s="1"/>
  <c r="DA261" i="3"/>
  <c r="DC261" i="3"/>
  <c r="DF261" i="3"/>
  <c r="DG261" i="3"/>
  <c r="DH261" i="3"/>
  <c r="DI261" i="3"/>
  <c r="DJ261" i="3" s="1"/>
  <c r="A262" i="3"/>
  <c r="Y262" i="3"/>
  <c r="CY262" i="3"/>
  <c r="CZ262" i="3"/>
  <c r="DB262" i="3" s="1"/>
  <c r="DA262" i="3"/>
  <c r="DC262" i="3"/>
  <c r="A263" i="3"/>
  <c r="Y263" i="3"/>
  <c r="CW263" i="3"/>
  <c r="CX263" i="3"/>
  <c r="CY263" i="3"/>
  <c r="CZ263" i="3"/>
  <c r="DA263" i="3"/>
  <c r="DB263" i="3"/>
  <c r="DC263" i="3"/>
  <c r="DF263" i="3"/>
  <c r="DI263" i="3"/>
  <c r="A264" i="3"/>
  <c r="Y264" i="3"/>
  <c r="CX264" i="3"/>
  <c r="CY264" i="3"/>
  <c r="CZ264" i="3"/>
  <c r="DB264" i="3" s="1"/>
  <c r="DA264" i="3"/>
  <c r="DC264" i="3"/>
  <c r="DF264" i="3"/>
  <c r="DJ264" i="3" s="1"/>
  <c r="DG264" i="3"/>
  <c r="DH264" i="3"/>
  <c r="DI264" i="3"/>
  <c r="A265" i="3"/>
  <c r="Y265" i="3"/>
  <c r="CX265" i="3" s="1"/>
  <c r="CY265" i="3"/>
  <c r="CZ265" i="3"/>
  <c r="DB265" i="3" s="1"/>
  <c r="DA265" i="3"/>
  <c r="DC265" i="3"/>
  <c r="DG265" i="3"/>
  <c r="DI265" i="3"/>
  <c r="A266" i="3"/>
  <c r="Y266" i="3"/>
  <c r="CX266" i="3" s="1"/>
  <c r="CY266" i="3"/>
  <c r="CZ266" i="3"/>
  <c r="DB266" i="3" s="1"/>
  <c r="DA266" i="3"/>
  <c r="DC266" i="3"/>
  <c r="A267" i="3"/>
  <c r="Y267" i="3"/>
  <c r="CX267" i="3"/>
  <c r="CY267" i="3"/>
  <c r="CZ267" i="3"/>
  <c r="DB267" i="3" s="1"/>
  <c r="DA267" i="3"/>
  <c r="DC267" i="3"/>
  <c r="A268" i="3"/>
  <c r="Y268" i="3"/>
  <c r="CX268" i="3"/>
  <c r="CY268" i="3"/>
  <c r="CZ268" i="3"/>
  <c r="DB268" i="3" s="1"/>
  <c r="DA268" i="3"/>
  <c r="DC268" i="3"/>
  <c r="A269" i="3"/>
  <c r="Y269" i="3"/>
  <c r="CX269" i="3" s="1"/>
  <c r="DF269" i="3" s="1"/>
  <c r="DJ269" i="3" s="1"/>
  <c r="CY269" i="3"/>
  <c r="CZ269" i="3"/>
  <c r="DA269" i="3"/>
  <c r="DB269" i="3"/>
  <c r="DC269" i="3"/>
  <c r="A270" i="3"/>
  <c r="Y270" i="3"/>
  <c r="CX270" i="3" s="1"/>
  <c r="CU270" i="3"/>
  <c r="CV270" i="3"/>
  <c r="U177" i="1" s="1"/>
  <c r="CY270" i="3"/>
  <c r="CZ270" i="3"/>
  <c r="DB270" i="3" s="1"/>
  <c r="DA270" i="3"/>
  <c r="DC270" i="3"/>
  <c r="DF270" i="3"/>
  <c r="A271" i="3"/>
  <c r="Y271" i="3"/>
  <c r="CX271" i="3" s="1"/>
  <c r="CY271" i="3"/>
  <c r="CZ271" i="3"/>
  <c r="DB271" i="3" s="1"/>
  <c r="DA271" i="3"/>
  <c r="DC271" i="3"/>
  <c r="DH271" i="3"/>
  <c r="A272" i="3"/>
  <c r="Y272" i="3"/>
  <c r="CW272" i="3"/>
  <c r="CX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X274" i="3"/>
  <c r="CY274" i="3"/>
  <c r="CZ274" i="3"/>
  <c r="DB274" i="3" s="1"/>
  <c r="DA274" i="3"/>
  <c r="DC274" i="3"/>
  <c r="DF274" i="3"/>
  <c r="DG274" i="3"/>
  <c r="DH274" i="3"/>
  <c r="DI274" i="3"/>
  <c r="DJ274" i="3"/>
  <c r="A275" i="3"/>
  <c r="Y275" i="3"/>
  <c r="CX275" i="3"/>
  <c r="CY275" i="3"/>
  <c r="CZ275" i="3"/>
  <c r="DB275" i="3" s="1"/>
  <c r="DA275" i="3"/>
  <c r="DC275" i="3"/>
  <c r="A276" i="3"/>
  <c r="Y276" i="3"/>
  <c r="CX276" i="3" s="1"/>
  <c r="CY276" i="3"/>
  <c r="CZ276" i="3"/>
  <c r="DB276" i="3" s="1"/>
  <c r="DA276" i="3"/>
  <c r="DC276" i="3"/>
  <c r="DF276" i="3"/>
  <c r="DJ276" i="3" s="1"/>
  <c r="DG276" i="3"/>
  <c r="DH276" i="3"/>
  <c r="DI276" i="3"/>
  <c r="A277" i="3"/>
  <c r="Y277" i="3"/>
  <c r="CX277" i="3"/>
  <c r="CY277" i="3"/>
  <c r="CZ277" i="3"/>
  <c r="DA277" i="3"/>
  <c r="DB277" i="3"/>
  <c r="DC277" i="3"/>
  <c r="DF277" i="3"/>
  <c r="DG277" i="3"/>
  <c r="DH277" i="3"/>
  <c r="DI277" i="3"/>
  <c r="DJ277" i="3"/>
  <c r="A278" i="3"/>
  <c r="Y278" i="3"/>
  <c r="CX278" i="3" s="1"/>
  <c r="CY278" i="3"/>
  <c r="CZ278" i="3"/>
  <c r="DB278" i="3" s="1"/>
  <c r="DA278" i="3"/>
  <c r="DC278" i="3"/>
  <c r="A279" i="3"/>
  <c r="Y279" i="3"/>
  <c r="CX279" i="3"/>
  <c r="CY279" i="3"/>
  <c r="CZ279" i="3"/>
  <c r="DB279" i="3" s="1"/>
  <c r="DA279" i="3"/>
  <c r="DC279" i="3"/>
  <c r="DF279" i="3"/>
  <c r="DJ279" i="3" s="1"/>
  <c r="DG279" i="3"/>
  <c r="DH279" i="3"/>
  <c r="DI279" i="3"/>
  <c r="A280" i="3"/>
  <c r="Y280" i="3"/>
  <c r="CU280" i="3"/>
  <c r="CV280" i="3"/>
  <c r="CX280" i="3"/>
  <c r="DG280" i="3" s="1"/>
  <c r="CY280" i="3"/>
  <c r="CZ280" i="3"/>
  <c r="DA280" i="3"/>
  <c r="DB280" i="3"/>
  <c r="DC280" i="3"/>
  <c r="DH280" i="3"/>
  <c r="DI280" i="3"/>
  <c r="DJ280" i="3"/>
  <c r="A281" i="3"/>
  <c r="Y281" i="3"/>
  <c r="CX281" i="3" s="1"/>
  <c r="CY281" i="3"/>
  <c r="CZ281" i="3"/>
  <c r="DA281" i="3"/>
  <c r="DB281" i="3"/>
  <c r="DC281" i="3"/>
  <c r="A282" i="3"/>
  <c r="Y282" i="3"/>
  <c r="CX282" i="3" s="1"/>
  <c r="CW282" i="3"/>
  <c r="CY282" i="3"/>
  <c r="CZ282" i="3"/>
  <c r="DA282" i="3"/>
  <c r="DB282" i="3"/>
  <c r="DC282" i="3"/>
  <c r="DH282" i="3"/>
  <c r="DI282" i="3"/>
  <c r="A283" i="3"/>
  <c r="Y283" i="3"/>
  <c r="CW283" i="3"/>
  <c r="CX283" i="3"/>
  <c r="DI283" i="3" s="1"/>
  <c r="CY283" i="3"/>
  <c r="CZ283" i="3"/>
  <c r="DA283" i="3"/>
  <c r="DB283" i="3"/>
  <c r="DC283" i="3"/>
  <c r="DG283" i="3"/>
  <c r="DH283" i="3"/>
  <c r="A284" i="3"/>
  <c r="Y284" i="3"/>
  <c r="CX284" i="3"/>
  <c r="CY284" i="3"/>
  <c r="CZ284" i="3"/>
  <c r="DB284" i="3" s="1"/>
  <c r="DA284" i="3"/>
  <c r="DC284" i="3"/>
  <c r="DF284" i="3"/>
  <c r="DG284" i="3"/>
  <c r="DH284" i="3"/>
  <c r="DI284" i="3"/>
  <c r="DJ284" i="3"/>
  <c r="A285" i="3"/>
  <c r="Y285" i="3"/>
  <c r="CX285" i="3" s="1"/>
  <c r="CY285" i="3"/>
  <c r="CZ285" i="3"/>
  <c r="DA285" i="3"/>
  <c r="DB285" i="3"/>
  <c r="DC285" i="3"/>
  <c r="DH285" i="3"/>
  <c r="A286" i="3"/>
  <c r="Y286" i="3"/>
  <c r="CX286" i="3" s="1"/>
  <c r="CY286" i="3"/>
  <c r="CZ286" i="3"/>
  <c r="DB286" i="3" s="1"/>
  <c r="DA286" i="3"/>
  <c r="DC286" i="3"/>
  <c r="DI286" i="3"/>
  <c r="A287" i="3"/>
  <c r="Y287" i="3"/>
  <c r="CX287" i="3"/>
  <c r="CY287" i="3"/>
  <c r="CZ287" i="3"/>
  <c r="DB287" i="3" s="1"/>
  <c r="DA287" i="3"/>
  <c r="DC287" i="3"/>
  <c r="DG287" i="3"/>
  <c r="A288" i="3"/>
  <c r="Y288" i="3"/>
  <c r="CX288" i="3"/>
  <c r="CY288" i="3"/>
  <c r="CZ288" i="3"/>
  <c r="DB288" i="3" s="1"/>
  <c r="DA288" i="3"/>
  <c r="DC288" i="3"/>
  <c r="DG288" i="3"/>
  <c r="A289" i="3"/>
  <c r="Y289" i="3"/>
  <c r="CX289" i="3"/>
  <c r="DI289" i="3" s="1"/>
  <c r="CY289" i="3"/>
  <c r="CZ289" i="3"/>
  <c r="DB289" i="3" s="1"/>
  <c r="DA289" i="3"/>
  <c r="DC289" i="3"/>
  <c r="DF289" i="3"/>
  <c r="DJ289" i="3" s="1"/>
  <c r="DG289" i="3"/>
  <c r="DH289" i="3"/>
  <c r="A290" i="3"/>
  <c r="Y290" i="3"/>
  <c r="CX290" i="3" s="1"/>
  <c r="CU290" i="3"/>
  <c r="CV290" i="3"/>
  <c r="CY290" i="3"/>
  <c r="CZ290" i="3"/>
  <c r="DB290" i="3" s="1"/>
  <c r="DA290" i="3"/>
  <c r="DC290" i="3"/>
  <c r="DI290" i="3"/>
  <c r="DJ290" i="3" s="1"/>
  <c r="A291" i="3"/>
  <c r="Y291" i="3"/>
  <c r="CX291" i="3"/>
  <c r="CY291" i="3"/>
  <c r="CZ291" i="3"/>
  <c r="DA291" i="3"/>
  <c r="DB291" i="3"/>
  <c r="DC291" i="3"/>
  <c r="DH291" i="3"/>
  <c r="DI291" i="3"/>
  <c r="DJ291" i="3" s="1"/>
  <c r="A292" i="3"/>
  <c r="Y292" i="3"/>
  <c r="CW292" i="3"/>
  <c r="CX292" i="3"/>
  <c r="DF292" i="3" s="1"/>
  <c r="CY292" i="3"/>
  <c r="CZ292" i="3"/>
  <c r="DB292" i="3" s="1"/>
  <c r="DA292" i="3"/>
  <c r="DC292" i="3"/>
  <c r="DG292" i="3"/>
  <c r="DH292" i="3"/>
  <c r="DI292" i="3"/>
  <c r="A293" i="3"/>
  <c r="Y293" i="3"/>
  <c r="CY293" i="3"/>
  <c r="CZ293" i="3"/>
  <c r="DA293" i="3"/>
  <c r="DB293" i="3"/>
  <c r="DC293" i="3"/>
  <c r="A294" i="3"/>
  <c r="Y294" i="3"/>
  <c r="CX294" i="3"/>
  <c r="CY294" i="3"/>
  <c r="CZ294" i="3"/>
  <c r="DA294" i="3"/>
  <c r="DB294" i="3"/>
  <c r="DC294" i="3"/>
  <c r="DH294" i="3"/>
  <c r="DI294" i="3"/>
  <c r="A295" i="3"/>
  <c r="Y295" i="3"/>
  <c r="CX295" i="3" s="1"/>
  <c r="CY295" i="3"/>
  <c r="CZ295" i="3"/>
  <c r="DB295" i="3" s="1"/>
  <c r="DA295" i="3"/>
  <c r="DC295" i="3"/>
  <c r="DG295" i="3"/>
  <c r="A296" i="3"/>
  <c r="Y296" i="3"/>
  <c r="CX296" i="3"/>
  <c r="CY296" i="3"/>
  <c r="CZ296" i="3"/>
  <c r="DB296" i="3" s="1"/>
  <c r="DA296" i="3"/>
  <c r="DC296" i="3"/>
  <c r="DG296" i="3"/>
  <c r="A297" i="3"/>
  <c r="Y297" i="3"/>
  <c r="CX297" i="3" s="1"/>
  <c r="CY297" i="3"/>
  <c r="CZ297" i="3"/>
  <c r="DB297" i="3" s="1"/>
  <c r="DA297" i="3"/>
  <c r="DC297" i="3"/>
  <c r="A298" i="3"/>
  <c r="Y298" i="3"/>
  <c r="CX298" i="3"/>
  <c r="CY298" i="3"/>
  <c r="CZ298" i="3"/>
  <c r="DA298" i="3"/>
  <c r="DB298" i="3"/>
  <c r="DC298" i="3"/>
  <c r="A299" i="3"/>
  <c r="Y299" i="3"/>
  <c r="CX299" i="3" s="1"/>
  <c r="CY299" i="3"/>
  <c r="CZ299" i="3"/>
  <c r="DA299" i="3"/>
  <c r="DB299" i="3"/>
  <c r="DC299" i="3"/>
  <c r="DG299" i="3"/>
  <c r="A300" i="3"/>
  <c r="Y300" i="3"/>
  <c r="CU300" i="3"/>
  <c r="CY300" i="3"/>
  <c r="CZ300" i="3"/>
  <c r="DB300" i="3" s="1"/>
  <c r="DA300" i="3"/>
  <c r="DC300" i="3"/>
  <c r="A301" i="3"/>
  <c r="Y301" i="3"/>
  <c r="CX301" i="3"/>
  <c r="CY301" i="3"/>
  <c r="CZ301" i="3"/>
  <c r="DB301" i="3" s="1"/>
  <c r="DA301" i="3"/>
  <c r="DC301" i="3"/>
  <c r="DF301" i="3"/>
  <c r="DG301" i="3"/>
  <c r="DH301" i="3"/>
  <c r="DI301" i="3"/>
  <c r="DJ301" i="3" s="1"/>
  <c r="A302" i="3"/>
  <c r="Y302" i="3"/>
  <c r="CY302" i="3"/>
  <c r="CZ302" i="3"/>
  <c r="DB302" i="3" s="1"/>
  <c r="DA302" i="3"/>
  <c r="DC302" i="3"/>
  <c r="A303" i="3"/>
  <c r="Y303" i="3"/>
  <c r="CW303" i="3"/>
  <c r="CX303" i="3"/>
  <c r="DF303" i="3" s="1"/>
  <c r="CY303" i="3"/>
  <c r="CZ303" i="3"/>
  <c r="DA303" i="3"/>
  <c r="DB303" i="3"/>
  <c r="DC303" i="3"/>
  <c r="A304" i="3"/>
  <c r="Y304" i="3"/>
  <c r="CX304" i="3"/>
  <c r="CY304" i="3"/>
  <c r="CZ304" i="3"/>
  <c r="DA304" i="3"/>
  <c r="DB304" i="3"/>
  <c r="DC304" i="3"/>
  <c r="A305" i="3"/>
  <c r="Y305" i="3"/>
  <c r="CX305" i="3" s="1"/>
  <c r="CY305" i="3"/>
  <c r="CZ305" i="3"/>
  <c r="DB305" i="3" s="1"/>
  <c r="DA305" i="3"/>
  <c r="DC305" i="3"/>
  <c r="DG305" i="3"/>
  <c r="DH305" i="3"/>
  <c r="A306" i="3"/>
  <c r="Y306" i="3"/>
  <c r="CX306" i="3"/>
  <c r="CY306" i="3"/>
  <c r="CZ306" i="3"/>
  <c r="DA306" i="3"/>
  <c r="DB306" i="3"/>
  <c r="DC306" i="3"/>
  <c r="DF306" i="3"/>
  <c r="DJ306" i="3" s="1"/>
  <c r="DG306" i="3"/>
  <c r="A307" i="3"/>
  <c r="Y307" i="3"/>
  <c r="CX307" i="3" s="1"/>
  <c r="CY307" i="3"/>
  <c r="CZ307" i="3"/>
  <c r="DA307" i="3"/>
  <c r="DB307" i="3"/>
  <c r="DC307" i="3"/>
  <c r="A308" i="3"/>
  <c r="Y308" i="3"/>
  <c r="CX308" i="3" s="1"/>
  <c r="CY308" i="3"/>
  <c r="CZ308" i="3"/>
  <c r="DB308" i="3" s="1"/>
  <c r="DA308" i="3"/>
  <c r="DC308" i="3"/>
  <c r="A309" i="3"/>
  <c r="Y309" i="3"/>
  <c r="CX309" i="3" s="1"/>
  <c r="DI309" i="3" s="1"/>
  <c r="CY309" i="3"/>
  <c r="CZ309" i="3"/>
  <c r="DB309" i="3" s="1"/>
  <c r="DA309" i="3"/>
  <c r="DC309" i="3"/>
  <c r="A310" i="3"/>
  <c r="Y310" i="3"/>
  <c r="CX310" i="3" s="1"/>
  <c r="CU310" i="3"/>
  <c r="CV310" i="3"/>
  <c r="CY310" i="3"/>
  <c r="CZ310" i="3"/>
  <c r="DA310" i="3"/>
  <c r="DB310" i="3"/>
  <c r="DC310" i="3"/>
  <c r="DF310" i="3"/>
  <c r="A311" i="3"/>
  <c r="Y311" i="3"/>
  <c r="CX311" i="3" s="1"/>
  <c r="DG311" i="3" s="1"/>
  <c r="CY311" i="3"/>
  <c r="CZ311" i="3"/>
  <c r="DA311" i="3"/>
  <c r="DB311" i="3"/>
  <c r="DC311" i="3"/>
  <c r="DF311" i="3"/>
  <c r="DH311" i="3"/>
  <c r="DI311" i="3"/>
  <c r="DJ311" i="3"/>
  <c r="A312" i="3"/>
  <c r="Y312" i="3"/>
  <c r="CY312" i="3"/>
  <c r="CZ312" i="3"/>
  <c r="DB312" i="3" s="1"/>
  <c r="DA312" i="3"/>
  <c r="DC312" i="3"/>
  <c r="A313" i="3"/>
  <c r="Y313" i="3"/>
  <c r="CU313" i="3"/>
  <c r="CV313" i="3"/>
  <c r="CX313" i="3"/>
  <c r="CY313" i="3"/>
  <c r="CZ313" i="3"/>
  <c r="DA313" i="3"/>
  <c r="DB313" i="3"/>
  <c r="DC313" i="3"/>
  <c r="DH313" i="3"/>
  <c r="DI313" i="3"/>
  <c r="DJ313" i="3" s="1"/>
  <c r="A314" i="3"/>
  <c r="Y314" i="3"/>
  <c r="CX314" i="3" s="1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W316" i="3"/>
  <c r="CX316" i="3"/>
  <c r="CY316" i="3"/>
  <c r="CZ316" i="3"/>
  <c r="DB316" i="3" s="1"/>
  <c r="DA316" i="3"/>
  <c r="DC316" i="3"/>
  <c r="DG316" i="3"/>
  <c r="DI316" i="3"/>
  <c r="A317" i="3"/>
  <c r="Y317" i="3"/>
  <c r="CX317" i="3" s="1"/>
  <c r="CY317" i="3"/>
  <c r="CZ317" i="3"/>
  <c r="DA317" i="3"/>
  <c r="DB317" i="3"/>
  <c r="DC317" i="3"/>
  <c r="A318" i="3"/>
  <c r="Y318" i="3"/>
  <c r="CU318" i="3"/>
  <c r="CY318" i="3"/>
  <c r="CZ318" i="3"/>
  <c r="DA318" i="3"/>
  <c r="DB318" i="3"/>
  <c r="DC318" i="3"/>
  <c r="A319" i="3"/>
  <c r="Y319" i="3"/>
  <c r="CU319" i="3"/>
  <c r="CY319" i="3"/>
  <c r="CZ319" i="3"/>
  <c r="DA319" i="3"/>
  <c r="DB319" i="3"/>
  <c r="DC319" i="3"/>
  <c r="A320" i="3"/>
  <c r="Y320" i="3"/>
  <c r="CU320" i="3"/>
  <c r="CV320" i="3"/>
  <c r="CX320" i="3"/>
  <c r="CY320" i="3"/>
  <c r="CZ320" i="3"/>
  <c r="DB320" i="3" s="1"/>
  <c r="DA320" i="3"/>
  <c r="DC320" i="3"/>
  <c r="DI320" i="3"/>
  <c r="DJ320" i="3" s="1"/>
  <c r="A321" i="3"/>
  <c r="Y321" i="3"/>
  <c r="CU321" i="3"/>
  <c r="CV321" i="3"/>
  <c r="CX321" i="3"/>
  <c r="DI321" i="3" s="1"/>
  <c r="DJ321" i="3" s="1"/>
  <c r="CY321" i="3"/>
  <c r="CZ321" i="3"/>
  <c r="DA321" i="3"/>
  <c r="DB321" i="3"/>
  <c r="DC321" i="3"/>
  <c r="DF321" i="3"/>
  <c r="DG321" i="3"/>
  <c r="DH321" i="3"/>
  <c r="A322" i="3"/>
  <c r="Y322" i="3"/>
  <c r="CX322" i="3"/>
  <c r="CY322" i="3"/>
  <c r="CZ322" i="3"/>
  <c r="DA322" i="3"/>
  <c r="DB322" i="3"/>
  <c r="DC322" i="3"/>
  <c r="A323" i="3"/>
  <c r="Y323" i="3"/>
  <c r="CX323" i="3" s="1"/>
  <c r="CW323" i="3"/>
  <c r="CY323" i="3"/>
  <c r="CZ323" i="3"/>
  <c r="DB323" i="3" s="1"/>
  <c r="DA323" i="3"/>
  <c r="DC323" i="3"/>
  <c r="A324" i="3"/>
  <c r="Y324" i="3"/>
  <c r="CX324" i="3" s="1"/>
  <c r="CW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X326" i="3" s="1"/>
  <c r="DF326" i="3" s="1"/>
  <c r="CW326" i="3"/>
  <c r="CY326" i="3"/>
  <c r="CZ326" i="3"/>
  <c r="DA326" i="3"/>
  <c r="DB326" i="3"/>
  <c r="DC326" i="3"/>
  <c r="DG326" i="3"/>
  <c r="DH326" i="3"/>
  <c r="A327" i="3"/>
  <c r="Y327" i="3"/>
  <c r="CW327" i="3" s="1"/>
  <c r="CX327" i="3"/>
  <c r="CY327" i="3"/>
  <c r="CZ327" i="3"/>
  <c r="DB327" i="3" s="1"/>
  <c r="DA327" i="3"/>
  <c r="DC327" i="3"/>
  <c r="DG327" i="3"/>
  <c r="DI327" i="3"/>
  <c r="A328" i="3"/>
  <c r="Y328" i="3"/>
  <c r="CX328" i="3"/>
  <c r="CY328" i="3"/>
  <c r="CZ328" i="3"/>
  <c r="DB328" i="3" s="1"/>
  <c r="DA328" i="3"/>
  <c r="DC328" i="3"/>
  <c r="A329" i="3"/>
  <c r="Y329" i="3"/>
  <c r="CX329" i="3"/>
  <c r="CY329" i="3"/>
  <c r="CZ329" i="3"/>
  <c r="DA329" i="3"/>
  <c r="DB329" i="3"/>
  <c r="DC329" i="3"/>
  <c r="A330" i="3"/>
  <c r="Y330" i="3"/>
  <c r="CX330" i="3"/>
  <c r="DH330" i="3" s="1"/>
  <c r="CY330" i="3"/>
  <c r="CZ330" i="3"/>
  <c r="DA330" i="3"/>
  <c r="DB330" i="3"/>
  <c r="DC330" i="3"/>
  <c r="DF330" i="3"/>
  <c r="DJ330" i="3" s="1"/>
  <c r="DG330" i="3"/>
  <c r="DI330" i="3"/>
  <c r="A331" i="3"/>
  <c r="Y331" i="3"/>
  <c r="CV331" i="3" s="1"/>
  <c r="CU331" i="3"/>
  <c r="CX331" i="3"/>
  <c r="CY331" i="3"/>
  <c r="CZ331" i="3"/>
  <c r="DB331" i="3" s="1"/>
  <c r="DA331" i="3"/>
  <c r="DC331" i="3"/>
  <c r="DI331" i="3"/>
  <c r="DJ331" i="3" s="1"/>
  <c r="A332" i="3"/>
  <c r="Y332" i="3"/>
  <c r="CV332" i="3" s="1"/>
  <c r="CU332" i="3"/>
  <c r="CX332" i="3"/>
  <c r="CY332" i="3"/>
  <c r="CZ332" i="3"/>
  <c r="DA332" i="3"/>
  <c r="DB332" i="3"/>
  <c r="DC332" i="3"/>
  <c r="A333" i="3"/>
  <c r="Y333" i="3"/>
  <c r="CU333" i="3"/>
  <c r="CV333" i="3"/>
  <c r="CX333" i="3"/>
  <c r="CY333" i="3"/>
  <c r="CZ333" i="3"/>
  <c r="DA333" i="3"/>
  <c r="DB333" i="3"/>
  <c r="DC333" i="3"/>
  <c r="DG333" i="3"/>
  <c r="DI333" i="3"/>
  <c r="DJ333" i="3" s="1"/>
  <c r="A334" i="3"/>
  <c r="Y334" i="3"/>
  <c r="CU334" i="3"/>
  <c r="CV334" i="3"/>
  <c r="CX334" i="3"/>
  <c r="CY334" i="3"/>
  <c r="CZ334" i="3"/>
  <c r="DA334" i="3"/>
  <c r="DB334" i="3"/>
  <c r="DC334" i="3"/>
  <c r="DG334" i="3"/>
  <c r="DI334" i="3"/>
  <c r="DJ334" i="3" s="1"/>
  <c r="A335" i="3"/>
  <c r="Y335" i="3"/>
  <c r="CX335" i="3" s="1"/>
  <c r="CY335" i="3"/>
  <c r="CZ335" i="3"/>
  <c r="DB335" i="3" s="1"/>
  <c r="DA335" i="3"/>
  <c r="DC335" i="3"/>
  <c r="DF335" i="3"/>
  <c r="DG335" i="3"/>
  <c r="DH335" i="3"/>
  <c r="DI335" i="3"/>
  <c r="DJ335" i="3" s="1"/>
  <c r="A336" i="3"/>
  <c r="Y336" i="3"/>
  <c r="CY336" i="3"/>
  <c r="CZ336" i="3"/>
  <c r="DB336" i="3" s="1"/>
  <c r="DA336" i="3"/>
  <c r="DC336" i="3"/>
  <c r="A337" i="3"/>
  <c r="Y337" i="3"/>
  <c r="CW337" i="3"/>
  <c r="CX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X339" i="3"/>
  <c r="DG339" i="3" s="1"/>
  <c r="CY339" i="3"/>
  <c r="CZ339" i="3"/>
  <c r="DA339" i="3"/>
  <c r="DB339" i="3"/>
  <c r="DC339" i="3"/>
  <c r="DF339" i="3"/>
  <c r="DJ339" i="3" s="1"/>
  <c r="DH339" i="3"/>
  <c r="DI339" i="3"/>
  <c r="A340" i="3"/>
  <c r="Y340" i="3"/>
  <c r="CU340" i="3"/>
  <c r="CV340" i="3"/>
  <c r="CX340" i="3"/>
  <c r="CY340" i="3"/>
  <c r="CZ340" i="3"/>
  <c r="DA340" i="3"/>
  <c r="DB340" i="3"/>
  <c r="DC340" i="3"/>
  <c r="DF340" i="3"/>
  <c r="DG340" i="3"/>
  <c r="DH340" i="3"/>
  <c r="DI340" i="3"/>
  <c r="DJ340" i="3" s="1"/>
  <c r="A341" i="3"/>
  <c r="Y341" i="3"/>
  <c r="CX341" i="3" s="1"/>
  <c r="CY341" i="3"/>
  <c r="CZ341" i="3"/>
  <c r="DA341" i="3"/>
  <c r="DB341" i="3"/>
  <c r="DC341" i="3"/>
  <c r="DH341" i="3"/>
  <c r="DI341" i="3"/>
  <c r="DJ341" i="3" s="1"/>
  <c r="A342" i="3"/>
  <c r="Y342" i="3"/>
  <c r="CW342" i="3"/>
  <c r="CX342" i="3"/>
  <c r="DF342" i="3" s="1"/>
  <c r="CY342" i="3"/>
  <c r="CZ342" i="3"/>
  <c r="DA342" i="3"/>
  <c r="DB342" i="3"/>
  <c r="DC342" i="3"/>
  <c r="DG342" i="3"/>
  <c r="DJ342" i="3" s="1"/>
  <c r="DH342" i="3"/>
  <c r="DI342" i="3"/>
  <c r="A343" i="3"/>
  <c r="Y343" i="3"/>
  <c r="CW343" i="3"/>
  <c r="CX343" i="3"/>
  <c r="DG343" i="3" s="1"/>
  <c r="CY343" i="3"/>
  <c r="CZ343" i="3"/>
  <c r="DA343" i="3"/>
  <c r="DB343" i="3"/>
  <c r="DC343" i="3"/>
  <c r="DF343" i="3"/>
  <c r="DH343" i="3"/>
  <c r="DI343" i="3"/>
  <c r="A344" i="3"/>
  <c r="Y344" i="3"/>
  <c r="CX344" i="3" s="1"/>
  <c r="CW344" i="3"/>
  <c r="CY344" i="3"/>
  <c r="CZ344" i="3"/>
  <c r="DA344" i="3"/>
  <c r="DB344" i="3"/>
  <c r="DC344" i="3"/>
  <c r="A345" i="3"/>
  <c r="Y345" i="3"/>
  <c r="CX345" i="3"/>
  <c r="CY345" i="3"/>
  <c r="CZ345" i="3"/>
  <c r="DA345" i="3"/>
  <c r="DB345" i="3"/>
  <c r="DC345" i="3"/>
  <c r="DG345" i="3"/>
  <c r="DH345" i="3"/>
  <c r="A346" i="3"/>
  <c r="Y346" i="3"/>
  <c r="CX346" i="3" s="1"/>
  <c r="DF346" i="3" s="1"/>
  <c r="CY346" i="3"/>
  <c r="CZ346" i="3"/>
  <c r="DA346" i="3"/>
  <c r="DB346" i="3"/>
  <c r="DC346" i="3"/>
  <c r="DJ346" i="3"/>
  <c r="A347" i="3"/>
  <c r="Y347" i="3"/>
  <c r="CX347" i="3"/>
  <c r="CY347" i="3"/>
  <c r="CZ347" i="3"/>
  <c r="DA347" i="3"/>
  <c r="DB347" i="3"/>
  <c r="DC347" i="3"/>
  <c r="DH347" i="3"/>
  <c r="A348" i="3"/>
  <c r="Y348" i="3"/>
  <c r="CX348" i="3" s="1"/>
  <c r="CY348" i="3"/>
  <c r="CZ348" i="3"/>
  <c r="DA348" i="3"/>
  <c r="DB348" i="3"/>
  <c r="DC348" i="3"/>
  <c r="A349" i="3"/>
  <c r="Y349" i="3"/>
  <c r="CX349" i="3" s="1"/>
  <c r="CY349" i="3"/>
  <c r="CZ349" i="3"/>
  <c r="DB349" i="3" s="1"/>
  <c r="DA349" i="3"/>
  <c r="DC349" i="3"/>
  <c r="A350" i="3"/>
  <c r="Y350" i="3"/>
  <c r="CX350" i="3" s="1"/>
  <c r="CY350" i="3"/>
  <c r="CZ350" i="3"/>
  <c r="DB350" i="3" s="1"/>
  <c r="DA350" i="3"/>
  <c r="DC350" i="3"/>
  <c r="DG350" i="3"/>
  <c r="DI350" i="3"/>
  <c r="A351" i="3"/>
  <c r="Y351" i="3"/>
  <c r="CU351" i="3"/>
  <c r="CV351" i="3"/>
  <c r="CX351" i="3"/>
  <c r="CY351" i="3"/>
  <c r="CZ351" i="3"/>
  <c r="DB351" i="3" s="1"/>
  <c r="DA351" i="3"/>
  <c r="DC351" i="3"/>
  <c r="A352" i="3"/>
  <c r="Y352" i="3"/>
  <c r="CX352" i="3" s="1"/>
  <c r="DI352" i="3" s="1"/>
  <c r="CY352" i="3"/>
  <c r="CZ352" i="3"/>
  <c r="DA352" i="3"/>
  <c r="DB352" i="3"/>
  <c r="DC352" i="3"/>
  <c r="DF352" i="3"/>
  <c r="DG352" i="3"/>
  <c r="DH352" i="3"/>
  <c r="DJ352" i="3"/>
  <c r="A353" i="3"/>
  <c r="Y353" i="3"/>
  <c r="CW353" i="3" s="1"/>
  <c r="CX353" i="3"/>
  <c r="DG353" i="3" s="1"/>
  <c r="CY353" i="3"/>
  <c r="CZ353" i="3"/>
  <c r="DA353" i="3"/>
  <c r="DB353" i="3"/>
  <c r="DC353" i="3"/>
  <c r="DF353" i="3"/>
  <c r="DH353" i="3"/>
  <c r="DI353" i="3"/>
  <c r="DJ353" i="3"/>
  <c r="A354" i="3"/>
  <c r="Y354" i="3"/>
  <c r="CX354" i="3" s="1"/>
  <c r="DF354" i="3" s="1"/>
  <c r="CW354" i="3"/>
  <c r="CY354" i="3"/>
  <c r="CZ354" i="3"/>
  <c r="DB354" i="3" s="1"/>
  <c r="DA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 s="1"/>
  <c r="DF356" i="3" s="1"/>
  <c r="DJ356" i="3" s="1"/>
  <c r="CY356" i="3"/>
  <c r="CZ356" i="3"/>
  <c r="DA356" i="3"/>
  <c r="DB356" i="3"/>
  <c r="DC356" i="3"/>
  <c r="DG356" i="3"/>
  <c r="A357" i="3"/>
  <c r="Y357" i="3"/>
  <c r="CX357" i="3"/>
  <c r="DF357" i="3" s="1"/>
  <c r="DJ357" i="3" s="1"/>
  <c r="CY357" i="3"/>
  <c r="CZ357" i="3"/>
  <c r="DA357" i="3"/>
  <c r="DB357" i="3"/>
  <c r="DC357" i="3"/>
  <c r="A358" i="3"/>
  <c r="Y358" i="3"/>
  <c r="CX358" i="3" s="1"/>
  <c r="CY358" i="3"/>
  <c r="CZ358" i="3"/>
  <c r="DB358" i="3" s="1"/>
  <c r="DA358" i="3"/>
  <c r="DC358" i="3"/>
  <c r="DI358" i="3"/>
  <c r="A359" i="3"/>
  <c r="Y359" i="3"/>
  <c r="CX359" i="3" s="1"/>
  <c r="CY359" i="3"/>
  <c r="CZ359" i="3"/>
  <c r="DB359" i="3" s="1"/>
  <c r="DA359" i="3"/>
  <c r="DC359" i="3"/>
  <c r="DH359" i="3"/>
  <c r="A360" i="3"/>
  <c r="Y360" i="3"/>
  <c r="CX360" i="3" s="1"/>
  <c r="DF360" i="3" s="1"/>
  <c r="DJ360" i="3" s="1"/>
  <c r="CY360" i="3"/>
  <c r="CZ360" i="3"/>
  <c r="DB360" i="3" s="1"/>
  <c r="DA360" i="3"/>
  <c r="DC360" i="3"/>
  <c r="DG360" i="3"/>
  <c r="DH360" i="3"/>
  <c r="DI360" i="3"/>
  <c r="A361" i="3"/>
  <c r="Y361" i="3"/>
  <c r="CU361" i="3"/>
  <c r="CY361" i="3"/>
  <c r="CZ361" i="3"/>
  <c r="DB361" i="3" s="1"/>
  <c r="DA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U364" i="3"/>
  <c r="CV364" i="3"/>
  <c r="CX364" i="3"/>
  <c r="CY364" i="3"/>
  <c r="CZ364" i="3"/>
  <c r="DB364" i="3" s="1"/>
  <c r="DA364" i="3"/>
  <c r="DC364" i="3"/>
  <c r="DF364" i="3"/>
  <c r="DG364" i="3"/>
  <c r="DH364" i="3"/>
  <c r="DI364" i="3"/>
  <c r="DJ364" i="3" s="1"/>
  <c r="A365" i="3"/>
  <c r="Y365" i="3"/>
  <c r="CX365" i="3" s="1"/>
  <c r="DH365" i="3" s="1"/>
  <c r="CU365" i="3"/>
  <c r="CV365" i="3"/>
  <c r="CY365" i="3"/>
  <c r="CZ365" i="3"/>
  <c r="DA365" i="3"/>
  <c r="DB365" i="3"/>
  <c r="DC365" i="3"/>
  <c r="DG365" i="3"/>
  <c r="DI365" i="3"/>
  <c r="DJ365" i="3"/>
  <c r="A366" i="3"/>
  <c r="Y366" i="3"/>
  <c r="CV366" i="3" s="1"/>
  <c r="CU366" i="3"/>
  <c r="CX366" i="3"/>
  <c r="CY366" i="3"/>
  <c r="CZ366" i="3"/>
  <c r="DA366" i="3"/>
  <c r="DB366" i="3"/>
  <c r="DC366" i="3"/>
  <c r="A367" i="3"/>
  <c r="Y367" i="3"/>
  <c r="CU367" i="3"/>
  <c r="CV367" i="3"/>
  <c r="CX367" i="3"/>
  <c r="CY367" i="3"/>
  <c r="CZ367" i="3"/>
  <c r="DB367" i="3" s="1"/>
  <c r="DA367" i="3"/>
  <c r="DC367" i="3"/>
  <c r="DH367" i="3"/>
  <c r="A368" i="3"/>
  <c r="Y368" i="3"/>
  <c r="CX368" i="3"/>
  <c r="CY368" i="3"/>
  <c r="CZ368" i="3"/>
  <c r="DA368" i="3"/>
  <c r="DB368" i="3"/>
  <c r="DC368" i="3"/>
  <c r="A369" i="3"/>
  <c r="Y369" i="3"/>
  <c r="CX369" i="3" s="1"/>
  <c r="CW369" i="3"/>
  <c r="CY369" i="3"/>
  <c r="CZ369" i="3"/>
  <c r="DA369" i="3"/>
  <c r="DB369" i="3"/>
  <c r="DC369" i="3"/>
  <c r="DG369" i="3"/>
  <c r="A370" i="3"/>
  <c r="Y370" i="3"/>
  <c r="CW370" i="3"/>
  <c r="CX370" i="3"/>
  <c r="CY370" i="3"/>
  <c r="CZ370" i="3"/>
  <c r="DB370" i="3" s="1"/>
  <c r="DA370" i="3"/>
  <c r="DC370" i="3"/>
  <c r="A371" i="3"/>
  <c r="Y371" i="3"/>
  <c r="CX371" i="3" s="1"/>
  <c r="CW371" i="3"/>
  <c r="CY371" i="3"/>
  <c r="CZ371" i="3"/>
  <c r="DA371" i="3"/>
  <c r="DB371" i="3"/>
  <c r="DC371" i="3"/>
  <c r="A372" i="3"/>
  <c r="Y372" i="3"/>
  <c r="CX372" i="3" s="1"/>
  <c r="DF372" i="3" s="1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X374" i="3"/>
  <c r="DG374" i="3" s="1"/>
  <c r="CY374" i="3"/>
  <c r="CZ374" i="3"/>
  <c r="DB374" i="3" s="1"/>
  <c r="DA374" i="3"/>
  <c r="DC374" i="3"/>
  <c r="DF374" i="3"/>
  <c r="DJ374" i="3" s="1"/>
  <c r="DI374" i="3"/>
  <c r="A375" i="3"/>
  <c r="Y375" i="3"/>
  <c r="CX375" i="3" s="1"/>
  <c r="CY375" i="3"/>
  <c r="CZ375" i="3"/>
  <c r="DB375" i="3" s="1"/>
  <c r="DA375" i="3"/>
  <c r="DC375" i="3"/>
  <c r="DH375" i="3"/>
  <c r="A376" i="3"/>
  <c r="Y376" i="3"/>
  <c r="CX376" i="3"/>
  <c r="CY376" i="3"/>
  <c r="CZ376" i="3"/>
  <c r="DA376" i="3"/>
  <c r="DB376" i="3"/>
  <c r="DC376" i="3"/>
  <c r="DF376" i="3"/>
  <c r="DG376" i="3"/>
  <c r="DH376" i="3"/>
  <c r="DI376" i="3"/>
  <c r="DJ376" i="3"/>
  <c r="A377" i="3"/>
  <c r="Y377" i="3"/>
  <c r="CU377" i="3"/>
  <c r="CY377" i="3"/>
  <c r="CZ377" i="3"/>
  <c r="DB377" i="3" s="1"/>
  <c r="DA377" i="3"/>
  <c r="DC377" i="3"/>
  <c r="A378" i="3"/>
  <c r="Y378" i="3"/>
  <c r="CX378" i="3"/>
  <c r="CY378" i="3"/>
  <c r="CZ378" i="3"/>
  <c r="DB378" i="3" s="1"/>
  <c r="DA378" i="3"/>
  <c r="DC378" i="3"/>
  <c r="A379" i="3"/>
  <c r="Y379" i="3"/>
  <c r="CW379" i="3"/>
  <c r="CX379" i="3"/>
  <c r="CY379" i="3"/>
  <c r="CZ379" i="3"/>
  <c r="DB379" i="3" s="1"/>
  <c r="DA379" i="3"/>
  <c r="DC379" i="3"/>
  <c r="DF379" i="3"/>
  <c r="A380" i="3"/>
  <c r="Y380" i="3"/>
  <c r="CY380" i="3"/>
  <c r="CZ380" i="3"/>
  <c r="DB380" i="3" s="1"/>
  <c r="DA380" i="3"/>
  <c r="DC380" i="3"/>
  <c r="A381" i="3"/>
  <c r="Y381" i="3"/>
  <c r="CW381" i="3" s="1"/>
  <c r="CX381" i="3"/>
  <c r="CY381" i="3"/>
  <c r="CZ381" i="3"/>
  <c r="DB381" i="3" s="1"/>
  <c r="DA381" i="3"/>
  <c r="DC381" i="3"/>
  <c r="DH381" i="3"/>
  <c r="A382" i="3"/>
  <c r="Y382" i="3"/>
  <c r="CX382" i="3" s="1"/>
  <c r="DI382" i="3" s="1"/>
  <c r="CY382" i="3"/>
  <c r="CZ382" i="3"/>
  <c r="DB382" i="3" s="1"/>
  <c r="DA382" i="3"/>
  <c r="DC382" i="3"/>
  <c r="DF382" i="3"/>
  <c r="DG382" i="3"/>
  <c r="DH382" i="3"/>
  <c r="DJ382" i="3"/>
  <c r="A383" i="3"/>
  <c r="Y383" i="3"/>
  <c r="CX383" i="3" s="1"/>
  <c r="CY383" i="3"/>
  <c r="CZ383" i="3"/>
  <c r="DA383" i="3"/>
  <c r="DB383" i="3"/>
  <c r="DC383" i="3"/>
  <c r="A384" i="3"/>
  <c r="Y384" i="3"/>
  <c r="CX384" i="3"/>
  <c r="DG384" i="3" s="1"/>
  <c r="CY384" i="3"/>
  <c r="CZ384" i="3"/>
  <c r="DB384" i="3" s="1"/>
  <c r="DA384" i="3"/>
  <c r="DC384" i="3"/>
  <c r="DF384" i="3"/>
  <c r="DJ384" i="3" s="1"/>
  <c r="DH384" i="3"/>
  <c r="DI384" i="3"/>
  <c r="A385" i="3"/>
  <c r="Y385" i="3"/>
  <c r="CX385" i="3" s="1"/>
  <c r="CY385" i="3"/>
  <c r="CZ385" i="3"/>
  <c r="DA385" i="3"/>
  <c r="DB385" i="3"/>
  <c r="DC385" i="3"/>
  <c r="A386" i="3"/>
  <c r="Y386" i="3"/>
  <c r="CX386" i="3"/>
  <c r="CY386" i="3"/>
  <c r="CZ386" i="3"/>
  <c r="DA386" i="3"/>
  <c r="DB386" i="3"/>
  <c r="DC386" i="3"/>
  <c r="DG386" i="3"/>
  <c r="A387" i="3"/>
  <c r="Y387" i="3"/>
  <c r="CX387" i="3"/>
  <c r="CY387" i="3"/>
  <c r="CZ387" i="3"/>
  <c r="DB387" i="3" s="1"/>
  <c r="DA387" i="3"/>
  <c r="DC387" i="3"/>
  <c r="A388" i="3"/>
  <c r="Y388" i="3"/>
  <c r="CU388" i="3"/>
  <c r="CV388" i="3"/>
  <c r="CX388" i="3"/>
  <c r="CY388" i="3"/>
  <c r="CZ388" i="3"/>
  <c r="DA388" i="3"/>
  <c r="DB388" i="3"/>
  <c r="DC388" i="3"/>
  <c r="A389" i="3"/>
  <c r="Y389" i="3"/>
  <c r="CX389" i="3" s="1"/>
  <c r="CY389" i="3"/>
  <c r="CZ389" i="3"/>
  <c r="DA389" i="3"/>
  <c r="DB389" i="3"/>
  <c r="DC389" i="3"/>
  <c r="DG389" i="3"/>
  <c r="A390" i="3"/>
  <c r="Y390" i="3"/>
  <c r="CY390" i="3"/>
  <c r="CZ390" i="3"/>
  <c r="DB390" i="3" s="1"/>
  <c r="DA390" i="3"/>
  <c r="DC390" i="3"/>
  <c r="A391" i="3"/>
  <c r="Y391" i="3"/>
  <c r="CX391" i="3" s="1"/>
  <c r="CU391" i="3"/>
  <c r="CY391" i="3"/>
  <c r="CZ391" i="3"/>
  <c r="DB391" i="3" s="1"/>
  <c r="DA391" i="3"/>
  <c r="DC391" i="3"/>
  <c r="DF391" i="3"/>
  <c r="A392" i="3"/>
  <c r="Y392" i="3"/>
  <c r="CU392" i="3"/>
  <c r="CY392" i="3"/>
  <c r="CZ392" i="3"/>
  <c r="DA392" i="3"/>
  <c r="DB392" i="3"/>
  <c r="DC392" i="3"/>
  <c r="A393" i="3"/>
  <c r="Y393" i="3"/>
  <c r="CU393" i="3"/>
  <c r="CV393" i="3"/>
  <c r="CX393" i="3"/>
  <c r="CY393" i="3"/>
  <c r="CZ393" i="3"/>
  <c r="DB393" i="3" s="1"/>
  <c r="DA393" i="3"/>
  <c r="DC393" i="3"/>
  <c r="DF393" i="3"/>
  <c r="A394" i="3"/>
  <c r="Y394" i="3"/>
  <c r="CV394" i="3" s="1"/>
  <c r="CU394" i="3"/>
  <c r="CX394" i="3"/>
  <c r="CY394" i="3"/>
  <c r="CZ394" i="3"/>
  <c r="DB394" i="3" s="1"/>
  <c r="DA394" i="3"/>
  <c r="DC394" i="3"/>
  <c r="DF394" i="3"/>
  <c r="DG394" i="3"/>
  <c r="DH394" i="3"/>
  <c r="DI394" i="3"/>
  <c r="DJ394" i="3" s="1"/>
  <c r="A395" i="3"/>
  <c r="Y395" i="3"/>
  <c r="CX395" i="3" s="1"/>
  <c r="CY395" i="3"/>
  <c r="CZ395" i="3"/>
  <c r="DB395" i="3" s="1"/>
  <c r="DA395" i="3"/>
  <c r="DC395" i="3"/>
  <c r="A396" i="3"/>
  <c r="Y396" i="3"/>
  <c r="CX396" i="3" s="1"/>
  <c r="DI396" i="3" s="1"/>
  <c r="CW396" i="3"/>
  <c r="CY396" i="3"/>
  <c r="CZ396" i="3"/>
  <c r="DB396" i="3" s="1"/>
  <c r="DA396" i="3"/>
  <c r="DC396" i="3"/>
  <c r="A397" i="3"/>
  <c r="Y397" i="3"/>
  <c r="CW397" i="3" s="1"/>
  <c r="CX397" i="3"/>
  <c r="CY397" i="3"/>
  <c r="CZ397" i="3"/>
  <c r="DA397" i="3"/>
  <c r="DB397" i="3"/>
  <c r="DC397" i="3"/>
  <c r="DF397" i="3"/>
  <c r="A398" i="3"/>
  <c r="Y398" i="3"/>
  <c r="CW398" i="3"/>
  <c r="CX398" i="3"/>
  <c r="DF398" i="3" s="1"/>
  <c r="CY398" i="3"/>
  <c r="CZ398" i="3"/>
  <c r="DB398" i="3" s="1"/>
  <c r="DA398" i="3"/>
  <c r="DC398" i="3"/>
  <c r="DI398" i="3"/>
  <c r="A399" i="3"/>
  <c r="Y399" i="3"/>
  <c r="CW399" i="3"/>
  <c r="CX399" i="3"/>
  <c r="DG399" i="3" s="1"/>
  <c r="CY399" i="3"/>
  <c r="CZ399" i="3"/>
  <c r="DA399" i="3"/>
  <c r="DB399" i="3"/>
  <c r="DC399" i="3"/>
  <c r="DH399" i="3"/>
  <c r="DI399" i="3"/>
  <c r="A400" i="3"/>
  <c r="Y400" i="3"/>
  <c r="CW400" i="3"/>
  <c r="CX400" i="3"/>
  <c r="DF400" i="3" s="1"/>
  <c r="CY400" i="3"/>
  <c r="CZ400" i="3"/>
  <c r="DA400" i="3"/>
  <c r="DB400" i="3"/>
  <c r="DC400" i="3"/>
  <c r="DG400" i="3"/>
  <c r="DH400" i="3"/>
  <c r="DI400" i="3"/>
  <c r="A401" i="3"/>
  <c r="Y401" i="3"/>
  <c r="CX401" i="3" s="1"/>
  <c r="CY401" i="3"/>
  <c r="CZ401" i="3"/>
  <c r="DB401" i="3" s="1"/>
  <c r="DA401" i="3"/>
  <c r="DC401" i="3"/>
  <c r="DH401" i="3"/>
  <c r="A402" i="3"/>
  <c r="Y402" i="3"/>
  <c r="CX402" i="3"/>
  <c r="DF402" i="3" s="1"/>
  <c r="DJ402" i="3" s="1"/>
  <c r="CY402" i="3"/>
  <c r="CZ402" i="3"/>
  <c r="DB402" i="3" s="1"/>
  <c r="DA402" i="3"/>
  <c r="DC402" i="3"/>
  <c r="DG402" i="3"/>
  <c r="DH402" i="3"/>
  <c r="DI402" i="3"/>
  <c r="A403" i="3"/>
  <c r="Y403" i="3"/>
  <c r="CX403" i="3"/>
  <c r="DH403" i="3" s="1"/>
  <c r="CY403" i="3"/>
  <c r="CZ403" i="3"/>
  <c r="DA403" i="3"/>
  <c r="DB403" i="3"/>
  <c r="DC403" i="3"/>
  <c r="DF403" i="3"/>
  <c r="DJ403" i="3" s="1"/>
  <c r="DG403" i="3"/>
  <c r="DI403" i="3"/>
  <c r="A404" i="3"/>
  <c r="Y404" i="3"/>
  <c r="CV404" i="3" s="1"/>
  <c r="CU404" i="3"/>
  <c r="CX404" i="3"/>
  <c r="CY404" i="3"/>
  <c r="CZ404" i="3"/>
  <c r="DA404" i="3"/>
  <c r="DB404" i="3"/>
  <c r="DC404" i="3"/>
  <c r="DI404" i="3"/>
  <c r="DJ404" i="3" s="1"/>
  <c r="A405" i="3"/>
  <c r="Y405" i="3"/>
  <c r="CX405" i="3"/>
  <c r="CY405" i="3"/>
  <c r="CZ405" i="3"/>
  <c r="DB405" i="3" s="1"/>
  <c r="DA405" i="3"/>
  <c r="DC405" i="3"/>
  <c r="DF405" i="3"/>
  <c r="A406" i="3"/>
  <c r="Y406" i="3"/>
  <c r="CX406" i="3" s="1"/>
  <c r="CW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X409" i="3" s="1"/>
  <c r="CY409" i="3"/>
  <c r="CZ409" i="3"/>
  <c r="DB409" i="3" s="1"/>
  <c r="DA409" i="3"/>
  <c r="DC409" i="3"/>
  <c r="A410" i="3"/>
  <c r="Y410" i="3"/>
  <c r="CX410" i="3" s="1"/>
  <c r="CY410" i="3"/>
  <c r="CZ410" i="3"/>
  <c r="DA410" i="3"/>
  <c r="DB410" i="3"/>
  <c r="DC410" i="3"/>
  <c r="DF410" i="3"/>
  <c r="DG410" i="3"/>
  <c r="DH410" i="3"/>
  <c r="DI410" i="3"/>
  <c r="DJ410" i="3"/>
  <c r="A411" i="3"/>
  <c r="Y411" i="3"/>
  <c r="CX411" i="3" s="1"/>
  <c r="CY411" i="3"/>
  <c r="CZ411" i="3"/>
  <c r="DA411" i="3"/>
  <c r="DB411" i="3"/>
  <c r="DC411" i="3"/>
  <c r="A412" i="3"/>
  <c r="Y412" i="3"/>
  <c r="CX412" i="3"/>
  <c r="DG412" i="3" s="1"/>
  <c r="CY412" i="3"/>
  <c r="CZ412" i="3"/>
  <c r="DA412" i="3"/>
  <c r="DB412" i="3"/>
  <c r="DC412" i="3"/>
  <c r="DF412" i="3"/>
  <c r="DJ412" i="3" s="1"/>
  <c r="A413" i="3"/>
  <c r="Y413" i="3"/>
  <c r="CX413" i="3"/>
  <c r="DH413" i="3" s="1"/>
  <c r="CY413" i="3"/>
  <c r="CZ413" i="3"/>
  <c r="DA413" i="3"/>
  <c r="DB413" i="3"/>
  <c r="DC413" i="3"/>
  <c r="DF413" i="3"/>
  <c r="DJ413" i="3" s="1"/>
  <c r="DG413" i="3"/>
  <c r="DI413" i="3"/>
  <c r="A414" i="3"/>
  <c r="Y414" i="3"/>
  <c r="CX414" i="3"/>
  <c r="CY414" i="3"/>
  <c r="CZ414" i="3"/>
  <c r="DB414" i="3" s="1"/>
  <c r="DA414" i="3"/>
  <c r="DC414" i="3"/>
  <c r="A415" i="3"/>
  <c r="Y415" i="3"/>
  <c r="CU415" i="3"/>
  <c r="CV415" i="3"/>
  <c r="CX415" i="3"/>
  <c r="DG415" i="3" s="1"/>
  <c r="CY415" i="3"/>
  <c r="CZ415" i="3"/>
  <c r="DA415" i="3"/>
  <c r="DB415" i="3"/>
  <c r="DC415" i="3"/>
  <c r="DF415" i="3"/>
  <c r="DH415" i="3"/>
  <c r="A416" i="3"/>
  <c r="Y416" i="3"/>
  <c r="CX416" i="3"/>
  <c r="CY416" i="3"/>
  <c r="CZ416" i="3"/>
  <c r="DB416" i="3" s="1"/>
  <c r="DA416" i="3"/>
  <c r="DC416" i="3"/>
  <c r="DF416" i="3"/>
  <c r="DI416" i="3"/>
  <c r="DJ416" i="3" s="1"/>
  <c r="A417" i="3"/>
  <c r="Y417" i="3"/>
  <c r="CW417" i="3"/>
  <c r="CX417" i="3"/>
  <c r="CY417" i="3"/>
  <c r="CZ417" i="3"/>
  <c r="DA417" i="3"/>
  <c r="DB417" i="3"/>
  <c r="DC417" i="3"/>
  <c r="A418" i="3"/>
  <c r="Y418" i="3"/>
  <c r="CW418" i="3" s="1"/>
  <c r="CX418" i="3"/>
  <c r="CY418" i="3"/>
  <c r="CZ418" i="3"/>
  <c r="DA418" i="3"/>
  <c r="DB418" i="3"/>
  <c r="DC418" i="3"/>
  <c r="DF418" i="3"/>
  <c r="A419" i="3"/>
  <c r="Y419" i="3"/>
  <c r="CX419" i="3"/>
  <c r="CY419" i="3"/>
  <c r="CZ419" i="3"/>
  <c r="DA419" i="3"/>
  <c r="DB419" i="3"/>
  <c r="DC419" i="3"/>
  <c r="DI419" i="3"/>
  <c r="A420" i="3"/>
  <c r="Y420" i="3"/>
  <c r="CX420" i="3" s="1"/>
  <c r="CY420" i="3"/>
  <c r="CZ420" i="3"/>
  <c r="DA420" i="3"/>
  <c r="DB420" i="3"/>
  <c r="DC420" i="3"/>
  <c r="DF420" i="3"/>
  <c r="DJ420" i="3" s="1"/>
  <c r="DH420" i="3"/>
  <c r="A421" i="3"/>
  <c r="Y421" i="3"/>
  <c r="CX421" i="3"/>
  <c r="CY421" i="3"/>
  <c r="CZ421" i="3"/>
  <c r="DB421" i="3" s="1"/>
  <c r="DA421" i="3"/>
  <c r="DC421" i="3"/>
  <c r="A422" i="3"/>
  <c r="Y422" i="3"/>
  <c r="CX422" i="3"/>
  <c r="CY422" i="3"/>
  <c r="CZ422" i="3"/>
  <c r="DB422" i="3" s="1"/>
  <c r="DA422" i="3"/>
  <c r="DC422" i="3"/>
  <c r="A423" i="3"/>
  <c r="Y423" i="3"/>
  <c r="CX423" i="3" s="1"/>
  <c r="DI423" i="3" s="1"/>
  <c r="CY423" i="3"/>
  <c r="CZ423" i="3"/>
  <c r="DB423" i="3" s="1"/>
  <c r="DA423" i="3"/>
  <c r="DC423" i="3"/>
  <c r="DF423" i="3"/>
  <c r="DJ423" i="3" s="1"/>
  <c r="DG423" i="3"/>
  <c r="DH423" i="3"/>
  <c r="A424" i="3"/>
  <c r="Y424" i="3"/>
  <c r="CX424" i="3" s="1"/>
  <c r="CY424" i="3"/>
  <c r="CZ424" i="3"/>
  <c r="DB424" i="3" s="1"/>
  <c r="DA424" i="3"/>
  <c r="DC424" i="3"/>
  <c r="DF424" i="3"/>
  <c r="DJ424" i="3" s="1"/>
  <c r="A425" i="3"/>
  <c r="Y425" i="3"/>
  <c r="CU425" i="3"/>
  <c r="CV425" i="3"/>
  <c r="CX425" i="3"/>
  <c r="CY425" i="3"/>
  <c r="CZ425" i="3"/>
  <c r="DB425" i="3" s="1"/>
  <c r="DA425" i="3"/>
  <c r="DC425" i="3"/>
  <c r="A426" i="3"/>
  <c r="Y426" i="3"/>
  <c r="CX426" i="3"/>
  <c r="CY426" i="3"/>
  <c r="CZ426" i="3"/>
  <c r="DA426" i="3"/>
  <c r="DB426" i="3"/>
  <c r="DC426" i="3"/>
  <c r="DF426" i="3"/>
  <c r="DG426" i="3"/>
  <c r="DH426" i="3"/>
  <c r="DI426" i="3"/>
  <c r="DJ426" i="3" s="1"/>
  <c r="A427" i="3"/>
  <c r="Y427" i="3"/>
  <c r="CY427" i="3"/>
  <c r="CZ427" i="3"/>
  <c r="DA427" i="3"/>
  <c r="DB427" i="3"/>
  <c r="DC427" i="3"/>
  <c r="A428" i="3"/>
  <c r="Y428" i="3"/>
  <c r="CX428" i="3" s="1"/>
  <c r="CU428" i="3"/>
  <c r="CV428" i="3"/>
  <c r="CY428" i="3"/>
  <c r="CZ428" i="3"/>
  <c r="DA428" i="3"/>
  <c r="DB428" i="3"/>
  <c r="DC428" i="3"/>
  <c r="A429" i="3"/>
  <c r="Y429" i="3"/>
  <c r="CX429" i="3" s="1"/>
  <c r="CY429" i="3"/>
  <c r="CZ429" i="3"/>
  <c r="DB429" i="3" s="1"/>
  <c r="DA429" i="3"/>
  <c r="DC429" i="3"/>
  <c r="DI429" i="3"/>
  <c r="DJ429" i="3" s="1"/>
  <c r="A430" i="3"/>
  <c r="Y430" i="3"/>
  <c r="CX430" i="3" s="1"/>
  <c r="CW430" i="3"/>
  <c r="CY430" i="3"/>
  <c r="CZ430" i="3"/>
  <c r="DA430" i="3"/>
  <c r="DB430" i="3"/>
  <c r="DC430" i="3"/>
  <c r="DG430" i="3"/>
  <c r="DI430" i="3"/>
  <c r="A431" i="3"/>
  <c r="Y431" i="3"/>
  <c r="CU431" i="3"/>
  <c r="CY431" i="3"/>
  <c r="CZ431" i="3"/>
  <c r="DB431" i="3" s="1"/>
  <c r="DA431" i="3"/>
  <c r="DC431" i="3"/>
  <c r="A432" i="3"/>
  <c r="Y432" i="3"/>
  <c r="CX432" i="3"/>
  <c r="DF432" i="3" s="1"/>
  <c r="CY432" i="3"/>
  <c r="CZ432" i="3"/>
  <c r="DB432" i="3" s="1"/>
  <c r="DA432" i="3"/>
  <c r="DC432" i="3"/>
  <c r="DI432" i="3"/>
  <c r="DJ432" i="3" s="1"/>
  <c r="A433" i="3"/>
  <c r="Y433" i="3"/>
  <c r="CW433" i="3"/>
  <c r="CX433" i="3"/>
  <c r="DI433" i="3" s="1"/>
  <c r="CY433" i="3"/>
  <c r="CZ433" i="3"/>
  <c r="DB433" i="3" s="1"/>
  <c r="DA433" i="3"/>
  <c r="DC433" i="3"/>
  <c r="DF433" i="3"/>
  <c r="DG433" i="3"/>
  <c r="DH433" i="3"/>
  <c r="DJ433" i="3"/>
  <c r="A434" i="3"/>
  <c r="Y434" i="3"/>
  <c r="CU434" i="3"/>
  <c r="CY434" i="3"/>
  <c r="CZ434" i="3"/>
  <c r="DA434" i="3"/>
  <c r="DB434" i="3"/>
  <c r="DC434" i="3"/>
  <c r="A435" i="3"/>
  <c r="Y435" i="3"/>
  <c r="CU435" i="3"/>
  <c r="CV435" i="3"/>
  <c r="CX435" i="3"/>
  <c r="CY435" i="3"/>
  <c r="CZ435" i="3"/>
  <c r="DB435" i="3" s="1"/>
  <c r="DA435" i="3"/>
  <c r="DC435" i="3"/>
  <c r="DG435" i="3"/>
  <c r="DH435" i="3"/>
  <c r="A436" i="3"/>
  <c r="Y436" i="3"/>
  <c r="CX436" i="3" s="1"/>
  <c r="CU436" i="3"/>
  <c r="CV436" i="3"/>
  <c r="CY436" i="3"/>
  <c r="CZ436" i="3"/>
  <c r="DA436" i="3"/>
  <c r="DB436" i="3"/>
  <c r="DC436" i="3"/>
  <c r="DF436" i="3"/>
  <c r="DG436" i="3"/>
  <c r="A437" i="3"/>
  <c r="Y437" i="3"/>
  <c r="CV437" i="3" s="1"/>
  <c r="CU437" i="3"/>
  <c r="CX437" i="3"/>
  <c r="CY437" i="3"/>
  <c r="CZ437" i="3"/>
  <c r="DA437" i="3"/>
  <c r="DB437" i="3"/>
  <c r="DC437" i="3"/>
  <c r="DF437" i="3"/>
  <c r="DG437" i="3"/>
  <c r="A438" i="3"/>
  <c r="Y438" i="3"/>
  <c r="CX438" i="3"/>
  <c r="DH438" i="3" s="1"/>
  <c r="CY438" i="3"/>
  <c r="CZ438" i="3"/>
  <c r="DB438" i="3" s="1"/>
  <c r="DA438" i="3"/>
  <c r="DC438" i="3"/>
  <c r="DF438" i="3"/>
  <c r="DG438" i="3"/>
  <c r="DI438" i="3"/>
  <c r="DJ438" i="3"/>
  <c r="A439" i="3"/>
  <c r="Y439" i="3"/>
  <c r="CW439" i="3"/>
  <c r="CX439" i="3"/>
  <c r="CY439" i="3"/>
  <c r="CZ439" i="3"/>
  <c r="DB439" i="3" s="1"/>
  <c r="DA439" i="3"/>
  <c r="DC439" i="3"/>
  <c r="A440" i="3"/>
  <c r="Y440" i="3"/>
  <c r="CW440" i="3"/>
  <c r="CX440" i="3"/>
  <c r="DH440" i="3" s="1"/>
  <c r="CY440" i="3"/>
  <c r="CZ440" i="3"/>
  <c r="DB440" i="3" s="1"/>
  <c r="DA440" i="3"/>
  <c r="DC440" i="3"/>
  <c r="DF440" i="3"/>
  <c r="A441" i="3"/>
  <c r="Y441" i="3"/>
  <c r="CW441" i="3"/>
  <c r="CX441" i="3"/>
  <c r="CY441" i="3"/>
  <c r="CZ441" i="3"/>
  <c r="DA441" i="3"/>
  <c r="DB441" i="3"/>
  <c r="DC441" i="3"/>
  <c r="A442" i="3"/>
  <c r="Y442" i="3"/>
  <c r="CX442" i="3" s="1"/>
  <c r="DF442" i="3" s="1"/>
  <c r="CW442" i="3"/>
  <c r="CY442" i="3"/>
  <c r="CZ442" i="3"/>
  <c r="DA442" i="3"/>
  <c r="DB442" i="3"/>
  <c r="DC442" i="3"/>
  <c r="DG442" i="3"/>
  <c r="A443" i="3"/>
  <c r="Y443" i="3"/>
  <c r="CW443" i="3"/>
  <c r="CX443" i="3"/>
  <c r="CY443" i="3"/>
  <c r="CZ443" i="3"/>
  <c r="DB443" i="3" s="1"/>
  <c r="DA443" i="3"/>
  <c r="DC443" i="3"/>
  <c r="DH443" i="3"/>
  <c r="DI443" i="3"/>
  <c r="A444" i="3"/>
  <c r="Y444" i="3"/>
  <c r="CX444" i="3" s="1"/>
  <c r="CY444" i="3"/>
  <c r="CZ444" i="3"/>
  <c r="DA444" i="3"/>
  <c r="DB444" i="3"/>
  <c r="DC444" i="3"/>
  <c r="A445" i="3"/>
  <c r="Y445" i="3"/>
  <c r="CX445" i="3"/>
  <c r="CY445" i="3"/>
  <c r="CZ445" i="3"/>
  <c r="DA445" i="3"/>
  <c r="DB445" i="3"/>
  <c r="DC445" i="3"/>
  <c r="DF445" i="3"/>
  <c r="DG445" i="3"/>
  <c r="DH445" i="3"/>
  <c r="DI445" i="3"/>
  <c r="DJ445" i="3"/>
  <c r="A446" i="3"/>
  <c r="Y446" i="3"/>
  <c r="CX446" i="3" s="1"/>
  <c r="CY446" i="3"/>
  <c r="CZ446" i="3"/>
  <c r="DB446" i="3" s="1"/>
  <c r="DA446" i="3"/>
  <c r="DC446" i="3"/>
  <c r="DF446" i="3"/>
  <c r="DJ446" i="3" s="1"/>
  <c r="A447" i="3"/>
  <c r="Y447" i="3"/>
  <c r="CU447" i="3"/>
  <c r="CY447" i="3"/>
  <c r="CZ447" i="3"/>
  <c r="DB447" i="3" s="1"/>
  <c r="DA447" i="3"/>
  <c r="DC447" i="3"/>
  <c r="A448" i="3"/>
  <c r="Y448" i="3"/>
  <c r="CX448" i="3"/>
  <c r="CY448" i="3"/>
  <c r="CZ448" i="3"/>
  <c r="DB448" i="3" s="1"/>
  <c r="DA448" i="3"/>
  <c r="DC448" i="3"/>
  <c r="A449" i="3"/>
  <c r="Y449" i="3"/>
  <c r="CW449" i="3" s="1"/>
  <c r="CY449" i="3"/>
  <c r="CZ449" i="3"/>
  <c r="DA449" i="3"/>
  <c r="DB449" i="3"/>
  <c r="DC449" i="3"/>
  <c r="A450" i="3"/>
  <c r="Y450" i="3"/>
  <c r="CW450" i="3"/>
  <c r="CX450" i="3"/>
  <c r="CY450" i="3"/>
  <c r="CZ450" i="3"/>
  <c r="DB450" i="3" s="1"/>
  <c r="DA450" i="3"/>
  <c r="DC450" i="3"/>
  <c r="DG450" i="3"/>
  <c r="DI450" i="3"/>
  <c r="A451" i="3"/>
  <c r="Y451" i="3"/>
  <c r="CY451" i="3"/>
  <c r="CZ451" i="3"/>
  <c r="DA451" i="3"/>
  <c r="DB451" i="3"/>
  <c r="DC451" i="3"/>
  <c r="A452" i="3"/>
  <c r="Y452" i="3"/>
  <c r="CX452" i="3" s="1"/>
  <c r="CY452" i="3"/>
  <c r="CZ452" i="3"/>
  <c r="DB452" i="3" s="1"/>
  <c r="DA452" i="3"/>
  <c r="DC452" i="3"/>
  <c r="DG452" i="3"/>
  <c r="DH452" i="3"/>
  <c r="A453" i="3"/>
  <c r="Y453" i="3"/>
  <c r="CX453" i="3"/>
  <c r="CY453" i="3"/>
  <c r="CZ453" i="3"/>
  <c r="DB453" i="3" s="1"/>
  <c r="DA453" i="3"/>
  <c r="DC453" i="3"/>
  <c r="A454" i="3"/>
  <c r="Y454" i="3"/>
  <c r="CX454" i="3" s="1"/>
  <c r="CY454" i="3"/>
  <c r="CZ454" i="3"/>
  <c r="DA454" i="3"/>
  <c r="DB454" i="3"/>
  <c r="DC454" i="3"/>
  <c r="A455" i="3"/>
  <c r="Y455" i="3"/>
  <c r="CX455" i="3"/>
  <c r="DG455" i="3" s="1"/>
  <c r="CY455" i="3"/>
  <c r="CZ455" i="3"/>
  <c r="DB455" i="3" s="1"/>
  <c r="DA455" i="3"/>
  <c r="DC455" i="3"/>
  <c r="DF455" i="3"/>
  <c r="DJ455" i="3"/>
  <c r="A456" i="3"/>
  <c r="Y456" i="3"/>
  <c r="CX456" i="3"/>
  <c r="CY456" i="3"/>
  <c r="CZ456" i="3"/>
  <c r="DA456" i="3"/>
  <c r="DB456" i="3"/>
  <c r="DC456" i="3"/>
  <c r="A457" i="3"/>
  <c r="Y457" i="3"/>
  <c r="CX457" i="3"/>
  <c r="CY457" i="3"/>
  <c r="CZ457" i="3"/>
  <c r="DB457" i="3" s="1"/>
  <c r="DA457" i="3"/>
  <c r="DC457" i="3"/>
  <c r="DF457" i="3"/>
  <c r="DJ457" i="3" s="1"/>
  <c r="A458" i="3"/>
  <c r="Y458" i="3"/>
  <c r="CV458" i="3" s="1"/>
  <c r="CU458" i="3"/>
  <c r="CY458" i="3"/>
  <c r="CZ458" i="3"/>
  <c r="DA458" i="3"/>
  <c r="DB458" i="3"/>
  <c r="DC458" i="3"/>
  <c r="A459" i="3"/>
  <c r="Y459" i="3"/>
  <c r="CX459" i="3"/>
  <c r="DG459" i="3" s="1"/>
  <c r="CY459" i="3"/>
  <c r="CZ459" i="3"/>
  <c r="DA459" i="3"/>
  <c r="DB459" i="3"/>
  <c r="DC459" i="3"/>
  <c r="DF459" i="3"/>
  <c r="DH459" i="3"/>
  <c r="DI459" i="3"/>
  <c r="DJ459" i="3" s="1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X463" i="3" s="1"/>
  <c r="DG463" i="3" s="1"/>
  <c r="CY463" i="3"/>
  <c r="CZ463" i="3"/>
  <c r="DA463" i="3"/>
  <c r="DB463" i="3"/>
  <c r="DC463" i="3"/>
  <c r="DI463" i="3"/>
  <c r="A464" i="3"/>
  <c r="Y464" i="3"/>
  <c r="CX464" i="3"/>
  <c r="CY464" i="3"/>
  <c r="CZ464" i="3"/>
  <c r="DA464" i="3"/>
  <c r="DB464" i="3"/>
  <c r="DC464" i="3"/>
  <c r="A465" i="3"/>
  <c r="Y465" i="3"/>
  <c r="CX465" i="3" s="1"/>
  <c r="CY465" i="3"/>
  <c r="CZ465" i="3"/>
  <c r="DB465" i="3" s="1"/>
  <c r="DA465" i="3"/>
  <c r="DC465" i="3"/>
  <c r="DI465" i="3"/>
  <c r="A466" i="3"/>
  <c r="Y466" i="3"/>
  <c r="CX466" i="3" s="1"/>
  <c r="CY466" i="3"/>
  <c r="CZ466" i="3"/>
  <c r="DB466" i="3" s="1"/>
  <c r="DA466" i="3"/>
  <c r="DC466" i="3"/>
  <c r="DH466" i="3"/>
  <c r="A467" i="3"/>
  <c r="Y467" i="3"/>
  <c r="CX467" i="3"/>
  <c r="CY467" i="3"/>
  <c r="CZ467" i="3"/>
  <c r="DB467" i="3" s="1"/>
  <c r="DA467" i="3"/>
  <c r="DC467" i="3"/>
  <c r="DF467" i="3"/>
  <c r="DG467" i="3"/>
  <c r="DH467" i="3"/>
  <c r="DI467" i="3"/>
  <c r="DJ467" i="3"/>
  <c r="A468" i="3"/>
  <c r="Y468" i="3"/>
  <c r="CX468" i="3"/>
  <c r="CY468" i="3"/>
  <c r="CZ468" i="3"/>
  <c r="DB468" i="3" s="1"/>
  <c r="DA468" i="3"/>
  <c r="DC468" i="3"/>
  <c r="DG468" i="3"/>
  <c r="DH468" i="3"/>
  <c r="A469" i="3"/>
  <c r="Y469" i="3"/>
  <c r="CU469" i="3"/>
  <c r="CV469" i="3"/>
  <c r="CX469" i="3"/>
  <c r="DG469" i="3" s="1"/>
  <c r="CY469" i="3"/>
  <c r="CZ469" i="3"/>
  <c r="DA469" i="3"/>
  <c r="DB469" i="3"/>
  <c r="DC469" i="3"/>
  <c r="DF469" i="3"/>
  <c r="DH469" i="3"/>
  <c r="A470" i="3"/>
  <c r="Y470" i="3"/>
  <c r="CX470" i="3" s="1"/>
  <c r="DG470" i="3" s="1"/>
  <c r="CY470" i="3"/>
  <c r="CZ470" i="3"/>
  <c r="DA470" i="3"/>
  <c r="DB470" i="3"/>
  <c r="DC470" i="3"/>
  <c r="DI470" i="3"/>
  <c r="DJ470" i="3"/>
  <c r="A471" i="3"/>
  <c r="Y471" i="3"/>
  <c r="CW471" i="3"/>
  <c r="CX471" i="3"/>
  <c r="CY471" i="3"/>
  <c r="CZ471" i="3"/>
  <c r="DB471" i="3" s="1"/>
  <c r="DA471" i="3"/>
  <c r="DC471" i="3"/>
  <c r="DF471" i="3"/>
  <c r="DG471" i="3"/>
  <c r="DH471" i="3"/>
  <c r="DJ471" i="3" s="1"/>
  <c r="DI471" i="3"/>
  <c r="A472" i="3"/>
  <c r="Y472" i="3"/>
  <c r="CW472" i="3"/>
  <c r="CX472" i="3"/>
  <c r="CY472" i="3"/>
  <c r="CZ472" i="3"/>
  <c r="DA472" i="3"/>
  <c r="DB472" i="3"/>
  <c r="DC472" i="3"/>
  <c r="A473" i="3"/>
  <c r="Y473" i="3"/>
  <c r="CX473" i="3" s="1"/>
  <c r="CW473" i="3"/>
  <c r="CY473" i="3"/>
  <c r="CZ473" i="3"/>
  <c r="DA473" i="3"/>
  <c r="DB473" i="3"/>
  <c r="DC473" i="3"/>
  <c r="DG473" i="3"/>
  <c r="DJ473" i="3" s="1"/>
  <c r="DH473" i="3"/>
  <c r="A474" i="3"/>
  <c r="Y474" i="3"/>
  <c r="CX474" i="3" s="1"/>
  <c r="CY474" i="3"/>
  <c r="CZ474" i="3"/>
  <c r="DA474" i="3"/>
  <c r="DB474" i="3"/>
  <c r="DC474" i="3"/>
  <c r="DI474" i="3"/>
  <c r="A475" i="3"/>
  <c r="Y475" i="3"/>
  <c r="CX475" i="3" s="1"/>
  <c r="CY475" i="3"/>
  <c r="CZ475" i="3"/>
  <c r="DA475" i="3"/>
  <c r="DB475" i="3"/>
  <c r="DC475" i="3"/>
  <c r="A476" i="3"/>
  <c r="Y476" i="3"/>
  <c r="CX476" i="3" s="1"/>
  <c r="CY476" i="3"/>
  <c r="CZ476" i="3"/>
  <c r="DB476" i="3" s="1"/>
  <c r="DA476" i="3"/>
  <c r="DC476" i="3"/>
  <c r="A477" i="3"/>
  <c r="Y477" i="3"/>
  <c r="CX477" i="3"/>
  <c r="DH477" i="3" s="1"/>
  <c r="CY477" i="3"/>
  <c r="CZ477" i="3"/>
  <c r="DA477" i="3"/>
  <c r="DB477" i="3"/>
  <c r="DC477" i="3"/>
  <c r="DF477" i="3"/>
  <c r="DG477" i="3"/>
  <c r="DI477" i="3"/>
  <c r="DJ477" i="3"/>
  <c r="A478" i="3"/>
  <c r="Y478" i="3"/>
  <c r="CX478" i="3" s="1"/>
  <c r="CY478" i="3"/>
  <c r="CZ478" i="3"/>
  <c r="DB478" i="3" s="1"/>
  <c r="DA478" i="3"/>
  <c r="DC478" i="3"/>
  <c r="DG478" i="3"/>
  <c r="DH478" i="3"/>
  <c r="A479" i="3"/>
  <c r="Y479" i="3"/>
  <c r="CX479" i="3" s="1"/>
  <c r="CU479" i="3"/>
  <c r="CV479" i="3"/>
  <c r="CY479" i="3"/>
  <c r="CZ479" i="3"/>
  <c r="DA479" i="3"/>
  <c r="DB479" i="3"/>
  <c r="DC479" i="3"/>
  <c r="A480" i="3"/>
  <c r="Y480" i="3"/>
  <c r="CX480" i="3"/>
  <c r="CY480" i="3"/>
  <c r="CZ480" i="3"/>
  <c r="DB480" i="3" s="1"/>
  <c r="DA480" i="3"/>
  <c r="DC480" i="3"/>
  <c r="DF480" i="3"/>
  <c r="DI480" i="3"/>
  <c r="DJ480" i="3"/>
  <c r="A481" i="3"/>
  <c r="Y481" i="3"/>
  <c r="CW481" i="3" s="1"/>
  <c r="CY481" i="3"/>
  <c r="CZ481" i="3"/>
  <c r="DA481" i="3"/>
  <c r="DB481" i="3"/>
  <c r="DC481" i="3"/>
  <c r="A482" i="3"/>
  <c r="Y482" i="3"/>
  <c r="CW482" i="3"/>
  <c r="CX482" i="3"/>
  <c r="DH482" i="3" s="1"/>
  <c r="CY482" i="3"/>
  <c r="CZ482" i="3"/>
  <c r="DB482" i="3" s="1"/>
  <c r="DA482" i="3"/>
  <c r="DC482" i="3"/>
  <c r="DF482" i="3"/>
  <c r="A483" i="3"/>
  <c r="Y483" i="3"/>
  <c r="CX483" i="3"/>
  <c r="CY483" i="3"/>
  <c r="CZ483" i="3"/>
  <c r="DA483" i="3"/>
  <c r="DB483" i="3"/>
  <c r="DC483" i="3"/>
  <c r="A484" i="3"/>
  <c r="Y484" i="3"/>
  <c r="CX484" i="3"/>
  <c r="CY484" i="3"/>
  <c r="CZ484" i="3"/>
  <c r="DA484" i="3"/>
  <c r="DB484" i="3"/>
  <c r="DC484" i="3"/>
  <c r="DF484" i="3"/>
  <c r="DJ484" i="3" s="1"/>
  <c r="DI484" i="3"/>
  <c r="A485" i="3"/>
  <c r="Y485" i="3"/>
  <c r="CX485" i="3" s="1"/>
  <c r="DH485" i="3" s="1"/>
  <c r="CY485" i="3"/>
  <c r="CZ485" i="3"/>
  <c r="DB485" i="3" s="1"/>
  <c r="DA485" i="3"/>
  <c r="DC485" i="3"/>
  <c r="A486" i="3"/>
  <c r="Y486" i="3"/>
  <c r="CX486" i="3" s="1"/>
  <c r="CY486" i="3"/>
  <c r="CZ486" i="3"/>
  <c r="DB486" i="3" s="1"/>
  <c r="DA486" i="3"/>
  <c r="DC486" i="3"/>
  <c r="DG486" i="3"/>
  <c r="A487" i="3"/>
  <c r="Y487" i="3"/>
  <c r="CX487" i="3"/>
  <c r="CY487" i="3"/>
  <c r="CZ487" i="3"/>
  <c r="DB487" i="3" s="1"/>
  <c r="DA487" i="3"/>
  <c r="DC487" i="3"/>
  <c r="DF487" i="3"/>
  <c r="DJ487" i="3" s="1"/>
  <c r="DG487" i="3"/>
  <c r="A488" i="3"/>
  <c r="Y488" i="3"/>
  <c r="CX488" i="3"/>
  <c r="CY488" i="3"/>
  <c r="CZ488" i="3"/>
  <c r="DA488" i="3"/>
  <c r="DB488" i="3"/>
  <c r="DC488" i="3"/>
  <c r="A489" i="3"/>
  <c r="Y489" i="3"/>
  <c r="CU489" i="3"/>
  <c r="CY489" i="3"/>
  <c r="CZ489" i="3"/>
  <c r="DB489" i="3" s="1"/>
  <c r="DA489" i="3"/>
  <c r="DC489" i="3"/>
  <c r="A490" i="3"/>
  <c r="Y490" i="3"/>
  <c r="CX490" i="3" s="1"/>
  <c r="CY490" i="3"/>
  <c r="CZ490" i="3"/>
  <c r="DB490" i="3" s="1"/>
  <c r="DA490" i="3"/>
  <c r="DC490" i="3"/>
  <c r="A491" i="3"/>
  <c r="Y491" i="3"/>
  <c r="CW491" i="3"/>
  <c r="CX491" i="3"/>
  <c r="CY491" i="3"/>
  <c r="CZ491" i="3"/>
  <c r="DB491" i="3" s="1"/>
  <c r="DA491" i="3"/>
  <c r="DC491" i="3"/>
  <c r="DF491" i="3"/>
  <c r="A492" i="3"/>
  <c r="Y492" i="3"/>
  <c r="CU492" i="3"/>
  <c r="CY492" i="3"/>
  <c r="CZ492" i="3"/>
  <c r="DB492" i="3" s="1"/>
  <c r="DA492" i="3"/>
  <c r="DC492" i="3"/>
  <c r="A493" i="3"/>
  <c r="Y493" i="3"/>
  <c r="CX493" i="3"/>
  <c r="CY493" i="3"/>
  <c r="CZ493" i="3"/>
  <c r="DA493" i="3"/>
  <c r="DB493" i="3"/>
  <c r="DC493" i="3"/>
  <c r="DF493" i="3"/>
  <c r="DG493" i="3"/>
  <c r="DH493" i="3"/>
  <c r="DI493" i="3"/>
  <c r="DJ493" i="3"/>
  <c r="A494" i="3"/>
  <c r="Y494" i="3"/>
  <c r="CW494" i="3"/>
  <c r="CX494" i="3"/>
  <c r="DH494" i="3" s="1"/>
  <c r="CY494" i="3"/>
  <c r="CZ494" i="3"/>
  <c r="DB494" i="3" s="1"/>
  <c r="DA494" i="3"/>
  <c r="DC494" i="3"/>
  <c r="DF494" i="3"/>
  <c r="A495" i="3"/>
  <c r="Y495" i="3"/>
  <c r="CX495" i="3" s="1"/>
  <c r="CU495" i="3"/>
  <c r="CV495" i="3"/>
  <c r="CY495" i="3"/>
  <c r="CZ495" i="3"/>
  <c r="DB495" i="3" s="1"/>
  <c r="DA495" i="3"/>
  <c r="DC495" i="3"/>
  <c r="DI495" i="3"/>
  <c r="DJ495" i="3" s="1"/>
  <c r="A496" i="3"/>
  <c r="Y496" i="3"/>
  <c r="CX496" i="3"/>
  <c r="CY496" i="3"/>
  <c r="CZ496" i="3"/>
  <c r="DB496" i="3" s="1"/>
  <c r="DA496" i="3"/>
  <c r="DC496" i="3"/>
  <c r="DG496" i="3"/>
  <c r="A497" i="3"/>
  <c r="Y497" i="3"/>
  <c r="CW497" i="3"/>
  <c r="CX497" i="3"/>
  <c r="DI497" i="3" s="1"/>
  <c r="CY497" i="3"/>
  <c r="CZ497" i="3"/>
  <c r="DA497" i="3"/>
  <c r="DB497" i="3"/>
  <c r="DC497" i="3"/>
  <c r="DG497" i="3"/>
  <c r="DJ497" i="3" s="1"/>
  <c r="DH497" i="3"/>
  <c r="A498" i="3"/>
  <c r="Y498" i="3"/>
  <c r="CU498" i="3"/>
  <c r="CY498" i="3"/>
  <c r="CZ498" i="3"/>
  <c r="DB498" i="3" s="1"/>
  <c r="DA498" i="3"/>
  <c r="DC498" i="3"/>
  <c r="A499" i="3"/>
  <c r="Y499" i="3"/>
  <c r="CX499" i="3" s="1"/>
  <c r="CY499" i="3"/>
  <c r="CZ499" i="3"/>
  <c r="DB499" i="3" s="1"/>
  <c r="DA499" i="3"/>
  <c r="DC499" i="3"/>
  <c r="DG499" i="3"/>
  <c r="DH499" i="3"/>
  <c r="A500" i="3"/>
  <c r="Y500" i="3"/>
  <c r="CX500" i="3" s="1"/>
  <c r="CW500" i="3"/>
  <c r="CY500" i="3"/>
  <c r="CZ500" i="3"/>
  <c r="DB500" i="3" s="1"/>
  <c r="DA500" i="3"/>
  <c r="DC500" i="3"/>
  <c r="DF500" i="3"/>
  <c r="A501" i="3"/>
  <c r="Y501" i="3"/>
  <c r="CW501" i="3" s="1"/>
  <c r="CX501" i="3"/>
  <c r="CY501" i="3"/>
  <c r="CZ501" i="3"/>
  <c r="DA501" i="3"/>
  <c r="DB501" i="3"/>
  <c r="DC501" i="3"/>
  <c r="DF501" i="3"/>
  <c r="A502" i="3"/>
  <c r="Y502" i="3"/>
  <c r="CX502" i="3" s="1"/>
  <c r="DF502" i="3" s="1"/>
  <c r="CY502" i="3"/>
  <c r="CZ502" i="3"/>
  <c r="DB502" i="3" s="1"/>
  <c r="DA502" i="3"/>
  <c r="DC502" i="3"/>
  <c r="DG502" i="3"/>
  <c r="DJ502" i="3"/>
  <c r="A503" i="3"/>
  <c r="Y503" i="3"/>
  <c r="CX503" i="3" s="1"/>
  <c r="CY503" i="3"/>
  <c r="CZ503" i="3"/>
  <c r="DB503" i="3" s="1"/>
  <c r="DA503" i="3"/>
  <c r="DC503" i="3"/>
  <c r="DG503" i="3"/>
  <c r="DH503" i="3"/>
  <c r="A504" i="3"/>
  <c r="Y504" i="3"/>
  <c r="CX504" i="3" s="1"/>
  <c r="CY504" i="3"/>
  <c r="CZ504" i="3"/>
  <c r="DB504" i="3" s="1"/>
  <c r="DA504" i="3"/>
  <c r="DC504" i="3"/>
  <c r="A505" i="3"/>
  <c r="Y505" i="3"/>
  <c r="CX505" i="3"/>
  <c r="CY505" i="3"/>
  <c r="CZ505" i="3"/>
  <c r="DB505" i="3" s="1"/>
  <c r="DA505" i="3"/>
  <c r="DC505" i="3"/>
  <c r="DF505" i="3"/>
  <c r="DJ505" i="3" s="1"/>
  <c r="DH505" i="3"/>
  <c r="A506" i="3"/>
  <c r="Y506" i="3"/>
  <c r="CX506" i="3" s="1"/>
  <c r="DI506" i="3" s="1"/>
  <c r="CY506" i="3"/>
  <c r="CZ506" i="3"/>
  <c r="DA506" i="3"/>
  <c r="DB506" i="3"/>
  <c r="DC506" i="3"/>
  <c r="DG506" i="3"/>
  <c r="A507" i="3"/>
  <c r="Y507" i="3"/>
  <c r="CY507" i="3"/>
  <c r="CZ507" i="3"/>
  <c r="DB507" i="3" s="1"/>
  <c r="DA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A518" i="3"/>
  <c r="DB518" i="3"/>
  <c r="DC518" i="3"/>
  <c r="A519" i="3"/>
  <c r="Y519" i="3"/>
  <c r="CU519" i="3"/>
  <c r="CY519" i="3"/>
  <c r="CZ519" i="3"/>
  <c r="DB519" i="3" s="1"/>
  <c r="DA519" i="3"/>
  <c r="DC519" i="3"/>
  <c r="A520" i="3"/>
  <c r="Y520" i="3"/>
  <c r="CW520" i="3" s="1"/>
  <c r="CX520" i="3"/>
  <c r="CY520" i="3"/>
  <c r="CZ520" i="3"/>
  <c r="DA520" i="3"/>
  <c r="DB520" i="3"/>
  <c r="DC520" i="3"/>
  <c r="A521" i="3"/>
  <c r="Y521" i="3"/>
  <c r="CX521" i="3"/>
  <c r="CY521" i="3"/>
  <c r="CZ521" i="3"/>
  <c r="DB521" i="3" s="1"/>
  <c r="DA521" i="3"/>
  <c r="DC521" i="3"/>
  <c r="A522" i="3"/>
  <c r="Y522" i="3"/>
  <c r="CX522" i="3" s="1"/>
  <c r="CY522" i="3"/>
  <c r="CZ522" i="3"/>
  <c r="DA522" i="3"/>
  <c r="DB522" i="3"/>
  <c r="DC522" i="3"/>
  <c r="A523" i="3"/>
  <c r="Y523" i="3"/>
  <c r="CU523" i="3"/>
  <c r="CV523" i="3"/>
  <c r="CX523" i="3"/>
  <c r="CY523" i="3"/>
  <c r="CZ523" i="3"/>
  <c r="DB523" i="3" s="1"/>
  <c r="DA523" i="3"/>
  <c r="DC523" i="3"/>
  <c r="DF523" i="3"/>
  <c r="DG523" i="3"/>
  <c r="DH523" i="3"/>
  <c r="DI523" i="3"/>
  <c r="DJ523" i="3" s="1"/>
  <c r="A524" i="3"/>
  <c r="Y524" i="3"/>
  <c r="CW524" i="3"/>
  <c r="CX524" i="3"/>
  <c r="CY524" i="3"/>
  <c r="CZ524" i="3"/>
  <c r="DB524" i="3" s="1"/>
  <c r="DA524" i="3"/>
  <c r="DC524" i="3"/>
  <c r="DF524" i="3"/>
  <c r="DH524" i="3"/>
  <c r="A525" i="3"/>
  <c r="Y525" i="3"/>
  <c r="CX525" i="3" s="1"/>
  <c r="CY525" i="3"/>
  <c r="CZ525" i="3"/>
  <c r="DA525" i="3"/>
  <c r="DB525" i="3"/>
  <c r="DC525" i="3"/>
  <c r="A526" i="3"/>
  <c r="Y526" i="3"/>
  <c r="CX526" i="3"/>
  <c r="CY526" i="3"/>
  <c r="CZ526" i="3"/>
  <c r="DB526" i="3" s="1"/>
  <c r="DA526" i="3"/>
  <c r="DC526" i="3"/>
  <c r="DI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X555" i="3"/>
  <c r="CY555" i="3"/>
  <c r="CZ555" i="3"/>
  <c r="DA555" i="3"/>
  <c r="DB555" i="3"/>
  <c r="DC555" i="3"/>
  <c r="A556" i="3"/>
  <c r="Y556" i="3"/>
  <c r="CV556" i="3" s="1"/>
  <c r="CU556" i="3"/>
  <c r="CX556" i="3"/>
  <c r="CY556" i="3"/>
  <c r="CZ556" i="3"/>
  <c r="DB556" i="3" s="1"/>
  <c r="DA556" i="3"/>
  <c r="DC556" i="3"/>
  <c r="DG556" i="3"/>
  <c r="DH556" i="3"/>
  <c r="A557" i="3"/>
  <c r="Y557" i="3"/>
  <c r="CW557" i="3"/>
  <c r="CX557" i="3"/>
  <c r="CY557" i="3"/>
  <c r="CZ557" i="3"/>
  <c r="DB557" i="3" s="1"/>
  <c r="DA557" i="3"/>
  <c r="DC557" i="3"/>
  <c r="A558" i="3"/>
  <c r="Y558" i="3"/>
  <c r="CX558" i="3" s="1"/>
  <c r="DF558" i="3" s="1"/>
  <c r="CY558" i="3"/>
  <c r="CZ558" i="3"/>
  <c r="DA558" i="3"/>
  <c r="DB558" i="3"/>
  <c r="DC558" i="3"/>
  <c r="DG558" i="3"/>
  <c r="DH558" i="3"/>
  <c r="DI558" i="3"/>
  <c r="DJ558" i="3"/>
  <c r="A559" i="3"/>
  <c r="Y559" i="3"/>
  <c r="CX559" i="3"/>
  <c r="DF559" i="3" s="1"/>
  <c r="CY559" i="3"/>
  <c r="CZ559" i="3"/>
  <c r="DA559" i="3"/>
  <c r="DB559" i="3"/>
  <c r="DC559" i="3"/>
  <c r="DI559" i="3"/>
  <c r="DJ559" i="3"/>
  <c r="A560" i="3"/>
  <c r="Y560" i="3"/>
  <c r="CY560" i="3"/>
  <c r="CZ560" i="3"/>
  <c r="DB560" i="3" s="1"/>
  <c r="DA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X566" i="3" s="1"/>
  <c r="DI566" i="3" s="1"/>
  <c r="DJ566" i="3" s="1"/>
  <c r="CY566" i="3"/>
  <c r="CZ566" i="3"/>
  <c r="DA566" i="3"/>
  <c r="DB566" i="3"/>
  <c r="DC5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AJ71" i="1" s="1"/>
  <c r="FR28" i="1"/>
  <c r="GL28" i="1"/>
  <c r="GO28" i="1"/>
  <c r="GP28" i="1"/>
  <c r="GV28" i="1"/>
  <c r="GX28" i="1"/>
  <c r="HC28" i="1"/>
  <c r="C29" i="1"/>
  <c r="D29" i="1"/>
  <c r="T29" i="1"/>
  <c r="U29" i="1"/>
  <c r="V29" i="1"/>
  <c r="W29" i="1"/>
  <c r="AC29" i="1"/>
  <c r="AE29" i="1"/>
  <c r="AD29" i="1" s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FR29" i="1"/>
  <c r="GL29" i="1"/>
  <c r="GO29" i="1"/>
  <c r="GP29" i="1"/>
  <c r="GV29" i="1"/>
  <c r="HC29" i="1"/>
  <c r="GX29" i="1" s="1"/>
  <c r="C30" i="1"/>
  <c r="D30" i="1"/>
  <c r="T30" i="1"/>
  <c r="U30" i="1"/>
  <c r="V30" i="1"/>
  <c r="AC30" i="1"/>
  <c r="AE30" i="1"/>
  <c r="AD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W30" i="1" s="1"/>
  <c r="FR30" i="1"/>
  <c r="GL30" i="1"/>
  <c r="GO30" i="1"/>
  <c r="GP30" i="1"/>
  <c r="GV30" i="1"/>
  <c r="HC30" i="1"/>
  <c r="GX30" i="1" s="1"/>
  <c r="C31" i="1"/>
  <c r="D31" i="1"/>
  <c r="T31" i="1"/>
  <c r="V31" i="1"/>
  <c r="W31" i="1"/>
  <c r="AC31" i="1"/>
  <c r="AE31" i="1"/>
  <c r="AD31" i="1" s="1"/>
  <c r="AF31" i="1"/>
  <c r="AG31" i="1"/>
  <c r="CU31" i="1" s="1"/>
  <c r="AH31" i="1"/>
  <c r="AI31" i="1"/>
  <c r="AJ31" i="1"/>
  <c r="CQ31" i="1"/>
  <c r="CR31" i="1"/>
  <c r="CS31" i="1"/>
  <c r="CT31" i="1"/>
  <c r="CV31" i="1"/>
  <c r="CW31" i="1"/>
  <c r="CX31" i="1"/>
  <c r="FR31" i="1"/>
  <c r="GL31" i="1"/>
  <c r="GO31" i="1"/>
  <c r="GP31" i="1"/>
  <c r="GV31" i="1"/>
  <c r="GX31" i="1"/>
  <c r="HC31" i="1"/>
  <c r="C32" i="1"/>
  <c r="D32" i="1"/>
  <c r="U32" i="1"/>
  <c r="AC32" i="1"/>
  <c r="AE32" i="1"/>
  <c r="AD32" i="1" s="1"/>
  <c r="AF32" i="1"/>
  <c r="AB32" i="1" s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FR32" i="1"/>
  <c r="GL32" i="1"/>
  <c r="GO32" i="1"/>
  <c r="GP32" i="1"/>
  <c r="GV32" i="1"/>
  <c r="HC32" i="1"/>
  <c r="GX32" i="1" s="1"/>
  <c r="C33" i="1"/>
  <c r="D33" i="1"/>
  <c r="U33" i="1"/>
  <c r="V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FR33" i="1"/>
  <c r="GL33" i="1"/>
  <c r="GO33" i="1"/>
  <c r="GP33" i="1"/>
  <c r="GV33" i="1"/>
  <c r="HC33" i="1"/>
  <c r="GX33" i="1" s="1"/>
  <c r="C34" i="1"/>
  <c r="D34" i="1"/>
  <c r="T34" i="1"/>
  <c r="U34" i="1"/>
  <c r="W34" i="1"/>
  <c r="AC34" i="1"/>
  <c r="AE34" i="1"/>
  <c r="AD34" i="1" s="1"/>
  <c r="AF34" i="1"/>
  <c r="AG34" i="1"/>
  <c r="CU34" i="1" s="1"/>
  <c r="AH34" i="1"/>
  <c r="AI34" i="1"/>
  <c r="AJ34" i="1"/>
  <c r="CQ34" i="1"/>
  <c r="CR34" i="1"/>
  <c r="CS34" i="1"/>
  <c r="CT34" i="1"/>
  <c r="CV34" i="1"/>
  <c r="CW34" i="1"/>
  <c r="CX34" i="1"/>
  <c r="FR34" i="1"/>
  <c r="GL34" i="1"/>
  <c r="GO34" i="1"/>
  <c r="GP34" i="1"/>
  <c r="GV34" i="1"/>
  <c r="HC34" i="1"/>
  <c r="GX34" i="1" s="1"/>
  <c r="C35" i="1"/>
  <c r="D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HC35" i="1"/>
  <c r="GX35" i="1" s="1"/>
  <c r="C36" i="1"/>
  <c r="D36" i="1"/>
  <c r="T36" i="1"/>
  <c r="U36" i="1"/>
  <c r="V36" i="1"/>
  <c r="W36" i="1"/>
  <c r="AC36" i="1"/>
  <c r="AE36" i="1"/>
  <c r="AD36" i="1" s="1"/>
  <c r="AF36" i="1"/>
  <c r="AG36" i="1"/>
  <c r="CU36" i="1" s="1"/>
  <c r="AH36" i="1"/>
  <c r="AI36" i="1"/>
  <c r="AJ36" i="1"/>
  <c r="CQ36" i="1"/>
  <c r="CR36" i="1"/>
  <c r="CS36" i="1"/>
  <c r="CT36" i="1"/>
  <c r="CV36" i="1"/>
  <c r="CW36" i="1"/>
  <c r="CX36" i="1"/>
  <c r="FR36" i="1"/>
  <c r="GL36" i="1"/>
  <c r="GO36" i="1"/>
  <c r="GP36" i="1"/>
  <c r="GV36" i="1"/>
  <c r="HC36" i="1"/>
  <c r="GX36" i="1" s="1"/>
  <c r="C37" i="1"/>
  <c r="D37" i="1"/>
  <c r="I37" i="1"/>
  <c r="K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N37" i="1"/>
  <c r="GP37" i="1"/>
  <c r="GV37" i="1"/>
  <c r="HC37" i="1" s="1"/>
  <c r="GX37" i="1" s="1"/>
  <c r="C38" i="1"/>
  <c r="D38" i="1"/>
  <c r="AC38" i="1"/>
  <c r="AD38" i="1"/>
  <c r="AE38" i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FR38" i="1"/>
  <c r="GL38" i="1"/>
  <c r="GO38" i="1"/>
  <c r="GP38" i="1"/>
  <c r="GV38" i="1"/>
  <c r="HC38" i="1" s="1"/>
  <c r="GX38" i="1" s="1"/>
  <c r="C39" i="1"/>
  <c r="D39" i="1"/>
  <c r="U39" i="1"/>
  <c r="V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FR39" i="1"/>
  <c r="GL39" i="1"/>
  <c r="GO39" i="1"/>
  <c r="GP39" i="1"/>
  <c r="GV39" i="1"/>
  <c r="GX39" i="1"/>
  <c r="HC39" i="1"/>
  <c r="C40" i="1"/>
  <c r="D40" i="1"/>
  <c r="U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FR40" i="1"/>
  <c r="GL40" i="1"/>
  <c r="GO40" i="1"/>
  <c r="GP40" i="1"/>
  <c r="GV40" i="1"/>
  <c r="GX40" i="1"/>
  <c r="HC40" i="1"/>
  <c r="C41" i="1"/>
  <c r="D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FR41" i="1"/>
  <c r="GL41" i="1"/>
  <c r="GO41" i="1"/>
  <c r="GP41" i="1"/>
  <c r="GV41" i="1"/>
  <c r="HC41" i="1" s="1"/>
  <c r="GX41" i="1" s="1"/>
  <c r="C42" i="1"/>
  <c r="D42" i="1"/>
  <c r="U42" i="1"/>
  <c r="V42" i="1"/>
  <c r="W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FR42" i="1"/>
  <c r="GL42" i="1"/>
  <c r="GO42" i="1"/>
  <c r="GP42" i="1"/>
  <c r="GV42" i="1"/>
  <c r="HC42" i="1"/>
  <c r="GX42" i="1" s="1"/>
  <c r="C43" i="1"/>
  <c r="D43" i="1"/>
  <c r="U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O43" i="1"/>
  <c r="GP43" i="1"/>
  <c r="GV43" i="1"/>
  <c r="HC43" i="1"/>
  <c r="GX43" i="1" s="1"/>
  <c r="C44" i="1"/>
  <c r="D44" i="1"/>
  <c r="U44" i="1"/>
  <c r="V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FR44" i="1"/>
  <c r="GL44" i="1"/>
  <c r="GO44" i="1"/>
  <c r="GP44" i="1"/>
  <c r="GV44" i="1"/>
  <c r="HC44" i="1" s="1"/>
  <c r="GX44" i="1" s="1"/>
  <c r="C45" i="1"/>
  <c r="D45" i="1"/>
  <c r="U45" i="1"/>
  <c r="W45" i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FR45" i="1"/>
  <c r="GL45" i="1"/>
  <c r="GO45" i="1"/>
  <c r="GP45" i="1"/>
  <c r="GV45" i="1"/>
  <c r="HC45" i="1"/>
  <c r="GX45" i="1" s="1"/>
  <c r="C46" i="1"/>
  <c r="D46" i="1"/>
  <c r="V46" i="1"/>
  <c r="AC46" i="1"/>
  <c r="AE46" i="1"/>
  <c r="AD46" i="1" s="1"/>
  <c r="AB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FR46" i="1"/>
  <c r="GL46" i="1"/>
  <c r="GO46" i="1"/>
  <c r="GP46" i="1"/>
  <c r="GV46" i="1"/>
  <c r="HC46" i="1" s="1"/>
  <c r="GX46" i="1" s="1"/>
  <c r="C47" i="1"/>
  <c r="D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FR47" i="1"/>
  <c r="GL47" i="1"/>
  <c r="GO47" i="1"/>
  <c r="GP47" i="1"/>
  <c r="GV47" i="1"/>
  <c r="HC47" i="1" s="1"/>
  <c r="GX47" i="1" s="1"/>
  <c r="C48" i="1"/>
  <c r="D48" i="1"/>
  <c r="U48" i="1"/>
  <c r="V48" i="1"/>
  <c r="AC48" i="1"/>
  <c r="AE48" i="1"/>
  <c r="AD48" i="1" s="1"/>
  <c r="AF48" i="1"/>
  <c r="AG48" i="1"/>
  <c r="CU48" i="1" s="1"/>
  <c r="T48" i="1" s="1"/>
  <c r="AH48" i="1"/>
  <c r="AI48" i="1"/>
  <c r="AJ48" i="1"/>
  <c r="CX48" i="1" s="1"/>
  <c r="W48" i="1" s="1"/>
  <c r="CQ48" i="1"/>
  <c r="CR48" i="1"/>
  <c r="CS48" i="1"/>
  <c r="CT48" i="1"/>
  <c r="CV48" i="1"/>
  <c r="CW48" i="1"/>
  <c r="FR48" i="1"/>
  <c r="GL48" i="1"/>
  <c r="GO48" i="1"/>
  <c r="GP48" i="1"/>
  <c r="GV48" i="1"/>
  <c r="HC48" i="1" s="1"/>
  <c r="GX48" i="1" s="1"/>
  <c r="C49" i="1"/>
  <c r="D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FR49" i="1"/>
  <c r="GL49" i="1"/>
  <c r="GO49" i="1"/>
  <c r="GP49" i="1"/>
  <c r="GV49" i="1"/>
  <c r="GX49" i="1"/>
  <c r="HC49" i="1"/>
  <c r="C50" i="1"/>
  <c r="D50" i="1"/>
  <c r="U50" i="1"/>
  <c r="V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FR50" i="1"/>
  <c r="GL50" i="1"/>
  <c r="GO50" i="1"/>
  <c r="GP50" i="1"/>
  <c r="GV50" i="1"/>
  <c r="HC50" i="1"/>
  <c r="GX50" i="1" s="1"/>
  <c r="C51" i="1"/>
  <c r="D51" i="1"/>
  <c r="U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FR51" i="1"/>
  <c r="GL51" i="1"/>
  <c r="GO51" i="1"/>
  <c r="GP51" i="1"/>
  <c r="GV51" i="1"/>
  <c r="GX51" i="1"/>
  <c r="HC51" i="1"/>
  <c r="C52" i="1"/>
  <c r="D52" i="1"/>
  <c r="U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T52" i="1" s="1"/>
  <c r="CV52" i="1"/>
  <c r="CW52" i="1"/>
  <c r="FR52" i="1"/>
  <c r="GL52" i="1"/>
  <c r="GO52" i="1"/>
  <c r="GP52" i="1"/>
  <c r="GV52" i="1"/>
  <c r="HC52" i="1" s="1"/>
  <c r="GX52" i="1"/>
  <c r="C53" i="1"/>
  <c r="D53" i="1"/>
  <c r="AC53" i="1"/>
  <c r="AE53" i="1"/>
  <c r="AD53" i="1" s="1"/>
  <c r="AF53" i="1"/>
  <c r="AG53" i="1"/>
  <c r="AH53" i="1"/>
  <c r="AI53" i="1"/>
  <c r="AJ53" i="1"/>
  <c r="CX53" i="1" s="1"/>
  <c r="W53" i="1" s="1"/>
  <c r="CQ53" i="1"/>
  <c r="CR53" i="1"/>
  <c r="CS53" i="1"/>
  <c r="CT53" i="1"/>
  <c r="CU53" i="1"/>
  <c r="T53" i="1" s="1"/>
  <c r="CV53" i="1"/>
  <c r="CW53" i="1"/>
  <c r="FR53" i="1"/>
  <c r="GL53" i="1"/>
  <c r="GO53" i="1"/>
  <c r="GP53" i="1"/>
  <c r="GV53" i="1"/>
  <c r="HC53" i="1"/>
  <c r="GX53" i="1" s="1"/>
  <c r="C54" i="1"/>
  <c r="D54" i="1"/>
  <c r="U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FR54" i="1"/>
  <c r="GL54" i="1"/>
  <c r="GO54" i="1"/>
  <c r="GP54" i="1"/>
  <c r="GV54" i="1"/>
  <c r="GX54" i="1"/>
  <c r="HC54" i="1"/>
  <c r="C55" i="1"/>
  <c r="D55" i="1"/>
  <c r="V55" i="1"/>
  <c r="AC55" i="1"/>
  <c r="AE55" i="1"/>
  <c r="AD55" i="1" s="1"/>
  <c r="AF55" i="1"/>
  <c r="AG55" i="1"/>
  <c r="AH55" i="1"/>
  <c r="AI55" i="1"/>
  <c r="AJ55" i="1"/>
  <c r="CX55" i="1" s="1"/>
  <c r="W55" i="1" s="1"/>
  <c r="CQ55" i="1"/>
  <c r="CR55" i="1"/>
  <c r="CS55" i="1"/>
  <c r="CT55" i="1"/>
  <c r="CU55" i="1"/>
  <c r="T55" i="1" s="1"/>
  <c r="CV55" i="1"/>
  <c r="CW55" i="1"/>
  <c r="FR55" i="1"/>
  <c r="GL55" i="1"/>
  <c r="GO55" i="1"/>
  <c r="GP55" i="1"/>
  <c r="GV55" i="1"/>
  <c r="HC55" i="1"/>
  <c r="GX55" i="1" s="1"/>
  <c r="C56" i="1"/>
  <c r="D56" i="1"/>
  <c r="U56" i="1"/>
  <c r="V56" i="1"/>
  <c r="AC56" i="1"/>
  <c r="AE56" i="1"/>
  <c r="AD56" i="1" s="1"/>
  <c r="AF56" i="1"/>
  <c r="AG56" i="1"/>
  <c r="AH56" i="1"/>
  <c r="AI56" i="1"/>
  <c r="AJ56" i="1"/>
  <c r="CX56" i="1" s="1"/>
  <c r="W56" i="1" s="1"/>
  <c r="CQ56" i="1"/>
  <c r="CR56" i="1"/>
  <c r="CS56" i="1"/>
  <c r="CT56" i="1"/>
  <c r="CU56" i="1"/>
  <c r="T56" i="1" s="1"/>
  <c r="CV56" i="1"/>
  <c r="CW56" i="1"/>
  <c r="FR56" i="1"/>
  <c r="GL56" i="1"/>
  <c r="GO56" i="1"/>
  <c r="GP56" i="1"/>
  <c r="GV56" i="1"/>
  <c r="HC56" i="1"/>
  <c r="GX56" i="1" s="1"/>
  <c r="C57" i="1"/>
  <c r="D57" i="1"/>
  <c r="V57" i="1"/>
  <c r="AC57" i="1"/>
  <c r="AD57" i="1"/>
  <c r="AE57" i="1"/>
  <c r="AF57" i="1"/>
  <c r="AG57" i="1"/>
  <c r="AH57" i="1"/>
  <c r="AI57" i="1"/>
  <c r="AJ57" i="1"/>
  <c r="CX57" i="1" s="1"/>
  <c r="W57" i="1" s="1"/>
  <c r="CQ57" i="1"/>
  <c r="CR57" i="1"/>
  <c r="CS57" i="1"/>
  <c r="CT57" i="1"/>
  <c r="CU57" i="1"/>
  <c r="T57" i="1" s="1"/>
  <c r="CV57" i="1"/>
  <c r="CW57" i="1"/>
  <c r="FR57" i="1"/>
  <c r="GL57" i="1"/>
  <c r="GO57" i="1"/>
  <c r="GP57" i="1"/>
  <c r="GV57" i="1"/>
  <c r="HC57" i="1"/>
  <c r="GX57" i="1" s="1"/>
  <c r="C58" i="1"/>
  <c r="D58" i="1"/>
  <c r="U58" i="1"/>
  <c r="V58" i="1"/>
  <c r="AC58" i="1"/>
  <c r="AE58" i="1"/>
  <c r="AD58" i="1" s="1"/>
  <c r="AF58" i="1"/>
  <c r="AG58" i="1"/>
  <c r="CU58" i="1" s="1"/>
  <c r="T58" i="1" s="1"/>
  <c r="AH58" i="1"/>
  <c r="AI58" i="1"/>
  <c r="AJ58" i="1"/>
  <c r="CX58" i="1" s="1"/>
  <c r="W58" i="1" s="1"/>
  <c r="CQ58" i="1"/>
  <c r="CR58" i="1"/>
  <c r="CS58" i="1"/>
  <c r="CT58" i="1"/>
  <c r="CV58" i="1"/>
  <c r="CW58" i="1"/>
  <c r="FR58" i="1"/>
  <c r="GL58" i="1"/>
  <c r="GO58" i="1"/>
  <c r="GP58" i="1"/>
  <c r="GV58" i="1"/>
  <c r="GX58" i="1"/>
  <c r="HC58" i="1"/>
  <c r="C59" i="1"/>
  <c r="D59" i="1"/>
  <c r="AC59" i="1"/>
  <c r="AE59" i="1"/>
  <c r="AD59" i="1" s="1"/>
  <c r="AF59" i="1"/>
  <c r="AG59" i="1"/>
  <c r="CU59" i="1" s="1"/>
  <c r="T59" i="1" s="1"/>
  <c r="AH59" i="1"/>
  <c r="AI59" i="1"/>
  <c r="AJ59" i="1"/>
  <c r="CX59" i="1" s="1"/>
  <c r="W59" i="1" s="1"/>
  <c r="CQ59" i="1"/>
  <c r="CR59" i="1"/>
  <c r="CS59" i="1"/>
  <c r="CT59" i="1"/>
  <c r="CV59" i="1"/>
  <c r="CW59" i="1"/>
  <c r="FR59" i="1"/>
  <c r="GL59" i="1"/>
  <c r="GO59" i="1"/>
  <c r="GP59" i="1"/>
  <c r="GV59" i="1"/>
  <c r="HC59" i="1"/>
  <c r="GX59" i="1" s="1"/>
  <c r="C60" i="1"/>
  <c r="D60" i="1"/>
  <c r="U60" i="1"/>
  <c r="V60" i="1"/>
  <c r="AC60" i="1"/>
  <c r="AE60" i="1"/>
  <c r="AD60" i="1" s="1"/>
  <c r="AF60" i="1"/>
  <c r="AG60" i="1"/>
  <c r="CU60" i="1" s="1"/>
  <c r="T60" i="1" s="1"/>
  <c r="AH60" i="1"/>
  <c r="AI60" i="1"/>
  <c r="AJ60" i="1"/>
  <c r="CX60" i="1" s="1"/>
  <c r="W60" i="1" s="1"/>
  <c r="CQ60" i="1"/>
  <c r="CR60" i="1"/>
  <c r="CS60" i="1"/>
  <c r="CT60" i="1"/>
  <c r="CV60" i="1"/>
  <c r="CW60" i="1"/>
  <c r="FR60" i="1"/>
  <c r="GL60" i="1"/>
  <c r="GO60" i="1"/>
  <c r="GP60" i="1"/>
  <c r="GV60" i="1"/>
  <c r="HC60" i="1" s="1"/>
  <c r="GX60" i="1" s="1"/>
  <c r="C61" i="1"/>
  <c r="D61" i="1"/>
  <c r="U61" i="1"/>
  <c r="V61" i="1"/>
  <c r="AC61" i="1"/>
  <c r="AE61" i="1"/>
  <c r="AD61" i="1" s="1"/>
  <c r="AF61" i="1"/>
  <c r="AG61" i="1"/>
  <c r="CU61" i="1" s="1"/>
  <c r="T61" i="1" s="1"/>
  <c r="AH61" i="1"/>
  <c r="AI61" i="1"/>
  <c r="AJ61" i="1"/>
  <c r="CX61" i="1" s="1"/>
  <c r="W61" i="1" s="1"/>
  <c r="CQ61" i="1"/>
  <c r="CR61" i="1"/>
  <c r="CS61" i="1"/>
  <c r="CT61" i="1"/>
  <c r="CV61" i="1"/>
  <c r="CW61" i="1"/>
  <c r="FR61" i="1"/>
  <c r="GL61" i="1"/>
  <c r="GO61" i="1"/>
  <c r="GP61" i="1"/>
  <c r="GV61" i="1"/>
  <c r="HC61" i="1" s="1"/>
  <c r="GX61" i="1" s="1"/>
  <c r="C62" i="1"/>
  <c r="D62" i="1"/>
  <c r="V62" i="1"/>
  <c r="AC62" i="1"/>
  <c r="AE62" i="1"/>
  <c r="AD62" i="1" s="1"/>
  <c r="AF62" i="1"/>
  <c r="AG62" i="1"/>
  <c r="AH62" i="1"/>
  <c r="AI62" i="1"/>
  <c r="AJ62" i="1"/>
  <c r="CQ62" i="1"/>
  <c r="CR62" i="1"/>
  <c r="CS62" i="1"/>
  <c r="CT62" i="1"/>
  <c r="CU62" i="1"/>
  <c r="T62" i="1" s="1"/>
  <c r="CV62" i="1"/>
  <c r="CW62" i="1"/>
  <c r="CX62" i="1"/>
  <c r="W62" i="1" s="1"/>
  <c r="FR62" i="1"/>
  <c r="GL62" i="1"/>
  <c r="GO62" i="1"/>
  <c r="GP62" i="1"/>
  <c r="GV62" i="1"/>
  <c r="HC62" i="1" s="1"/>
  <c r="GX62" i="1" s="1"/>
  <c r="O63" i="1"/>
  <c r="P63" i="1"/>
  <c r="Q63" i="1"/>
  <c r="R63" i="1"/>
  <c r="S63" i="1"/>
  <c r="T63" i="1"/>
  <c r="U63" i="1"/>
  <c r="V63" i="1"/>
  <c r="W63" i="1"/>
  <c r="X63" i="1"/>
  <c r="Y63" i="1"/>
  <c r="AB63" i="1"/>
  <c r="CP63" i="1" s="1"/>
  <c r="AC63" i="1"/>
  <c r="AD63" i="1"/>
  <c r="AE63" i="1"/>
  <c r="AF63" i="1"/>
  <c r="AG63" i="1"/>
  <c r="AH63" i="1"/>
  <c r="AI63" i="1"/>
  <c r="AJ63" i="1"/>
  <c r="FR63" i="1"/>
  <c r="GL63" i="1"/>
  <c r="GM63" i="1"/>
  <c r="GO63" i="1"/>
  <c r="GP63" i="1"/>
  <c r="GV63" i="1"/>
  <c r="GX63" i="1"/>
  <c r="O64" i="1"/>
  <c r="P64" i="1"/>
  <c r="Q64" i="1"/>
  <c r="R64" i="1"/>
  <c r="S64" i="1"/>
  <c r="T64" i="1"/>
  <c r="U64" i="1"/>
  <c r="V64" i="1"/>
  <c r="W64" i="1"/>
  <c r="X64" i="1"/>
  <c r="Y64" i="1"/>
  <c r="AB64" i="1"/>
  <c r="CP64" i="1" s="1"/>
  <c r="GM64" i="1" s="1"/>
  <c r="AC64" i="1"/>
  <c r="AD64" i="1"/>
  <c r="AE64" i="1"/>
  <c r="AF64" i="1"/>
  <c r="AG64" i="1"/>
  <c r="AH64" i="1"/>
  <c r="AI64" i="1"/>
  <c r="AJ64" i="1"/>
  <c r="FR64" i="1"/>
  <c r="GL64" i="1"/>
  <c r="GO64" i="1"/>
  <c r="GP64" i="1"/>
  <c r="GV64" i="1"/>
  <c r="GX64" i="1"/>
  <c r="O65" i="1"/>
  <c r="P65" i="1"/>
  <c r="Q65" i="1"/>
  <c r="R65" i="1"/>
  <c r="S65" i="1"/>
  <c r="T65" i="1"/>
  <c r="U65" i="1"/>
  <c r="V65" i="1"/>
  <c r="W65" i="1"/>
  <c r="X65" i="1"/>
  <c r="Y65" i="1"/>
  <c r="AB65" i="1"/>
  <c r="CP65" i="1" s="1"/>
  <c r="AC65" i="1"/>
  <c r="AD65" i="1"/>
  <c r="AE65" i="1"/>
  <c r="AF65" i="1"/>
  <c r="AG65" i="1"/>
  <c r="AH65" i="1"/>
  <c r="AI65" i="1"/>
  <c r="AJ65" i="1"/>
  <c r="FR65" i="1"/>
  <c r="GL65" i="1"/>
  <c r="GM65" i="1"/>
  <c r="GO65" i="1"/>
  <c r="GP65" i="1"/>
  <c r="GV65" i="1"/>
  <c r="GX65" i="1"/>
  <c r="O66" i="1"/>
  <c r="P66" i="1"/>
  <c r="Q66" i="1"/>
  <c r="R66" i="1"/>
  <c r="S66" i="1"/>
  <c r="T66" i="1"/>
  <c r="U66" i="1"/>
  <c r="V66" i="1"/>
  <c r="W66" i="1"/>
  <c r="X66" i="1"/>
  <c r="Y66" i="1"/>
  <c r="AB66" i="1"/>
  <c r="CP66" i="1" s="1"/>
  <c r="GM66" i="1" s="1"/>
  <c r="AC66" i="1"/>
  <c r="AD66" i="1"/>
  <c r="AE66" i="1"/>
  <c r="AF66" i="1"/>
  <c r="AG66" i="1"/>
  <c r="AH66" i="1"/>
  <c r="AI66" i="1"/>
  <c r="AJ66" i="1"/>
  <c r="FR66" i="1"/>
  <c r="GL66" i="1"/>
  <c r="GO66" i="1"/>
  <c r="GP66" i="1"/>
  <c r="GV66" i="1"/>
  <c r="GX66" i="1"/>
  <c r="O67" i="1"/>
  <c r="P67" i="1"/>
  <c r="Q67" i="1"/>
  <c r="R67" i="1"/>
  <c r="S67" i="1"/>
  <c r="T67" i="1"/>
  <c r="U67" i="1"/>
  <c r="V67" i="1"/>
  <c r="W67" i="1"/>
  <c r="X67" i="1"/>
  <c r="Y67" i="1"/>
  <c r="AB67" i="1"/>
  <c r="AC67" i="1"/>
  <c r="AD67" i="1"/>
  <c r="AE67" i="1"/>
  <c r="AF67" i="1"/>
  <c r="AG67" i="1"/>
  <c r="AH67" i="1"/>
  <c r="AI67" i="1"/>
  <c r="AJ67" i="1"/>
  <c r="CP67" i="1"/>
  <c r="GM67" i="1" s="1"/>
  <c r="FR67" i="1"/>
  <c r="GL67" i="1"/>
  <c r="GO67" i="1"/>
  <c r="GP67" i="1"/>
  <c r="GV67" i="1"/>
  <c r="GX67" i="1"/>
  <c r="O68" i="1"/>
  <c r="P68" i="1"/>
  <c r="Q68" i="1"/>
  <c r="R68" i="1"/>
  <c r="S68" i="1"/>
  <c r="T68" i="1"/>
  <c r="U68" i="1"/>
  <c r="V68" i="1"/>
  <c r="W68" i="1"/>
  <c r="X68" i="1"/>
  <c r="Y68" i="1"/>
  <c r="AB68" i="1"/>
  <c r="CP68" i="1" s="1"/>
  <c r="GM68" i="1" s="1"/>
  <c r="AC68" i="1"/>
  <c r="AD68" i="1"/>
  <c r="AE68" i="1"/>
  <c r="AF68" i="1"/>
  <c r="AG68" i="1"/>
  <c r="AH68" i="1"/>
  <c r="AI68" i="1"/>
  <c r="AJ68" i="1"/>
  <c r="FR68" i="1"/>
  <c r="GL68" i="1"/>
  <c r="GO68" i="1"/>
  <c r="GP68" i="1"/>
  <c r="GV68" i="1"/>
  <c r="GX68" i="1"/>
  <c r="O69" i="1"/>
  <c r="P69" i="1"/>
  <c r="Q69" i="1"/>
  <c r="R69" i="1"/>
  <c r="S69" i="1"/>
  <c r="T69" i="1"/>
  <c r="U69" i="1"/>
  <c r="V69" i="1"/>
  <c r="W69" i="1"/>
  <c r="X69" i="1"/>
  <c r="Y69" i="1"/>
  <c r="AB69" i="1"/>
  <c r="CP69" i="1" s="1"/>
  <c r="GM69" i="1" s="1"/>
  <c r="AC69" i="1"/>
  <c r="AD69" i="1"/>
  <c r="AE69" i="1"/>
  <c r="AF69" i="1"/>
  <c r="AG69" i="1"/>
  <c r="AH69" i="1"/>
  <c r="AI69" i="1"/>
  <c r="AJ69" i="1"/>
  <c r="FR69" i="1"/>
  <c r="GL69" i="1"/>
  <c r="GO69" i="1"/>
  <c r="GP69" i="1"/>
  <c r="GV69" i="1"/>
  <c r="GX69" i="1"/>
  <c r="B71" i="1"/>
  <c r="B26" i="1" s="1"/>
  <c r="C71" i="1"/>
  <c r="C26" i="1" s="1"/>
  <c r="D71" i="1"/>
  <c r="D26" i="1" s="1"/>
  <c r="F71" i="1"/>
  <c r="F26" i="1" s="1"/>
  <c r="G71" i="1"/>
  <c r="G26" i="1" s="1"/>
  <c r="AO71" i="1"/>
  <c r="BB71" i="1"/>
  <c r="BB26" i="1" s="1"/>
  <c r="BC71" i="1"/>
  <c r="F87" i="1" s="1"/>
  <c r="BX71" i="1"/>
  <c r="CK71" i="1"/>
  <c r="CK26" i="1" s="1"/>
  <c r="CL71" i="1"/>
  <c r="CL26" i="1" s="1"/>
  <c r="F84" i="1"/>
  <c r="D101" i="1"/>
  <c r="E103" i="1"/>
  <c r="F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O105" i="1"/>
  <c r="P105" i="1"/>
  <c r="Q105" i="1"/>
  <c r="R105" i="1"/>
  <c r="S105" i="1"/>
  <c r="T105" i="1"/>
  <c r="U105" i="1"/>
  <c r="V105" i="1"/>
  <c r="W105" i="1"/>
  <c r="X105" i="1"/>
  <c r="Y105" i="1"/>
  <c r="AB105" i="1"/>
  <c r="AC105" i="1"/>
  <c r="AD105" i="1"/>
  <c r="AE105" i="1"/>
  <c r="AF105" i="1"/>
  <c r="AG105" i="1"/>
  <c r="AH105" i="1"/>
  <c r="AI105" i="1"/>
  <c r="AJ105" i="1"/>
  <c r="CP105" i="1"/>
  <c r="FR105" i="1"/>
  <c r="GL105" i="1"/>
  <c r="GM105" i="1"/>
  <c r="GN105" i="1"/>
  <c r="GO105" i="1"/>
  <c r="GP105" i="1"/>
  <c r="GV105" i="1"/>
  <c r="GX105" i="1"/>
  <c r="C106" i="1"/>
  <c r="D106" i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W106" i="1" s="1"/>
  <c r="CQ106" i="1"/>
  <c r="CR106" i="1"/>
  <c r="CS106" i="1"/>
  <c r="CT106" i="1"/>
  <c r="CV106" i="1"/>
  <c r="CW106" i="1"/>
  <c r="FR106" i="1"/>
  <c r="GL106" i="1"/>
  <c r="GO106" i="1"/>
  <c r="GP106" i="1"/>
  <c r="GV106" i="1"/>
  <c r="HC106" i="1"/>
  <c r="GX106" i="1" s="1"/>
  <c r="C107" i="1"/>
  <c r="D107" i="1"/>
  <c r="U107" i="1"/>
  <c r="V107" i="1"/>
  <c r="AC107" i="1"/>
  <c r="AE107" i="1"/>
  <c r="AD107" i="1" s="1"/>
  <c r="AF107" i="1"/>
  <c r="AG107" i="1"/>
  <c r="CU107" i="1" s="1"/>
  <c r="T107" i="1" s="1"/>
  <c r="AH107" i="1"/>
  <c r="AI107" i="1"/>
  <c r="AJ107" i="1"/>
  <c r="CX107" i="1" s="1"/>
  <c r="W107" i="1" s="1"/>
  <c r="CQ107" i="1"/>
  <c r="CR107" i="1"/>
  <c r="CS107" i="1"/>
  <c r="CT107" i="1"/>
  <c r="CV107" i="1"/>
  <c r="CW107" i="1"/>
  <c r="FR107" i="1"/>
  <c r="GL107" i="1"/>
  <c r="GO107" i="1"/>
  <c r="GP107" i="1"/>
  <c r="GV107" i="1"/>
  <c r="HC107" i="1" s="1"/>
  <c r="GX107" i="1" s="1"/>
  <c r="C108" i="1"/>
  <c r="D108" i="1"/>
  <c r="U108" i="1"/>
  <c r="V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FR108" i="1"/>
  <c r="GL108" i="1"/>
  <c r="GO108" i="1"/>
  <c r="GP108" i="1"/>
  <c r="GV108" i="1"/>
  <c r="HC108" i="1" s="1"/>
  <c r="GX108" i="1" s="1"/>
  <c r="C109" i="1"/>
  <c r="D109" i="1"/>
  <c r="U109" i="1"/>
  <c r="AC109" i="1"/>
  <c r="AE109" i="1"/>
  <c r="AD109" i="1" s="1"/>
  <c r="AF109" i="1"/>
  <c r="AG109" i="1"/>
  <c r="AH109" i="1"/>
  <c r="AI109" i="1"/>
  <c r="AJ109" i="1"/>
  <c r="CQ109" i="1"/>
  <c r="CR109" i="1"/>
  <c r="CS109" i="1"/>
  <c r="CT109" i="1"/>
  <c r="CU109" i="1"/>
  <c r="T109" i="1" s="1"/>
  <c r="CV109" i="1"/>
  <c r="CW109" i="1"/>
  <c r="CX109" i="1"/>
  <c r="W109" i="1" s="1"/>
  <c r="FR109" i="1"/>
  <c r="GL109" i="1"/>
  <c r="GO109" i="1"/>
  <c r="GP109" i="1"/>
  <c r="GV109" i="1"/>
  <c r="HC109" i="1" s="1"/>
  <c r="GX109" i="1" s="1"/>
  <c r="C110" i="1"/>
  <c r="D110" i="1"/>
  <c r="U110" i="1"/>
  <c r="AC110" i="1"/>
  <c r="AE110" i="1"/>
  <c r="AD110" i="1" s="1"/>
  <c r="AF110" i="1"/>
  <c r="AG110" i="1"/>
  <c r="CU110" i="1" s="1"/>
  <c r="T110" i="1" s="1"/>
  <c r="AH110" i="1"/>
  <c r="AI110" i="1"/>
  <c r="AJ110" i="1"/>
  <c r="CX110" i="1" s="1"/>
  <c r="W110" i="1" s="1"/>
  <c r="CQ110" i="1"/>
  <c r="CR110" i="1"/>
  <c r="CS110" i="1"/>
  <c r="CT110" i="1"/>
  <c r="CV110" i="1"/>
  <c r="CW110" i="1"/>
  <c r="FR110" i="1"/>
  <c r="GL110" i="1"/>
  <c r="GO110" i="1"/>
  <c r="GP110" i="1"/>
  <c r="GV110" i="1"/>
  <c r="GX110" i="1"/>
  <c r="HC110" i="1"/>
  <c r="C111" i="1"/>
  <c r="D111" i="1"/>
  <c r="U111" i="1"/>
  <c r="AC111" i="1"/>
  <c r="AE111" i="1"/>
  <c r="AD111" i="1" s="1"/>
  <c r="AF111" i="1"/>
  <c r="AG111" i="1"/>
  <c r="AH111" i="1"/>
  <c r="AI111" i="1"/>
  <c r="AJ111" i="1"/>
  <c r="CQ111" i="1"/>
  <c r="CR111" i="1"/>
  <c r="CS111" i="1"/>
  <c r="CT111" i="1"/>
  <c r="CU111" i="1"/>
  <c r="T111" i="1" s="1"/>
  <c r="CV111" i="1"/>
  <c r="CW111" i="1"/>
  <c r="CX111" i="1"/>
  <c r="W111" i="1" s="1"/>
  <c r="FR111" i="1"/>
  <c r="GL111" i="1"/>
  <c r="GO111" i="1"/>
  <c r="GP111" i="1"/>
  <c r="GV111" i="1"/>
  <c r="HC111" i="1" s="1"/>
  <c r="GX111" i="1" s="1"/>
  <c r="C112" i="1"/>
  <c r="D112" i="1"/>
  <c r="AC112" i="1"/>
  <c r="AE112" i="1"/>
  <c r="AD112" i="1" s="1"/>
  <c r="AF112" i="1"/>
  <c r="AG112" i="1"/>
  <c r="CU112" i="1" s="1"/>
  <c r="T112" i="1" s="1"/>
  <c r="AH112" i="1"/>
  <c r="AI112" i="1"/>
  <c r="AJ112" i="1"/>
  <c r="CQ112" i="1"/>
  <c r="CR112" i="1"/>
  <c r="CS112" i="1"/>
  <c r="CT112" i="1"/>
  <c r="CV112" i="1"/>
  <c r="CW112" i="1"/>
  <c r="CX112" i="1"/>
  <c r="W112" i="1" s="1"/>
  <c r="FR112" i="1"/>
  <c r="GL112" i="1"/>
  <c r="GO112" i="1"/>
  <c r="GP112" i="1"/>
  <c r="GV112" i="1"/>
  <c r="HC112" i="1" s="1"/>
  <c r="GX112" i="1" s="1"/>
  <c r="C113" i="1"/>
  <c r="D113" i="1"/>
  <c r="U113" i="1"/>
  <c r="V113" i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FR113" i="1"/>
  <c r="GL113" i="1"/>
  <c r="GO113" i="1"/>
  <c r="GP113" i="1"/>
  <c r="GV113" i="1"/>
  <c r="HC113" i="1" s="1"/>
  <c r="GX113" i="1" s="1"/>
  <c r="C114" i="1"/>
  <c r="D114" i="1"/>
  <c r="U114" i="1"/>
  <c r="V114" i="1"/>
  <c r="AC114" i="1"/>
  <c r="AE114" i="1"/>
  <c r="AD114" i="1" s="1"/>
  <c r="AF114" i="1"/>
  <c r="AG114" i="1"/>
  <c r="CU114" i="1" s="1"/>
  <c r="T114" i="1" s="1"/>
  <c r="AH114" i="1"/>
  <c r="AI114" i="1"/>
  <c r="AJ114" i="1"/>
  <c r="CQ114" i="1"/>
  <c r="CR114" i="1"/>
  <c r="CS114" i="1"/>
  <c r="CT114" i="1"/>
  <c r="CV114" i="1"/>
  <c r="CW114" i="1"/>
  <c r="CX114" i="1"/>
  <c r="W114" i="1" s="1"/>
  <c r="FR114" i="1"/>
  <c r="GL114" i="1"/>
  <c r="GO114" i="1"/>
  <c r="GP114" i="1"/>
  <c r="GV114" i="1"/>
  <c r="HC114" i="1" s="1"/>
  <c r="GX114" i="1" s="1"/>
  <c r="C115" i="1"/>
  <c r="D115" i="1"/>
  <c r="U115" i="1"/>
  <c r="V115" i="1"/>
  <c r="AC115" i="1"/>
  <c r="AE115" i="1"/>
  <c r="AD115" i="1" s="1"/>
  <c r="AF115" i="1"/>
  <c r="AG115" i="1"/>
  <c r="AH115" i="1"/>
  <c r="AI115" i="1"/>
  <c r="AJ115" i="1"/>
  <c r="CX115" i="1" s="1"/>
  <c r="W115" i="1" s="1"/>
  <c r="CQ115" i="1"/>
  <c r="CR115" i="1"/>
  <c r="CS115" i="1"/>
  <c r="CT115" i="1"/>
  <c r="CU115" i="1"/>
  <c r="T115" i="1" s="1"/>
  <c r="CV115" i="1"/>
  <c r="CW115" i="1"/>
  <c r="FR115" i="1"/>
  <c r="GL115" i="1"/>
  <c r="GO115" i="1"/>
  <c r="GP115" i="1"/>
  <c r="GV115" i="1"/>
  <c r="HC115" i="1" s="1"/>
  <c r="GX115" i="1" s="1"/>
  <c r="C116" i="1"/>
  <c r="D116" i="1"/>
  <c r="U116" i="1"/>
  <c r="V116" i="1"/>
  <c r="AC116" i="1"/>
  <c r="AE116" i="1"/>
  <c r="AD116" i="1" s="1"/>
  <c r="AF116" i="1"/>
  <c r="AG116" i="1"/>
  <c r="CU116" i="1" s="1"/>
  <c r="T116" i="1" s="1"/>
  <c r="AH116" i="1"/>
  <c r="AI116" i="1"/>
  <c r="AJ116" i="1"/>
  <c r="CQ116" i="1"/>
  <c r="CR116" i="1"/>
  <c r="CS116" i="1"/>
  <c r="CT116" i="1"/>
  <c r="CV116" i="1"/>
  <c r="CW116" i="1"/>
  <c r="CX116" i="1"/>
  <c r="W116" i="1" s="1"/>
  <c r="FR116" i="1"/>
  <c r="GL116" i="1"/>
  <c r="GO116" i="1"/>
  <c r="GP116" i="1"/>
  <c r="GV116" i="1"/>
  <c r="HC116" i="1" s="1"/>
  <c r="GX116" i="1"/>
  <c r="O117" i="1"/>
  <c r="GM117" i="1" s="1"/>
  <c r="GN117" i="1" s="1"/>
  <c r="R117" i="1"/>
  <c r="U117" i="1"/>
  <c r="X117" i="1"/>
  <c r="AC117" i="1"/>
  <c r="AE117" i="1"/>
  <c r="AD117" i="1" s="1"/>
  <c r="AF117" i="1"/>
  <c r="AG117" i="1"/>
  <c r="CU117" i="1" s="1"/>
  <c r="T117" i="1" s="1"/>
  <c r="AH117" i="1"/>
  <c r="AI117" i="1"/>
  <c r="AJ117" i="1"/>
  <c r="CX117" i="1" s="1"/>
  <c r="W117" i="1" s="1"/>
  <c r="CQ117" i="1"/>
  <c r="P117" i="1" s="1"/>
  <c r="CP117" i="1" s="1"/>
  <c r="CR117" i="1"/>
  <c r="Q117" i="1" s="1"/>
  <c r="CS117" i="1"/>
  <c r="CT117" i="1"/>
  <c r="S117" i="1" s="1"/>
  <c r="CZ117" i="1" s="1"/>
  <c r="Y117" i="1" s="1"/>
  <c r="CV117" i="1"/>
  <c r="CW117" i="1"/>
  <c r="V117" i="1" s="1"/>
  <c r="CY117" i="1"/>
  <c r="FR117" i="1"/>
  <c r="GL117" i="1"/>
  <c r="GO117" i="1"/>
  <c r="GP117" i="1"/>
  <c r="GV117" i="1"/>
  <c r="HC117" i="1"/>
  <c r="GX117" i="1" s="1"/>
  <c r="S118" i="1"/>
  <c r="V118" i="1"/>
  <c r="Y118" i="1"/>
  <c r="AC118" i="1"/>
  <c r="AD118" i="1"/>
  <c r="AE118" i="1"/>
  <c r="AF118" i="1"/>
  <c r="AG118" i="1"/>
  <c r="AH118" i="1"/>
  <c r="AI118" i="1"/>
  <c r="AJ118" i="1"/>
  <c r="CQ118" i="1"/>
  <c r="P118" i="1" s="1"/>
  <c r="CR118" i="1"/>
  <c r="Q118" i="1" s="1"/>
  <c r="CS118" i="1"/>
  <c r="R118" i="1" s="1"/>
  <c r="CT118" i="1"/>
  <c r="CU118" i="1"/>
  <c r="T118" i="1" s="1"/>
  <c r="CV118" i="1"/>
  <c r="U118" i="1" s="1"/>
  <c r="CW118" i="1"/>
  <c r="CX118" i="1"/>
  <c r="W118" i="1" s="1"/>
  <c r="CY118" i="1"/>
  <c r="X118" i="1" s="1"/>
  <c r="CZ118" i="1"/>
  <c r="FR118" i="1"/>
  <c r="GL118" i="1"/>
  <c r="GO118" i="1"/>
  <c r="GP118" i="1"/>
  <c r="GV118" i="1"/>
  <c r="GX118" i="1"/>
  <c r="HC118" i="1"/>
  <c r="R119" i="1"/>
  <c r="U119" i="1"/>
  <c r="AC119" i="1"/>
  <c r="AB119" i="1" s="1"/>
  <c r="AD119" i="1"/>
  <c r="AE119" i="1"/>
  <c r="AF119" i="1"/>
  <c r="AG119" i="1"/>
  <c r="CU119" i="1" s="1"/>
  <c r="T119" i="1" s="1"/>
  <c r="AH119" i="1"/>
  <c r="AI119" i="1"/>
  <c r="AJ119" i="1"/>
  <c r="CX119" i="1" s="1"/>
  <c r="W119" i="1" s="1"/>
  <c r="CQ119" i="1"/>
  <c r="P119" i="1" s="1"/>
  <c r="CR119" i="1"/>
  <c r="Q119" i="1" s="1"/>
  <c r="CS119" i="1"/>
  <c r="CT119" i="1"/>
  <c r="S119" i="1" s="1"/>
  <c r="CV119" i="1"/>
  <c r="CW119" i="1"/>
  <c r="V119" i="1" s="1"/>
  <c r="FR119" i="1"/>
  <c r="GL119" i="1"/>
  <c r="GO119" i="1"/>
  <c r="GP119" i="1"/>
  <c r="GV119" i="1"/>
  <c r="HC119" i="1" s="1"/>
  <c r="GX119" i="1" s="1"/>
  <c r="S120" i="1"/>
  <c r="T120" i="1"/>
  <c r="U120" i="1"/>
  <c r="AC120" i="1"/>
  <c r="AE120" i="1"/>
  <c r="AD120" i="1" s="1"/>
  <c r="AF120" i="1"/>
  <c r="AG120" i="1"/>
  <c r="AH120" i="1"/>
  <c r="CV120" i="1" s="1"/>
  <c r="AI120" i="1"/>
  <c r="CW120" i="1" s="1"/>
  <c r="V120" i="1" s="1"/>
  <c r="AJ120" i="1"/>
  <c r="CX120" i="1" s="1"/>
  <c r="W120" i="1" s="1"/>
  <c r="CQ120" i="1"/>
  <c r="P120" i="1" s="1"/>
  <c r="CR120" i="1"/>
  <c r="Q120" i="1" s="1"/>
  <c r="CS120" i="1"/>
  <c r="R120" i="1" s="1"/>
  <c r="CT120" i="1"/>
  <c r="CU120" i="1"/>
  <c r="FR120" i="1"/>
  <c r="GL120" i="1"/>
  <c r="GO120" i="1"/>
  <c r="GP120" i="1"/>
  <c r="GV120" i="1"/>
  <c r="GX120" i="1"/>
  <c r="HC120" i="1"/>
  <c r="P121" i="1"/>
  <c r="CP121" i="1" s="1"/>
  <c r="O121" i="1" s="1"/>
  <c r="Q121" i="1"/>
  <c r="S121" i="1"/>
  <c r="CZ121" i="1" s="1"/>
  <c r="W121" i="1"/>
  <c r="Y121" i="1"/>
  <c r="AB121" i="1"/>
  <c r="AC121" i="1"/>
  <c r="AD121" i="1"/>
  <c r="AE121" i="1"/>
  <c r="AF121" i="1"/>
  <c r="AG121" i="1"/>
  <c r="CU121" i="1" s="1"/>
  <c r="T121" i="1" s="1"/>
  <c r="AH121" i="1"/>
  <c r="AI121" i="1"/>
  <c r="CW121" i="1" s="1"/>
  <c r="V121" i="1" s="1"/>
  <c r="AJ121" i="1"/>
  <c r="CQ121" i="1"/>
  <c r="CR121" i="1"/>
  <c r="CS121" i="1"/>
  <c r="R121" i="1" s="1"/>
  <c r="CT121" i="1"/>
  <c r="CV121" i="1"/>
  <c r="U121" i="1" s="1"/>
  <c r="CX121" i="1"/>
  <c r="CY121" i="1"/>
  <c r="X121" i="1" s="1"/>
  <c r="FR121" i="1"/>
  <c r="GL121" i="1"/>
  <c r="GO121" i="1"/>
  <c r="GP121" i="1"/>
  <c r="GV121" i="1"/>
  <c r="HC121" i="1" s="1"/>
  <c r="GX121" i="1"/>
  <c r="P122" i="1"/>
  <c r="CP122" i="1" s="1"/>
  <c r="O122" i="1" s="1"/>
  <c r="R122" i="1"/>
  <c r="V122" i="1"/>
  <c r="X122" i="1"/>
  <c r="AC122" i="1"/>
  <c r="AD122" i="1"/>
  <c r="AE122" i="1"/>
  <c r="AF122" i="1"/>
  <c r="AG122" i="1"/>
  <c r="CU122" i="1" s="1"/>
  <c r="T122" i="1" s="1"/>
  <c r="AH122" i="1"/>
  <c r="CV122" i="1" s="1"/>
  <c r="U122" i="1" s="1"/>
  <c r="AI122" i="1"/>
  <c r="AJ122" i="1"/>
  <c r="CX122" i="1" s="1"/>
  <c r="W122" i="1" s="1"/>
  <c r="CQ122" i="1"/>
  <c r="CR122" i="1"/>
  <c r="Q122" i="1" s="1"/>
  <c r="CS122" i="1"/>
  <c r="CT122" i="1"/>
  <c r="S122" i="1" s="1"/>
  <c r="CY122" i="1" s="1"/>
  <c r="CW122" i="1"/>
  <c r="CZ122" i="1"/>
  <c r="Y122" i="1" s="1"/>
  <c r="GM122" i="1" s="1"/>
  <c r="GN122" i="1" s="1"/>
  <c r="FR122" i="1"/>
  <c r="GL122" i="1"/>
  <c r="GO122" i="1"/>
  <c r="GP122" i="1"/>
  <c r="GV122" i="1"/>
  <c r="HC122" i="1" s="1"/>
  <c r="GX122" i="1" s="1"/>
  <c r="Q123" i="1"/>
  <c r="R123" i="1"/>
  <c r="T123" i="1"/>
  <c r="W123" i="1"/>
  <c r="AC123" i="1"/>
  <c r="AE123" i="1"/>
  <c r="AD123" i="1" s="1"/>
  <c r="AB123" i="1" s="1"/>
  <c r="AF123" i="1"/>
  <c r="AG123" i="1"/>
  <c r="AH123" i="1"/>
  <c r="AI123" i="1"/>
  <c r="CW123" i="1" s="1"/>
  <c r="V123" i="1" s="1"/>
  <c r="AJ123" i="1"/>
  <c r="CP123" i="1"/>
  <c r="O123" i="1" s="1"/>
  <c r="CQ123" i="1"/>
  <c r="P123" i="1" s="1"/>
  <c r="CR123" i="1"/>
  <c r="CS123" i="1"/>
  <c r="CT123" i="1"/>
  <c r="S123" i="1" s="1"/>
  <c r="CU123" i="1"/>
  <c r="CV123" i="1"/>
  <c r="U123" i="1" s="1"/>
  <c r="CX123" i="1"/>
  <c r="FR123" i="1"/>
  <c r="GL123" i="1"/>
  <c r="GO123" i="1"/>
  <c r="GP123" i="1"/>
  <c r="GV123" i="1"/>
  <c r="HC123" i="1"/>
  <c r="GX123" i="1" s="1"/>
  <c r="I124" i="1"/>
  <c r="K124" i="1"/>
  <c r="Q124" i="1"/>
  <c r="T124" i="1"/>
  <c r="U124" i="1"/>
  <c r="X124" i="1"/>
  <c r="AC124" i="1"/>
  <c r="AE124" i="1"/>
  <c r="AD124" i="1" s="1"/>
  <c r="AF124" i="1"/>
  <c r="AG124" i="1"/>
  <c r="AH124" i="1"/>
  <c r="CV124" i="1" s="1"/>
  <c r="AI124" i="1"/>
  <c r="CW124" i="1" s="1"/>
  <c r="V124" i="1" s="1"/>
  <c r="AJ124" i="1"/>
  <c r="CX124" i="1" s="1"/>
  <c r="W124" i="1" s="1"/>
  <c r="CQ124" i="1"/>
  <c r="P124" i="1" s="1"/>
  <c r="CR124" i="1"/>
  <c r="CS124" i="1"/>
  <c r="R124" i="1" s="1"/>
  <c r="CT124" i="1"/>
  <c r="S124" i="1" s="1"/>
  <c r="CU124" i="1"/>
  <c r="CY124" i="1"/>
  <c r="CZ124" i="1"/>
  <c r="Y124" i="1" s="1"/>
  <c r="FR124" i="1"/>
  <c r="GL124" i="1"/>
  <c r="GN124" i="1"/>
  <c r="GP124" i="1"/>
  <c r="GV124" i="1"/>
  <c r="GX124" i="1"/>
  <c r="HC124" i="1"/>
  <c r="P125" i="1"/>
  <c r="Q125" i="1"/>
  <c r="S125" i="1"/>
  <c r="T125" i="1"/>
  <c r="W125" i="1"/>
  <c r="AC125" i="1"/>
  <c r="AD125" i="1"/>
  <c r="AB125" i="1" s="1"/>
  <c r="AE125" i="1"/>
  <c r="AF125" i="1"/>
  <c r="AG125" i="1"/>
  <c r="CU125" i="1" s="1"/>
  <c r="AH125" i="1"/>
  <c r="CV125" i="1" s="1"/>
  <c r="U125" i="1" s="1"/>
  <c r="AI125" i="1"/>
  <c r="CW125" i="1" s="1"/>
  <c r="V125" i="1" s="1"/>
  <c r="AJ125" i="1"/>
  <c r="CQ125" i="1"/>
  <c r="CR125" i="1"/>
  <c r="CS125" i="1"/>
  <c r="R125" i="1" s="1"/>
  <c r="CY125" i="1" s="1"/>
  <c r="X125" i="1" s="1"/>
  <c r="CT125" i="1"/>
  <c r="CX125" i="1"/>
  <c r="FR125" i="1"/>
  <c r="GL125" i="1"/>
  <c r="GO125" i="1"/>
  <c r="GP125" i="1"/>
  <c r="GV125" i="1"/>
  <c r="HC125" i="1" s="1"/>
  <c r="GX125" i="1" s="1"/>
  <c r="P126" i="1"/>
  <c r="CP126" i="1" s="1"/>
  <c r="O126" i="1" s="1"/>
  <c r="R126" i="1"/>
  <c r="U126" i="1"/>
  <c r="V126" i="1"/>
  <c r="X126" i="1"/>
  <c r="AC126" i="1"/>
  <c r="AD126" i="1"/>
  <c r="AE126" i="1"/>
  <c r="AF126" i="1"/>
  <c r="AG126" i="1"/>
  <c r="AH126" i="1"/>
  <c r="AI126" i="1"/>
  <c r="AJ126" i="1"/>
  <c r="CX126" i="1" s="1"/>
  <c r="W126" i="1" s="1"/>
  <c r="CQ126" i="1"/>
  <c r="CR126" i="1"/>
  <c r="Q126" i="1" s="1"/>
  <c r="CS126" i="1"/>
  <c r="CT126" i="1"/>
  <c r="S126" i="1" s="1"/>
  <c r="CU126" i="1"/>
  <c r="T126" i="1" s="1"/>
  <c r="CV126" i="1"/>
  <c r="CW126" i="1"/>
  <c r="CY126" i="1"/>
  <c r="CZ126" i="1"/>
  <c r="Y126" i="1" s="1"/>
  <c r="FR126" i="1"/>
  <c r="GL126" i="1"/>
  <c r="GN126" i="1"/>
  <c r="GP126" i="1"/>
  <c r="GV126" i="1"/>
  <c r="HC126" i="1" s="1"/>
  <c r="GX126" i="1" s="1"/>
  <c r="C127" i="1"/>
  <c r="D127" i="1"/>
  <c r="V127" i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T127" i="1" s="1"/>
  <c r="CV127" i="1"/>
  <c r="CW127" i="1"/>
  <c r="CX127" i="1"/>
  <c r="W127" i="1" s="1"/>
  <c r="FR127" i="1"/>
  <c r="GL127" i="1"/>
  <c r="GO127" i="1"/>
  <c r="GP127" i="1"/>
  <c r="GV127" i="1"/>
  <c r="HC127" i="1" s="1"/>
  <c r="GX127" i="1" s="1"/>
  <c r="R128" i="1"/>
  <c r="S128" i="1"/>
  <c r="T128" i="1"/>
  <c r="AC128" i="1"/>
  <c r="AB128" i="1" s="1"/>
  <c r="AE128" i="1"/>
  <c r="AD128" i="1" s="1"/>
  <c r="AF128" i="1"/>
  <c r="AG128" i="1"/>
  <c r="AH128" i="1"/>
  <c r="CV128" i="1" s="1"/>
  <c r="U128" i="1" s="1"/>
  <c r="AI128" i="1"/>
  <c r="AJ128" i="1"/>
  <c r="CX128" i="1" s="1"/>
  <c r="W128" i="1" s="1"/>
  <c r="CQ128" i="1"/>
  <c r="P128" i="1" s="1"/>
  <c r="CR128" i="1"/>
  <c r="Q128" i="1" s="1"/>
  <c r="CS128" i="1"/>
  <c r="CT128" i="1"/>
  <c r="CU128" i="1"/>
  <c r="CW128" i="1"/>
  <c r="V128" i="1" s="1"/>
  <c r="FR128" i="1"/>
  <c r="GL128" i="1"/>
  <c r="GO128" i="1"/>
  <c r="GP128" i="1"/>
  <c r="GV128" i="1"/>
  <c r="GX128" i="1"/>
  <c r="HC128" i="1"/>
  <c r="P129" i="1"/>
  <c r="Q129" i="1"/>
  <c r="S129" i="1"/>
  <c r="T129" i="1"/>
  <c r="Y129" i="1"/>
  <c r="AC129" i="1"/>
  <c r="AD129" i="1"/>
  <c r="AB129" i="1" s="1"/>
  <c r="AE129" i="1"/>
  <c r="AF129" i="1"/>
  <c r="AG129" i="1"/>
  <c r="CU129" i="1" s="1"/>
  <c r="AH129" i="1"/>
  <c r="CV129" i="1" s="1"/>
  <c r="U129" i="1" s="1"/>
  <c r="AI129" i="1"/>
  <c r="CW129" i="1" s="1"/>
  <c r="V129" i="1" s="1"/>
  <c r="AJ129" i="1"/>
  <c r="CQ129" i="1"/>
  <c r="CR129" i="1"/>
  <c r="CS129" i="1"/>
  <c r="R129" i="1" s="1"/>
  <c r="CP129" i="1" s="1"/>
  <c r="O129" i="1" s="1"/>
  <c r="GM129" i="1" s="1"/>
  <c r="GN129" i="1" s="1"/>
  <c r="CT129" i="1"/>
  <c r="CX129" i="1"/>
  <c r="W129" i="1" s="1"/>
  <c r="CY129" i="1"/>
  <c r="X129" i="1" s="1"/>
  <c r="CZ129" i="1"/>
  <c r="FR129" i="1"/>
  <c r="GL129" i="1"/>
  <c r="GO129" i="1"/>
  <c r="GP129" i="1"/>
  <c r="GV129" i="1"/>
  <c r="HC129" i="1" s="1"/>
  <c r="GX129" i="1"/>
  <c r="P130" i="1"/>
  <c r="CP130" i="1" s="1"/>
  <c r="O130" i="1" s="1"/>
  <c r="GM130" i="1" s="1"/>
  <c r="GN130" i="1" s="1"/>
  <c r="U130" i="1"/>
  <c r="AC130" i="1"/>
  <c r="AD130" i="1"/>
  <c r="AE130" i="1"/>
  <c r="AF130" i="1"/>
  <c r="AG130" i="1"/>
  <c r="AH130" i="1"/>
  <c r="AI130" i="1"/>
  <c r="AJ130" i="1"/>
  <c r="CX130" i="1" s="1"/>
  <c r="W130" i="1" s="1"/>
  <c r="CQ130" i="1"/>
  <c r="CR130" i="1"/>
  <c r="Q130" i="1" s="1"/>
  <c r="CS130" i="1"/>
  <c r="R130" i="1" s="1"/>
  <c r="CT130" i="1"/>
  <c r="S130" i="1" s="1"/>
  <c r="CY130" i="1" s="1"/>
  <c r="X130" i="1" s="1"/>
  <c r="CU130" i="1"/>
  <c r="T130" i="1" s="1"/>
  <c r="CV130" i="1"/>
  <c r="CW130" i="1"/>
  <c r="V130" i="1" s="1"/>
  <c r="CZ130" i="1"/>
  <c r="Y130" i="1" s="1"/>
  <c r="FR130" i="1"/>
  <c r="GL130" i="1"/>
  <c r="GO130" i="1"/>
  <c r="GP130" i="1"/>
  <c r="GV130" i="1"/>
  <c r="HC130" i="1" s="1"/>
  <c r="GX130" i="1" s="1"/>
  <c r="Q131" i="1"/>
  <c r="U131" i="1"/>
  <c r="AC131" i="1"/>
  <c r="AE131" i="1"/>
  <c r="AD131" i="1" s="1"/>
  <c r="AF131" i="1"/>
  <c r="AG131" i="1"/>
  <c r="AH131" i="1"/>
  <c r="AI131" i="1"/>
  <c r="CW131" i="1" s="1"/>
  <c r="V131" i="1" s="1"/>
  <c r="AJ131" i="1"/>
  <c r="CQ131" i="1"/>
  <c r="P131" i="1" s="1"/>
  <c r="CR131" i="1"/>
  <c r="CS131" i="1"/>
  <c r="R131" i="1" s="1"/>
  <c r="CT131" i="1"/>
  <c r="S131" i="1" s="1"/>
  <c r="CU131" i="1"/>
  <c r="T131" i="1" s="1"/>
  <c r="CV131" i="1"/>
  <c r="CX131" i="1"/>
  <c r="W131" i="1" s="1"/>
  <c r="FR131" i="1"/>
  <c r="GL131" i="1"/>
  <c r="GO131" i="1"/>
  <c r="GP131" i="1"/>
  <c r="GV131" i="1"/>
  <c r="HC131" i="1"/>
  <c r="GX131" i="1" s="1"/>
  <c r="W132" i="1"/>
  <c r="AC132" i="1"/>
  <c r="AE132" i="1"/>
  <c r="AD132" i="1" s="1"/>
  <c r="AB132" i="1" s="1"/>
  <c r="AF132" i="1"/>
  <c r="AG132" i="1"/>
  <c r="AH132" i="1"/>
  <c r="CV132" i="1" s="1"/>
  <c r="U132" i="1" s="1"/>
  <c r="AI132" i="1"/>
  <c r="CW132" i="1" s="1"/>
  <c r="V132" i="1" s="1"/>
  <c r="AJ132" i="1"/>
  <c r="CX132" i="1" s="1"/>
  <c r="CQ132" i="1"/>
  <c r="P132" i="1" s="1"/>
  <c r="CP132" i="1" s="1"/>
  <c r="O132" i="1" s="1"/>
  <c r="CR132" i="1"/>
  <c r="Q132" i="1" s="1"/>
  <c r="CS132" i="1"/>
  <c r="R132" i="1" s="1"/>
  <c r="CY132" i="1" s="1"/>
  <c r="X132" i="1" s="1"/>
  <c r="CT132" i="1"/>
  <c r="S132" i="1" s="1"/>
  <c r="CU132" i="1"/>
  <c r="T132" i="1" s="1"/>
  <c r="FR132" i="1"/>
  <c r="GL132" i="1"/>
  <c r="GO132" i="1"/>
  <c r="GP132" i="1"/>
  <c r="GV132" i="1"/>
  <c r="HC132" i="1" s="1"/>
  <c r="GX132" i="1"/>
  <c r="P133" i="1"/>
  <c r="CP133" i="1" s="1"/>
  <c r="O133" i="1" s="1"/>
  <c r="Q133" i="1"/>
  <c r="R133" i="1"/>
  <c r="AC133" i="1"/>
  <c r="AD133" i="1"/>
  <c r="AE133" i="1"/>
  <c r="AF133" i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Q133" i="1"/>
  <c r="CR133" i="1"/>
  <c r="CS133" i="1"/>
  <c r="CT133" i="1"/>
  <c r="S133" i="1" s="1"/>
  <c r="FR133" i="1"/>
  <c r="GL133" i="1"/>
  <c r="GO133" i="1"/>
  <c r="GP133" i="1"/>
  <c r="GV133" i="1"/>
  <c r="HC133" i="1" s="1"/>
  <c r="GX133" i="1"/>
  <c r="Q134" i="1"/>
  <c r="R134" i="1"/>
  <c r="W134" i="1"/>
  <c r="AC134" i="1"/>
  <c r="AE134" i="1"/>
  <c r="AD134" i="1" s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Q134" i="1"/>
  <c r="P134" i="1" s="1"/>
  <c r="CR134" i="1"/>
  <c r="CS134" i="1"/>
  <c r="CT134" i="1"/>
  <c r="S134" i="1" s="1"/>
  <c r="CZ134" i="1" s="1"/>
  <c r="Y134" i="1" s="1"/>
  <c r="CX134" i="1"/>
  <c r="CY134" i="1"/>
  <c r="X134" i="1" s="1"/>
  <c r="FR134" i="1"/>
  <c r="GL134" i="1"/>
  <c r="GO134" i="1"/>
  <c r="GP134" i="1"/>
  <c r="GV134" i="1"/>
  <c r="HC134" i="1"/>
  <c r="GX134" i="1" s="1"/>
  <c r="I135" i="1"/>
  <c r="K135" i="1"/>
  <c r="Q135" i="1"/>
  <c r="R135" i="1"/>
  <c r="U135" i="1"/>
  <c r="Y135" i="1"/>
  <c r="AC135" i="1"/>
  <c r="AE135" i="1"/>
  <c r="AD135" i="1" s="1"/>
  <c r="AF135" i="1"/>
  <c r="AB135" i="1" s="1"/>
  <c r="AG135" i="1"/>
  <c r="AH135" i="1"/>
  <c r="CV135" i="1" s="1"/>
  <c r="AI135" i="1"/>
  <c r="CW135" i="1" s="1"/>
  <c r="V135" i="1" s="1"/>
  <c r="AJ135" i="1"/>
  <c r="CX135" i="1" s="1"/>
  <c r="W135" i="1" s="1"/>
  <c r="CP135" i="1"/>
  <c r="O135" i="1" s="1"/>
  <c r="GM135" i="1" s="1"/>
  <c r="GO135" i="1" s="1"/>
  <c r="CQ135" i="1"/>
  <c r="P135" i="1" s="1"/>
  <c r="CR135" i="1"/>
  <c r="CS135" i="1"/>
  <c r="CT135" i="1"/>
  <c r="S135" i="1" s="1"/>
  <c r="CU135" i="1"/>
  <c r="T135" i="1" s="1"/>
  <c r="CY135" i="1"/>
  <c r="X135" i="1" s="1"/>
  <c r="CZ135" i="1"/>
  <c r="FR135" i="1"/>
  <c r="GL135" i="1"/>
  <c r="GN135" i="1"/>
  <c r="GP135" i="1"/>
  <c r="GV135" i="1"/>
  <c r="HC135" i="1"/>
  <c r="GX135" i="1" s="1"/>
  <c r="Q136" i="1"/>
  <c r="R136" i="1"/>
  <c r="CY136" i="1" s="1"/>
  <c r="X136" i="1" s="1"/>
  <c r="W136" i="1"/>
  <c r="AC136" i="1"/>
  <c r="AD136" i="1"/>
  <c r="AB136" i="1" s="1"/>
  <c r="AE136" i="1"/>
  <c r="AF136" i="1"/>
  <c r="AG136" i="1"/>
  <c r="CU136" i="1" s="1"/>
  <c r="T136" i="1" s="1"/>
  <c r="AH136" i="1"/>
  <c r="CV136" i="1" s="1"/>
  <c r="U136" i="1" s="1"/>
  <c r="AI136" i="1"/>
  <c r="CW136" i="1" s="1"/>
  <c r="V136" i="1" s="1"/>
  <c r="AJ136" i="1"/>
  <c r="CQ136" i="1"/>
  <c r="P136" i="1" s="1"/>
  <c r="CR136" i="1"/>
  <c r="CS136" i="1"/>
  <c r="CT136" i="1"/>
  <c r="S136" i="1" s="1"/>
  <c r="CX136" i="1"/>
  <c r="FR136" i="1"/>
  <c r="GL136" i="1"/>
  <c r="GO136" i="1"/>
  <c r="GP136" i="1"/>
  <c r="GV136" i="1"/>
  <c r="GX136" i="1"/>
  <c r="HC136" i="1"/>
  <c r="R137" i="1"/>
  <c r="U137" i="1"/>
  <c r="V137" i="1"/>
  <c r="X137" i="1"/>
  <c r="Y137" i="1"/>
  <c r="AC137" i="1"/>
  <c r="AD137" i="1"/>
  <c r="AE137" i="1"/>
  <c r="AF137" i="1"/>
  <c r="AG137" i="1"/>
  <c r="AH137" i="1"/>
  <c r="CV137" i="1" s="1"/>
  <c r="AI137" i="1"/>
  <c r="AJ137" i="1"/>
  <c r="CQ137" i="1"/>
  <c r="P137" i="1" s="1"/>
  <c r="CR137" i="1"/>
  <c r="Q137" i="1" s="1"/>
  <c r="CS137" i="1"/>
  <c r="CT137" i="1"/>
  <c r="S137" i="1" s="1"/>
  <c r="CU137" i="1"/>
  <c r="T137" i="1" s="1"/>
  <c r="CW137" i="1"/>
  <c r="CX137" i="1"/>
  <c r="W137" i="1" s="1"/>
  <c r="CY137" i="1"/>
  <c r="CZ137" i="1"/>
  <c r="FR137" i="1"/>
  <c r="GL137" i="1"/>
  <c r="GN137" i="1"/>
  <c r="GP137" i="1"/>
  <c r="GV137" i="1"/>
  <c r="HC137" i="1"/>
  <c r="GX137" i="1" s="1"/>
  <c r="C138" i="1"/>
  <c r="D138" i="1"/>
  <c r="T138" i="1"/>
  <c r="U138" i="1"/>
  <c r="V138" i="1"/>
  <c r="AC138" i="1"/>
  <c r="AE138" i="1"/>
  <c r="AD138" i="1" s="1"/>
  <c r="AF138" i="1"/>
  <c r="AG138" i="1"/>
  <c r="AH138" i="1"/>
  <c r="AI138" i="1"/>
  <c r="AJ138" i="1"/>
  <c r="CQ138" i="1"/>
  <c r="CR138" i="1"/>
  <c r="CS138" i="1"/>
  <c r="CT138" i="1"/>
  <c r="CU138" i="1"/>
  <c r="CV138" i="1"/>
  <c r="CW138" i="1"/>
  <c r="CX138" i="1"/>
  <c r="W138" i="1" s="1"/>
  <c r="FR138" i="1"/>
  <c r="GL138" i="1"/>
  <c r="GO138" i="1"/>
  <c r="GP138" i="1"/>
  <c r="GV138" i="1"/>
  <c r="HC138" i="1" s="1"/>
  <c r="GX138" i="1" s="1"/>
  <c r="P139" i="1"/>
  <c r="Q139" i="1"/>
  <c r="R139" i="1"/>
  <c r="U139" i="1"/>
  <c r="V139" i="1"/>
  <c r="AC139" i="1"/>
  <c r="AE139" i="1"/>
  <c r="AD139" i="1" s="1"/>
  <c r="AB139" i="1" s="1"/>
  <c r="AF139" i="1"/>
  <c r="AG139" i="1"/>
  <c r="AH139" i="1"/>
  <c r="CV139" i="1" s="1"/>
  <c r="AI139" i="1"/>
  <c r="CW139" i="1" s="1"/>
  <c r="AJ139" i="1"/>
  <c r="CX139" i="1" s="1"/>
  <c r="W139" i="1" s="1"/>
  <c r="CQ139" i="1"/>
  <c r="CR139" i="1"/>
  <c r="CS139" i="1"/>
  <c r="CT139" i="1"/>
  <c r="S139" i="1" s="1"/>
  <c r="CU139" i="1"/>
  <c r="T139" i="1" s="1"/>
  <c r="FR139" i="1"/>
  <c r="GL139" i="1"/>
  <c r="GO139" i="1"/>
  <c r="GP139" i="1"/>
  <c r="GV139" i="1"/>
  <c r="HC139" i="1" s="1"/>
  <c r="GX139" i="1" s="1"/>
  <c r="Q140" i="1"/>
  <c r="R140" i="1"/>
  <c r="S140" i="1"/>
  <c r="Y140" i="1"/>
  <c r="AC140" i="1"/>
  <c r="AE140" i="1"/>
  <c r="AD140" i="1" s="1"/>
  <c r="AB140" i="1" s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P140" i="1"/>
  <c r="O140" i="1" s="1"/>
  <c r="CQ140" i="1"/>
  <c r="P140" i="1" s="1"/>
  <c r="CR140" i="1"/>
  <c r="CS140" i="1"/>
  <c r="CT140" i="1"/>
  <c r="CX140" i="1"/>
  <c r="W140" i="1" s="1"/>
  <c r="CY140" i="1"/>
  <c r="X140" i="1" s="1"/>
  <c r="CZ140" i="1"/>
  <c r="FR140" i="1"/>
  <c r="GL140" i="1"/>
  <c r="GO140" i="1"/>
  <c r="GP140" i="1"/>
  <c r="GV140" i="1"/>
  <c r="HC140" i="1"/>
  <c r="GX140" i="1" s="1"/>
  <c r="R141" i="1"/>
  <c r="U141" i="1"/>
  <c r="V141" i="1"/>
  <c r="AC141" i="1"/>
  <c r="AD141" i="1"/>
  <c r="AB141" i="1" s="1"/>
  <c r="AE141" i="1"/>
  <c r="AF141" i="1"/>
  <c r="AG141" i="1"/>
  <c r="CU141" i="1" s="1"/>
  <c r="T141" i="1" s="1"/>
  <c r="AH141" i="1"/>
  <c r="CV141" i="1" s="1"/>
  <c r="AI141" i="1"/>
  <c r="AJ141" i="1"/>
  <c r="CQ141" i="1"/>
  <c r="P141" i="1" s="1"/>
  <c r="CR141" i="1"/>
  <c r="Q141" i="1" s="1"/>
  <c r="CS141" i="1"/>
  <c r="CT141" i="1"/>
  <c r="S141" i="1" s="1"/>
  <c r="CW141" i="1"/>
  <c r="CX141" i="1"/>
  <c r="W141" i="1" s="1"/>
  <c r="FR141" i="1"/>
  <c r="GL141" i="1"/>
  <c r="GO141" i="1"/>
  <c r="GP141" i="1"/>
  <c r="GV141" i="1"/>
  <c r="HC141" i="1"/>
  <c r="GX141" i="1" s="1"/>
  <c r="O142" i="1"/>
  <c r="Q142" i="1"/>
  <c r="CP142" i="1" s="1"/>
  <c r="T142" i="1"/>
  <c r="W142" i="1"/>
  <c r="AC142" i="1"/>
  <c r="AB142" i="1" s="1"/>
  <c r="AD142" i="1"/>
  <c r="AE142" i="1"/>
  <c r="AF142" i="1"/>
  <c r="AG142" i="1"/>
  <c r="AH142" i="1"/>
  <c r="CV142" i="1" s="1"/>
  <c r="U142" i="1" s="1"/>
  <c r="AI142" i="1"/>
  <c r="CW142" i="1" s="1"/>
  <c r="V142" i="1" s="1"/>
  <c r="AJ142" i="1"/>
  <c r="CQ142" i="1"/>
  <c r="P142" i="1" s="1"/>
  <c r="CR142" i="1"/>
  <c r="CS142" i="1"/>
  <c r="R142" i="1" s="1"/>
  <c r="CZ142" i="1" s="1"/>
  <c r="Y142" i="1" s="1"/>
  <c r="CT142" i="1"/>
  <c r="S142" i="1" s="1"/>
  <c r="CU142" i="1"/>
  <c r="CX142" i="1"/>
  <c r="FR142" i="1"/>
  <c r="GL142" i="1"/>
  <c r="GO142" i="1"/>
  <c r="GP142" i="1"/>
  <c r="GV142" i="1"/>
  <c r="HC142" i="1"/>
  <c r="GX142" i="1" s="1"/>
  <c r="Q143" i="1"/>
  <c r="S143" i="1"/>
  <c r="T143" i="1"/>
  <c r="W143" i="1"/>
  <c r="AC143" i="1"/>
  <c r="AD143" i="1"/>
  <c r="AB143" i="1" s="1"/>
  <c r="AE143" i="1"/>
  <c r="AF143" i="1"/>
  <c r="AG143" i="1"/>
  <c r="CU143" i="1" s="1"/>
  <c r="AH143" i="1"/>
  <c r="AI143" i="1"/>
  <c r="AJ143" i="1"/>
  <c r="CX143" i="1" s="1"/>
  <c r="CQ143" i="1"/>
  <c r="P143" i="1" s="1"/>
  <c r="CR143" i="1"/>
  <c r="CS143" i="1"/>
  <c r="R143" i="1" s="1"/>
  <c r="CT143" i="1"/>
  <c r="CV143" i="1"/>
  <c r="U143" i="1" s="1"/>
  <c r="CW143" i="1"/>
  <c r="V143" i="1" s="1"/>
  <c r="FR143" i="1"/>
  <c r="GL143" i="1"/>
  <c r="GO143" i="1"/>
  <c r="GP143" i="1"/>
  <c r="GV143" i="1"/>
  <c r="HC143" i="1"/>
  <c r="GX143" i="1" s="1"/>
  <c r="P144" i="1"/>
  <c r="S144" i="1"/>
  <c r="AC144" i="1"/>
  <c r="AD144" i="1"/>
  <c r="AE144" i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CR144" i="1"/>
  <c r="Q144" i="1" s="1"/>
  <c r="CS144" i="1"/>
  <c r="R144" i="1" s="1"/>
  <c r="CZ144" i="1" s="1"/>
  <c r="Y144" i="1" s="1"/>
  <c r="CT144" i="1"/>
  <c r="FR144" i="1"/>
  <c r="GL144" i="1"/>
  <c r="GO144" i="1"/>
  <c r="GP144" i="1"/>
  <c r="GV144" i="1"/>
  <c r="HC144" i="1" s="1"/>
  <c r="GX144" i="1" s="1"/>
  <c r="P145" i="1"/>
  <c r="Q145" i="1"/>
  <c r="U145" i="1"/>
  <c r="X145" i="1"/>
  <c r="AC145" i="1"/>
  <c r="AE145" i="1"/>
  <c r="AD145" i="1" s="1"/>
  <c r="AB145" i="1" s="1"/>
  <c r="AF145" i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R145" i="1" s="1"/>
  <c r="CT145" i="1"/>
  <c r="S145" i="1" s="1"/>
  <c r="CZ145" i="1" s="1"/>
  <c r="Y145" i="1" s="1"/>
  <c r="CV145" i="1"/>
  <c r="CW145" i="1"/>
  <c r="V145" i="1" s="1"/>
  <c r="CY145" i="1"/>
  <c r="FR145" i="1"/>
  <c r="GL145" i="1"/>
  <c r="GO145" i="1"/>
  <c r="GP145" i="1"/>
  <c r="GV145" i="1"/>
  <c r="HC145" i="1" s="1"/>
  <c r="GX145" i="1" s="1"/>
  <c r="I146" i="1"/>
  <c r="K146" i="1"/>
  <c r="Q146" i="1"/>
  <c r="CP146" i="1" s="1"/>
  <c r="O146" i="1" s="1"/>
  <c r="GM146" i="1" s="1"/>
  <c r="GO146" i="1" s="1"/>
  <c r="T146" i="1"/>
  <c r="W146" i="1"/>
  <c r="X146" i="1"/>
  <c r="AC146" i="1"/>
  <c r="AB146" i="1" s="1"/>
  <c r="AD146" i="1"/>
  <c r="AE146" i="1"/>
  <c r="AF146" i="1"/>
  <c r="AG146" i="1"/>
  <c r="AH146" i="1"/>
  <c r="AI146" i="1"/>
  <c r="AJ146" i="1"/>
  <c r="CQ146" i="1"/>
  <c r="P146" i="1" s="1"/>
  <c r="CR146" i="1"/>
  <c r="CS146" i="1"/>
  <c r="R146" i="1" s="1"/>
  <c r="CT146" i="1"/>
  <c r="S146" i="1" s="1"/>
  <c r="CU146" i="1"/>
  <c r="CV146" i="1"/>
  <c r="U146" i="1" s="1"/>
  <c r="CW146" i="1"/>
  <c r="V146" i="1" s="1"/>
  <c r="CX146" i="1"/>
  <c r="CY146" i="1"/>
  <c r="CZ146" i="1"/>
  <c r="Y146" i="1" s="1"/>
  <c r="FR146" i="1"/>
  <c r="GL146" i="1"/>
  <c r="GN146" i="1"/>
  <c r="GP146" i="1"/>
  <c r="GV146" i="1"/>
  <c r="HC146" i="1"/>
  <c r="GX146" i="1" s="1"/>
  <c r="P147" i="1"/>
  <c r="CP147" i="1" s="1"/>
  <c r="O147" i="1" s="1"/>
  <c r="S147" i="1"/>
  <c r="T147" i="1"/>
  <c r="W147" i="1"/>
  <c r="AC147" i="1"/>
  <c r="AE147" i="1"/>
  <c r="AD147" i="1" s="1"/>
  <c r="AB147" i="1" s="1"/>
  <c r="AF147" i="1"/>
  <c r="AG147" i="1"/>
  <c r="CU147" i="1" s="1"/>
  <c r="AH147" i="1"/>
  <c r="AI147" i="1"/>
  <c r="AJ147" i="1"/>
  <c r="CX147" i="1" s="1"/>
  <c r="CQ147" i="1"/>
  <c r="CR147" i="1"/>
  <c r="Q147" i="1" s="1"/>
  <c r="CS147" i="1"/>
  <c r="R147" i="1" s="1"/>
  <c r="CT147" i="1"/>
  <c r="CV147" i="1"/>
  <c r="U147" i="1" s="1"/>
  <c r="CW147" i="1"/>
  <c r="V147" i="1" s="1"/>
  <c r="FR147" i="1"/>
  <c r="GL147" i="1"/>
  <c r="GO147" i="1"/>
  <c r="GP147" i="1"/>
  <c r="GV147" i="1"/>
  <c r="HC147" i="1" s="1"/>
  <c r="GX147" i="1" s="1"/>
  <c r="P148" i="1"/>
  <c r="S148" i="1"/>
  <c r="X148" i="1"/>
  <c r="Y148" i="1"/>
  <c r="AC148" i="1"/>
  <c r="AB148" i="1" s="1"/>
  <c r="AD148" i="1"/>
  <c r="AE148" i="1"/>
  <c r="AF148" i="1"/>
  <c r="AG148" i="1"/>
  <c r="CU148" i="1" s="1"/>
  <c r="T148" i="1" s="1"/>
  <c r="AH148" i="1"/>
  <c r="CV148" i="1" s="1"/>
  <c r="U148" i="1" s="1"/>
  <c r="AI148" i="1"/>
  <c r="AJ148" i="1"/>
  <c r="CX148" i="1" s="1"/>
  <c r="W148" i="1" s="1"/>
  <c r="CQ148" i="1"/>
  <c r="CR148" i="1"/>
  <c r="Q148" i="1" s="1"/>
  <c r="CS148" i="1"/>
  <c r="R148" i="1" s="1"/>
  <c r="CT148" i="1"/>
  <c r="CW148" i="1"/>
  <c r="V148" i="1" s="1"/>
  <c r="CY148" i="1"/>
  <c r="CZ148" i="1"/>
  <c r="FR148" i="1"/>
  <c r="GL148" i="1"/>
  <c r="GN148" i="1"/>
  <c r="GP148" i="1"/>
  <c r="GV148" i="1"/>
  <c r="HC148" i="1" s="1"/>
  <c r="GX148" i="1" s="1"/>
  <c r="C149" i="1"/>
  <c r="D149" i="1"/>
  <c r="U149" i="1"/>
  <c r="V149" i="1"/>
  <c r="AC149" i="1"/>
  <c r="AE149" i="1"/>
  <c r="AD149" i="1" s="1"/>
  <c r="AF149" i="1"/>
  <c r="AG149" i="1"/>
  <c r="AH149" i="1"/>
  <c r="AI149" i="1"/>
  <c r="AJ149" i="1"/>
  <c r="CQ149" i="1"/>
  <c r="CR149" i="1"/>
  <c r="CS149" i="1"/>
  <c r="CT149" i="1"/>
  <c r="CU149" i="1"/>
  <c r="T149" i="1" s="1"/>
  <c r="CV149" i="1"/>
  <c r="CW149" i="1"/>
  <c r="CX149" i="1"/>
  <c r="W149" i="1" s="1"/>
  <c r="FR149" i="1"/>
  <c r="GL149" i="1"/>
  <c r="GO149" i="1"/>
  <c r="GP149" i="1"/>
  <c r="GV149" i="1"/>
  <c r="HC149" i="1"/>
  <c r="GX149" i="1" s="1"/>
  <c r="Q150" i="1"/>
  <c r="R150" i="1"/>
  <c r="U150" i="1"/>
  <c r="W150" i="1"/>
  <c r="AC150" i="1"/>
  <c r="AB150" i="1" s="1"/>
  <c r="AD150" i="1"/>
  <c r="AE150" i="1"/>
  <c r="AF150" i="1"/>
  <c r="AG150" i="1"/>
  <c r="AH150" i="1"/>
  <c r="AI150" i="1"/>
  <c r="CW150" i="1" s="1"/>
  <c r="V150" i="1" s="1"/>
  <c r="AJ150" i="1"/>
  <c r="CQ150" i="1"/>
  <c r="P150" i="1" s="1"/>
  <c r="CP150" i="1" s="1"/>
  <c r="O150" i="1" s="1"/>
  <c r="CR150" i="1"/>
  <c r="CS150" i="1"/>
  <c r="CT150" i="1"/>
  <c r="S150" i="1" s="1"/>
  <c r="CU150" i="1"/>
  <c r="T150" i="1" s="1"/>
  <c r="CV150" i="1"/>
  <c r="CX150" i="1"/>
  <c r="FR150" i="1"/>
  <c r="GL150" i="1"/>
  <c r="GO150" i="1"/>
  <c r="GP150" i="1"/>
  <c r="GV150" i="1"/>
  <c r="HC150" i="1"/>
  <c r="GX150" i="1" s="1"/>
  <c r="P151" i="1"/>
  <c r="R151" i="1"/>
  <c r="S151" i="1"/>
  <c r="T151" i="1"/>
  <c r="W151" i="1"/>
  <c r="AC151" i="1"/>
  <c r="AD151" i="1"/>
  <c r="AB151" i="1" s="1"/>
  <c r="AE151" i="1"/>
  <c r="AF151" i="1"/>
  <c r="AG151" i="1"/>
  <c r="CU151" i="1" s="1"/>
  <c r="AH151" i="1"/>
  <c r="AI151" i="1"/>
  <c r="AJ151" i="1"/>
  <c r="CX151" i="1" s="1"/>
  <c r="CQ151" i="1"/>
  <c r="CR151" i="1"/>
  <c r="Q151" i="1" s="1"/>
  <c r="CS151" i="1"/>
  <c r="CT151" i="1"/>
  <c r="CV151" i="1"/>
  <c r="U151" i="1" s="1"/>
  <c r="CW151" i="1"/>
  <c r="V151" i="1" s="1"/>
  <c r="FR151" i="1"/>
  <c r="GL151" i="1"/>
  <c r="GO151" i="1"/>
  <c r="GP151" i="1"/>
  <c r="GV151" i="1"/>
  <c r="HC151" i="1" s="1"/>
  <c r="GX151" i="1" s="1"/>
  <c r="P152" i="1"/>
  <c r="S152" i="1"/>
  <c r="X152" i="1"/>
  <c r="Y152" i="1"/>
  <c r="AC152" i="1"/>
  <c r="AB152" i="1" s="1"/>
  <c r="AD152" i="1"/>
  <c r="AE152" i="1"/>
  <c r="AF152" i="1"/>
  <c r="AG152" i="1"/>
  <c r="CU152" i="1" s="1"/>
  <c r="T152" i="1" s="1"/>
  <c r="AH152" i="1"/>
  <c r="CV152" i="1" s="1"/>
  <c r="U152" i="1" s="1"/>
  <c r="AI152" i="1"/>
  <c r="AJ152" i="1"/>
  <c r="CX152" i="1" s="1"/>
  <c r="W152" i="1" s="1"/>
  <c r="CQ152" i="1"/>
  <c r="CR152" i="1"/>
  <c r="Q152" i="1" s="1"/>
  <c r="CS152" i="1"/>
  <c r="R152" i="1" s="1"/>
  <c r="CT152" i="1"/>
  <c r="CW152" i="1"/>
  <c r="V152" i="1" s="1"/>
  <c r="CY152" i="1"/>
  <c r="CZ152" i="1"/>
  <c r="FR152" i="1"/>
  <c r="GL152" i="1"/>
  <c r="GO152" i="1"/>
  <c r="GP152" i="1"/>
  <c r="GV152" i="1"/>
  <c r="HC152" i="1" s="1"/>
  <c r="GX152" i="1" s="1"/>
  <c r="P153" i="1"/>
  <c r="Q153" i="1"/>
  <c r="T153" i="1"/>
  <c r="U153" i="1"/>
  <c r="X153" i="1"/>
  <c r="AB153" i="1"/>
  <c r="AC153" i="1"/>
  <c r="AD153" i="1"/>
  <c r="AE153" i="1"/>
  <c r="AF153" i="1"/>
  <c r="AG153" i="1"/>
  <c r="CU153" i="1" s="1"/>
  <c r="AH153" i="1"/>
  <c r="AI153" i="1"/>
  <c r="AJ153" i="1"/>
  <c r="CX153" i="1" s="1"/>
  <c r="W153" i="1" s="1"/>
  <c r="CQ153" i="1"/>
  <c r="CR153" i="1"/>
  <c r="CS153" i="1"/>
  <c r="R153" i="1" s="1"/>
  <c r="CT153" i="1"/>
  <c r="S153" i="1" s="1"/>
  <c r="CV153" i="1"/>
  <c r="CW153" i="1"/>
  <c r="V153" i="1" s="1"/>
  <c r="CY153" i="1"/>
  <c r="CZ153" i="1"/>
  <c r="Y153" i="1" s="1"/>
  <c r="FR153" i="1"/>
  <c r="GL153" i="1"/>
  <c r="GO153" i="1"/>
  <c r="GP153" i="1"/>
  <c r="GV153" i="1"/>
  <c r="HC153" i="1" s="1"/>
  <c r="GX153" i="1" s="1"/>
  <c r="P154" i="1"/>
  <c r="S154" i="1"/>
  <c r="T154" i="1"/>
  <c r="W154" i="1"/>
  <c r="AB154" i="1"/>
  <c r="AC154" i="1"/>
  <c r="AE154" i="1"/>
  <c r="AD154" i="1" s="1"/>
  <c r="AF154" i="1"/>
  <c r="AG154" i="1"/>
  <c r="AH154" i="1"/>
  <c r="AI154" i="1"/>
  <c r="AJ154" i="1"/>
  <c r="CQ154" i="1"/>
  <c r="CR154" i="1"/>
  <c r="Q154" i="1" s="1"/>
  <c r="CS154" i="1"/>
  <c r="R154" i="1" s="1"/>
  <c r="CY154" i="1" s="1"/>
  <c r="X154" i="1" s="1"/>
  <c r="CT154" i="1"/>
  <c r="CU154" i="1"/>
  <c r="CV154" i="1"/>
  <c r="U154" i="1" s="1"/>
  <c r="CW154" i="1"/>
  <c r="V154" i="1" s="1"/>
  <c r="CX154" i="1"/>
  <c r="FR154" i="1"/>
  <c r="GL154" i="1"/>
  <c r="GO154" i="1"/>
  <c r="GP154" i="1"/>
  <c r="GV154" i="1"/>
  <c r="HC154" i="1" s="1"/>
  <c r="GX154" i="1" s="1"/>
  <c r="P155" i="1"/>
  <c r="S155" i="1"/>
  <c r="U155" i="1"/>
  <c r="V155" i="1"/>
  <c r="AB155" i="1"/>
  <c r="AC155" i="1"/>
  <c r="AD155" i="1"/>
  <c r="AE155" i="1"/>
  <c r="AF155" i="1"/>
  <c r="AG155" i="1"/>
  <c r="AH155" i="1"/>
  <c r="AI155" i="1"/>
  <c r="CW155" i="1" s="1"/>
  <c r="AJ155" i="1"/>
  <c r="CX155" i="1" s="1"/>
  <c r="W155" i="1" s="1"/>
  <c r="CQ155" i="1"/>
  <c r="CR155" i="1"/>
  <c r="Q155" i="1" s="1"/>
  <c r="CS155" i="1"/>
  <c r="R155" i="1" s="1"/>
  <c r="CT155" i="1"/>
  <c r="CU155" i="1"/>
  <c r="T155" i="1" s="1"/>
  <c r="CV155" i="1"/>
  <c r="CY155" i="1"/>
  <c r="X155" i="1" s="1"/>
  <c r="FR155" i="1"/>
  <c r="GL155" i="1"/>
  <c r="GO155" i="1"/>
  <c r="GP155" i="1"/>
  <c r="GV155" i="1"/>
  <c r="HC155" i="1" s="1"/>
  <c r="GX155" i="1" s="1"/>
  <c r="Q156" i="1"/>
  <c r="R156" i="1"/>
  <c r="AC156" i="1"/>
  <c r="AB156" i="1" s="1"/>
  <c r="AE156" i="1"/>
  <c r="AD156" i="1" s="1"/>
  <c r="AF156" i="1"/>
  <c r="AG156" i="1"/>
  <c r="AH156" i="1"/>
  <c r="CV156" i="1" s="1"/>
  <c r="U156" i="1" s="1"/>
  <c r="AI156" i="1"/>
  <c r="CW156" i="1" s="1"/>
  <c r="V156" i="1" s="1"/>
  <c r="AJ156" i="1"/>
  <c r="CX156" i="1" s="1"/>
  <c r="W156" i="1" s="1"/>
  <c r="CP156" i="1"/>
  <c r="O156" i="1" s="1"/>
  <c r="CQ156" i="1"/>
  <c r="P156" i="1" s="1"/>
  <c r="CR156" i="1"/>
  <c r="CS156" i="1"/>
  <c r="CT156" i="1"/>
  <c r="S156" i="1" s="1"/>
  <c r="CU156" i="1"/>
  <c r="T156" i="1" s="1"/>
  <c r="FR156" i="1"/>
  <c r="GL156" i="1"/>
  <c r="GO156" i="1"/>
  <c r="GP156" i="1"/>
  <c r="GV156" i="1"/>
  <c r="HC156" i="1"/>
  <c r="GX156" i="1" s="1"/>
  <c r="Q157" i="1"/>
  <c r="R157" i="1"/>
  <c r="V157" i="1"/>
  <c r="AC157" i="1"/>
  <c r="AD157" i="1"/>
  <c r="AB157" i="1" s="1"/>
  <c r="AE157" i="1"/>
  <c r="AF157" i="1"/>
  <c r="AG157" i="1"/>
  <c r="AH157" i="1"/>
  <c r="AI157" i="1"/>
  <c r="CW157" i="1" s="1"/>
  <c r="AJ157" i="1"/>
  <c r="CQ157" i="1"/>
  <c r="P157" i="1" s="1"/>
  <c r="CR157" i="1"/>
  <c r="CS157" i="1"/>
  <c r="CT157" i="1"/>
  <c r="S157" i="1" s="1"/>
  <c r="CU157" i="1"/>
  <c r="T157" i="1" s="1"/>
  <c r="CV157" i="1"/>
  <c r="U157" i="1" s="1"/>
  <c r="CX157" i="1"/>
  <c r="W157" i="1" s="1"/>
  <c r="FR157" i="1"/>
  <c r="GL157" i="1"/>
  <c r="GO157" i="1"/>
  <c r="GP157" i="1"/>
  <c r="GV157" i="1"/>
  <c r="HC157" i="1"/>
  <c r="GX157" i="1" s="1"/>
  <c r="R158" i="1"/>
  <c r="S158" i="1"/>
  <c r="CZ158" i="1" s="1"/>
  <c r="Y158" i="1" s="1"/>
  <c r="U158" i="1"/>
  <c r="V158" i="1"/>
  <c r="AB158" i="1"/>
  <c r="AC158" i="1"/>
  <c r="AD158" i="1"/>
  <c r="AE158" i="1"/>
  <c r="AF158" i="1"/>
  <c r="AG158" i="1"/>
  <c r="CU158" i="1" s="1"/>
  <c r="T158" i="1" s="1"/>
  <c r="AH158" i="1"/>
  <c r="CV158" i="1" s="1"/>
  <c r="AI158" i="1"/>
  <c r="AJ158" i="1"/>
  <c r="CQ158" i="1"/>
  <c r="P158" i="1" s="1"/>
  <c r="CR158" i="1"/>
  <c r="Q158" i="1" s="1"/>
  <c r="CS158" i="1"/>
  <c r="CT158" i="1"/>
  <c r="CW158" i="1"/>
  <c r="CX158" i="1"/>
  <c r="W158" i="1" s="1"/>
  <c r="CY158" i="1"/>
  <c r="X158" i="1" s="1"/>
  <c r="FR158" i="1"/>
  <c r="GL158" i="1"/>
  <c r="GO158" i="1"/>
  <c r="GP158" i="1"/>
  <c r="GV158" i="1"/>
  <c r="HC158" i="1"/>
  <c r="GX158" i="1" s="1"/>
  <c r="Q159" i="1"/>
  <c r="T159" i="1"/>
  <c r="W159" i="1"/>
  <c r="AC159" i="1"/>
  <c r="AB159" i="1" s="1"/>
  <c r="AD159" i="1"/>
  <c r="AE159" i="1"/>
  <c r="AF159" i="1"/>
  <c r="AG159" i="1"/>
  <c r="AH159" i="1"/>
  <c r="AI159" i="1"/>
  <c r="AJ159" i="1"/>
  <c r="CQ159" i="1"/>
  <c r="P159" i="1" s="1"/>
  <c r="CR159" i="1"/>
  <c r="CS159" i="1"/>
  <c r="R159" i="1" s="1"/>
  <c r="CP159" i="1" s="1"/>
  <c r="O159" i="1" s="1"/>
  <c r="CT159" i="1"/>
  <c r="S159" i="1" s="1"/>
  <c r="CU159" i="1"/>
  <c r="CV159" i="1"/>
  <c r="U159" i="1" s="1"/>
  <c r="CW159" i="1"/>
  <c r="V159" i="1" s="1"/>
  <c r="CX159" i="1"/>
  <c r="FR159" i="1"/>
  <c r="GL159" i="1"/>
  <c r="GO159" i="1"/>
  <c r="GP159" i="1"/>
  <c r="GV159" i="1"/>
  <c r="GX159" i="1"/>
  <c r="HC159" i="1"/>
  <c r="I160" i="1"/>
  <c r="K160" i="1"/>
  <c r="P160" i="1"/>
  <c r="Q160" i="1"/>
  <c r="R160" i="1"/>
  <c r="U160" i="1"/>
  <c r="AC160" i="1"/>
  <c r="AE160" i="1"/>
  <c r="AD160" i="1" s="1"/>
  <c r="AF160" i="1"/>
  <c r="AG160" i="1"/>
  <c r="AH160" i="1"/>
  <c r="CV160" i="1" s="1"/>
  <c r="AI160" i="1"/>
  <c r="CW160" i="1" s="1"/>
  <c r="V160" i="1" s="1"/>
  <c r="AJ160" i="1"/>
  <c r="CX160" i="1" s="1"/>
  <c r="W160" i="1" s="1"/>
  <c r="CP160" i="1"/>
  <c r="O160" i="1" s="1"/>
  <c r="CQ160" i="1"/>
  <c r="CR160" i="1"/>
  <c r="CS160" i="1"/>
  <c r="CT160" i="1"/>
  <c r="S160" i="1" s="1"/>
  <c r="CU160" i="1"/>
  <c r="T160" i="1" s="1"/>
  <c r="CY160" i="1"/>
  <c r="X160" i="1" s="1"/>
  <c r="CZ160" i="1"/>
  <c r="Y160" i="1" s="1"/>
  <c r="FR160" i="1"/>
  <c r="GL160" i="1"/>
  <c r="GN160" i="1"/>
  <c r="GP160" i="1"/>
  <c r="GV160" i="1"/>
  <c r="HC160" i="1" s="1"/>
  <c r="GX160" i="1" s="1"/>
  <c r="Q161" i="1"/>
  <c r="R161" i="1"/>
  <c r="V161" i="1"/>
  <c r="AC161" i="1"/>
  <c r="AD161" i="1"/>
  <c r="AE161" i="1"/>
  <c r="AF161" i="1"/>
  <c r="AG161" i="1"/>
  <c r="AH161" i="1"/>
  <c r="CV161" i="1" s="1"/>
  <c r="U161" i="1" s="1"/>
  <c r="AI161" i="1"/>
  <c r="AJ161" i="1"/>
  <c r="CP161" i="1"/>
  <c r="O161" i="1" s="1"/>
  <c r="CQ161" i="1"/>
  <c r="P161" i="1" s="1"/>
  <c r="CR161" i="1"/>
  <c r="CS161" i="1"/>
  <c r="CT161" i="1"/>
  <c r="S161" i="1" s="1"/>
  <c r="CU161" i="1"/>
  <c r="T161" i="1" s="1"/>
  <c r="CW161" i="1"/>
  <c r="CX161" i="1"/>
  <c r="W161" i="1" s="1"/>
  <c r="FR161" i="1"/>
  <c r="GL161" i="1"/>
  <c r="GO161" i="1"/>
  <c r="GP161" i="1"/>
  <c r="GV161" i="1"/>
  <c r="HC161" i="1"/>
  <c r="GX161" i="1" s="1"/>
  <c r="R162" i="1"/>
  <c r="U162" i="1"/>
  <c r="X162" i="1"/>
  <c r="AB162" i="1"/>
  <c r="AC162" i="1"/>
  <c r="AD162" i="1"/>
  <c r="AE162" i="1"/>
  <c r="AF162" i="1"/>
  <c r="AG162" i="1"/>
  <c r="AH162" i="1"/>
  <c r="CV162" i="1" s="1"/>
  <c r="AI162" i="1"/>
  <c r="AJ162" i="1"/>
  <c r="CQ162" i="1"/>
  <c r="P162" i="1" s="1"/>
  <c r="CR162" i="1"/>
  <c r="Q162" i="1" s="1"/>
  <c r="CS162" i="1"/>
  <c r="CT162" i="1"/>
  <c r="S162" i="1" s="1"/>
  <c r="CU162" i="1"/>
  <c r="T162" i="1" s="1"/>
  <c r="CW162" i="1"/>
  <c r="V162" i="1" s="1"/>
  <c r="CX162" i="1"/>
  <c r="W162" i="1" s="1"/>
  <c r="CY162" i="1"/>
  <c r="CZ162" i="1"/>
  <c r="Y162" i="1" s="1"/>
  <c r="FR162" i="1"/>
  <c r="GL162" i="1"/>
  <c r="GN162" i="1"/>
  <c r="GP162" i="1"/>
  <c r="GV162" i="1"/>
  <c r="HC162" i="1"/>
  <c r="GX162" i="1" s="1"/>
  <c r="C163" i="1"/>
  <c r="D163" i="1"/>
  <c r="U163" i="1"/>
  <c r="AC163" i="1"/>
  <c r="AE163" i="1"/>
  <c r="AD163" i="1" s="1"/>
  <c r="AF163" i="1"/>
  <c r="AG163" i="1"/>
  <c r="AH163" i="1"/>
  <c r="AI163" i="1"/>
  <c r="AJ163" i="1"/>
  <c r="CX163" i="1" s="1"/>
  <c r="W163" i="1" s="1"/>
  <c r="CQ163" i="1"/>
  <c r="CR163" i="1"/>
  <c r="CS163" i="1"/>
  <c r="CT163" i="1"/>
  <c r="CU163" i="1"/>
  <c r="T163" i="1" s="1"/>
  <c r="CV163" i="1"/>
  <c r="CW163" i="1"/>
  <c r="FR163" i="1"/>
  <c r="GL163" i="1"/>
  <c r="GO163" i="1"/>
  <c r="GP163" i="1"/>
  <c r="GV163" i="1"/>
  <c r="HC163" i="1" s="1"/>
  <c r="GX163" i="1" s="1"/>
  <c r="P164" i="1"/>
  <c r="CP164" i="1" s="1"/>
  <c r="O164" i="1" s="1"/>
  <c r="Q164" i="1"/>
  <c r="R164" i="1"/>
  <c r="U164" i="1"/>
  <c r="V164" i="1"/>
  <c r="AC164" i="1"/>
  <c r="AE164" i="1"/>
  <c r="AD164" i="1" s="1"/>
  <c r="AF164" i="1"/>
  <c r="AB164" i="1" s="1"/>
  <c r="AG164" i="1"/>
  <c r="AH164" i="1"/>
  <c r="CV164" i="1" s="1"/>
  <c r="AI164" i="1"/>
  <c r="CW164" i="1" s="1"/>
  <c r="AJ164" i="1"/>
  <c r="CX164" i="1" s="1"/>
  <c r="W164" i="1" s="1"/>
  <c r="CQ164" i="1"/>
  <c r="CR164" i="1"/>
  <c r="CS164" i="1"/>
  <c r="CT164" i="1"/>
  <c r="S164" i="1" s="1"/>
  <c r="CU164" i="1"/>
  <c r="T164" i="1" s="1"/>
  <c r="CZ164" i="1"/>
  <c r="Y164" i="1" s="1"/>
  <c r="FR164" i="1"/>
  <c r="GL164" i="1"/>
  <c r="GO164" i="1"/>
  <c r="GP164" i="1"/>
  <c r="GV164" i="1"/>
  <c r="HC164" i="1" s="1"/>
  <c r="GX164" i="1"/>
  <c r="Q165" i="1"/>
  <c r="R165" i="1"/>
  <c r="V165" i="1"/>
  <c r="AC165" i="1"/>
  <c r="AD165" i="1"/>
  <c r="AB165" i="1" s="1"/>
  <c r="AE165" i="1"/>
  <c r="AF165" i="1"/>
  <c r="AG165" i="1"/>
  <c r="AH165" i="1"/>
  <c r="CV165" i="1" s="1"/>
  <c r="U165" i="1" s="1"/>
  <c r="AI165" i="1"/>
  <c r="AJ165" i="1"/>
  <c r="CP165" i="1"/>
  <c r="O165" i="1" s="1"/>
  <c r="CQ165" i="1"/>
  <c r="P165" i="1" s="1"/>
  <c r="CR165" i="1"/>
  <c r="CS165" i="1"/>
  <c r="CT165" i="1"/>
  <c r="S165" i="1" s="1"/>
  <c r="CU165" i="1"/>
  <c r="T165" i="1" s="1"/>
  <c r="CW165" i="1"/>
  <c r="CX165" i="1"/>
  <c r="W165" i="1" s="1"/>
  <c r="FR165" i="1"/>
  <c r="GL165" i="1"/>
  <c r="GO165" i="1"/>
  <c r="GP165" i="1"/>
  <c r="GV165" i="1"/>
  <c r="HC165" i="1"/>
  <c r="GX165" i="1" s="1"/>
  <c r="R166" i="1"/>
  <c r="V166" i="1"/>
  <c r="X166" i="1"/>
  <c r="AC166" i="1"/>
  <c r="AB166" i="1" s="1"/>
  <c r="AD166" i="1"/>
  <c r="AE166" i="1"/>
  <c r="AF166" i="1"/>
  <c r="AG166" i="1"/>
  <c r="AH166" i="1"/>
  <c r="CV166" i="1" s="1"/>
  <c r="U166" i="1" s="1"/>
  <c r="AI166" i="1"/>
  <c r="AJ166" i="1"/>
  <c r="CQ166" i="1"/>
  <c r="P166" i="1" s="1"/>
  <c r="CR166" i="1"/>
  <c r="Q166" i="1" s="1"/>
  <c r="CS166" i="1"/>
  <c r="CT166" i="1"/>
  <c r="S166" i="1" s="1"/>
  <c r="CU166" i="1"/>
  <c r="T166" i="1" s="1"/>
  <c r="CW166" i="1"/>
  <c r="CX166" i="1"/>
  <c r="W166" i="1" s="1"/>
  <c r="CY166" i="1"/>
  <c r="CZ166" i="1"/>
  <c r="Y166" i="1" s="1"/>
  <c r="FR166" i="1"/>
  <c r="GL166" i="1"/>
  <c r="GO166" i="1"/>
  <c r="GP166" i="1"/>
  <c r="GV166" i="1"/>
  <c r="HC166" i="1"/>
  <c r="GX166" i="1" s="1"/>
  <c r="Q167" i="1"/>
  <c r="R167" i="1"/>
  <c r="W167" i="1"/>
  <c r="X167" i="1"/>
  <c r="AC167" i="1"/>
  <c r="AB167" i="1" s="1"/>
  <c r="AD167" i="1"/>
  <c r="AE167" i="1"/>
  <c r="AF167" i="1"/>
  <c r="AG167" i="1"/>
  <c r="AH167" i="1"/>
  <c r="AI167" i="1"/>
  <c r="CW167" i="1" s="1"/>
  <c r="V167" i="1" s="1"/>
  <c r="AJ167" i="1"/>
  <c r="CQ167" i="1"/>
  <c r="P167" i="1" s="1"/>
  <c r="CP167" i="1" s="1"/>
  <c r="O167" i="1" s="1"/>
  <c r="CR167" i="1"/>
  <c r="CS167" i="1"/>
  <c r="CT167" i="1"/>
  <c r="S167" i="1" s="1"/>
  <c r="CU167" i="1"/>
  <c r="T167" i="1" s="1"/>
  <c r="CV167" i="1"/>
  <c r="U167" i="1" s="1"/>
  <c r="CX167" i="1"/>
  <c r="CY167" i="1"/>
  <c r="CZ167" i="1"/>
  <c r="Y167" i="1" s="1"/>
  <c r="FR167" i="1"/>
  <c r="GL167" i="1"/>
  <c r="GO167" i="1"/>
  <c r="GP167" i="1"/>
  <c r="GV167" i="1"/>
  <c r="GX167" i="1"/>
  <c r="HC167" i="1"/>
  <c r="S168" i="1"/>
  <c r="T168" i="1"/>
  <c r="W168" i="1"/>
  <c r="AC168" i="1"/>
  <c r="AD168" i="1"/>
  <c r="AE168" i="1"/>
  <c r="AF168" i="1"/>
  <c r="AG168" i="1"/>
  <c r="CU168" i="1" s="1"/>
  <c r="AH168" i="1"/>
  <c r="AI168" i="1"/>
  <c r="AJ168" i="1"/>
  <c r="CX168" i="1" s="1"/>
  <c r="CQ168" i="1"/>
  <c r="P168" i="1" s="1"/>
  <c r="CR168" i="1"/>
  <c r="Q168" i="1" s="1"/>
  <c r="CS168" i="1"/>
  <c r="R168" i="1" s="1"/>
  <c r="CT168" i="1"/>
  <c r="CV168" i="1"/>
  <c r="U168" i="1" s="1"/>
  <c r="CW168" i="1"/>
  <c r="V168" i="1" s="1"/>
  <c r="FR168" i="1"/>
  <c r="GL168" i="1"/>
  <c r="GO168" i="1"/>
  <c r="GP168" i="1"/>
  <c r="GV168" i="1"/>
  <c r="HC168" i="1"/>
  <c r="GX168" i="1" s="1"/>
  <c r="P169" i="1"/>
  <c r="S169" i="1"/>
  <c r="Y169" i="1"/>
  <c r="AC169" i="1"/>
  <c r="AD169" i="1"/>
  <c r="AE169" i="1"/>
  <c r="AF169" i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W169" i="1" s="1"/>
  <c r="CQ169" i="1"/>
  <c r="CR169" i="1"/>
  <c r="Q169" i="1" s="1"/>
  <c r="CS169" i="1"/>
  <c r="R169" i="1" s="1"/>
  <c r="CZ169" i="1" s="1"/>
  <c r="CT169" i="1"/>
  <c r="FR169" i="1"/>
  <c r="GL169" i="1"/>
  <c r="GO169" i="1"/>
  <c r="GP169" i="1"/>
  <c r="GV169" i="1"/>
  <c r="HC169" i="1" s="1"/>
  <c r="GX169" i="1" s="1"/>
  <c r="P170" i="1"/>
  <c r="T170" i="1"/>
  <c r="W170" i="1"/>
  <c r="AC170" i="1"/>
  <c r="AE170" i="1"/>
  <c r="AD170" i="1" s="1"/>
  <c r="AF170" i="1"/>
  <c r="AG170" i="1"/>
  <c r="AH170" i="1"/>
  <c r="AI170" i="1"/>
  <c r="AJ170" i="1"/>
  <c r="CQ170" i="1"/>
  <c r="CR170" i="1"/>
  <c r="Q170" i="1" s="1"/>
  <c r="CS170" i="1"/>
  <c r="R170" i="1" s="1"/>
  <c r="CT170" i="1"/>
  <c r="S170" i="1" s="1"/>
  <c r="CU170" i="1"/>
  <c r="CV170" i="1"/>
  <c r="U170" i="1" s="1"/>
  <c r="CW170" i="1"/>
  <c r="V170" i="1" s="1"/>
  <c r="CX170" i="1"/>
  <c r="FR170" i="1"/>
  <c r="GL170" i="1"/>
  <c r="GO170" i="1"/>
  <c r="GP170" i="1"/>
  <c r="GV170" i="1"/>
  <c r="HC170" i="1" s="1"/>
  <c r="GX170" i="1" s="1"/>
  <c r="P171" i="1"/>
  <c r="S171" i="1"/>
  <c r="CZ171" i="1" s="1"/>
  <c r="X171" i="1"/>
  <c r="Y171" i="1"/>
  <c r="AC171" i="1"/>
  <c r="AE171" i="1"/>
  <c r="AD171" i="1" s="1"/>
  <c r="AF171" i="1"/>
  <c r="AB171" i="1" s="1"/>
  <c r="AG171" i="1"/>
  <c r="AH171" i="1"/>
  <c r="AI171" i="1"/>
  <c r="AJ171" i="1"/>
  <c r="CP171" i="1"/>
  <c r="O171" i="1" s="1"/>
  <c r="GM171" i="1" s="1"/>
  <c r="GN171" i="1" s="1"/>
  <c r="CQ171" i="1"/>
  <c r="CR171" i="1"/>
  <c r="Q171" i="1" s="1"/>
  <c r="CS171" i="1"/>
  <c r="R171" i="1" s="1"/>
  <c r="CT171" i="1"/>
  <c r="CU171" i="1"/>
  <c r="T171" i="1" s="1"/>
  <c r="CV171" i="1"/>
  <c r="U171" i="1" s="1"/>
  <c r="CW171" i="1"/>
  <c r="V171" i="1" s="1"/>
  <c r="CX171" i="1"/>
  <c r="W171" i="1" s="1"/>
  <c r="CY171" i="1"/>
  <c r="FR171" i="1"/>
  <c r="GL171" i="1"/>
  <c r="GO171" i="1"/>
  <c r="GP171" i="1"/>
  <c r="GV171" i="1"/>
  <c r="HC171" i="1" s="1"/>
  <c r="GX171" i="1"/>
  <c r="Q172" i="1"/>
  <c r="U172" i="1"/>
  <c r="AC172" i="1"/>
  <c r="AB172" i="1" s="1"/>
  <c r="AD172" i="1"/>
  <c r="AE172" i="1"/>
  <c r="AF172" i="1"/>
  <c r="AG172" i="1"/>
  <c r="CU172" i="1" s="1"/>
  <c r="T172" i="1" s="1"/>
  <c r="AH172" i="1"/>
  <c r="AI172" i="1"/>
  <c r="AJ172" i="1"/>
  <c r="CQ172" i="1"/>
  <c r="P172" i="1" s="1"/>
  <c r="CR172" i="1"/>
  <c r="CS172" i="1"/>
  <c r="R172" i="1" s="1"/>
  <c r="CT172" i="1"/>
  <c r="S172" i="1" s="1"/>
  <c r="CV172" i="1"/>
  <c r="CW172" i="1"/>
  <c r="V172" i="1" s="1"/>
  <c r="CX172" i="1"/>
  <c r="W172" i="1" s="1"/>
  <c r="FR172" i="1"/>
  <c r="GL172" i="1"/>
  <c r="GO172" i="1"/>
  <c r="GP172" i="1"/>
  <c r="GV172" i="1"/>
  <c r="HC172" i="1"/>
  <c r="GX172" i="1" s="1"/>
  <c r="P173" i="1"/>
  <c r="T173" i="1"/>
  <c r="U173" i="1"/>
  <c r="V173" i="1"/>
  <c r="W173" i="1"/>
  <c r="AC173" i="1"/>
  <c r="AB173" i="1" s="1"/>
  <c r="AE173" i="1"/>
  <c r="AD173" i="1" s="1"/>
  <c r="AF173" i="1"/>
  <c r="AG173" i="1"/>
  <c r="AH173" i="1"/>
  <c r="AI173" i="1"/>
  <c r="CW173" i="1" s="1"/>
  <c r="AJ173" i="1"/>
  <c r="CX173" i="1" s="1"/>
  <c r="CQ173" i="1"/>
  <c r="CR173" i="1"/>
  <c r="Q173" i="1" s="1"/>
  <c r="CS173" i="1"/>
  <c r="R173" i="1" s="1"/>
  <c r="CT173" i="1"/>
  <c r="S173" i="1" s="1"/>
  <c r="CU173" i="1"/>
  <c r="CV173" i="1"/>
  <c r="FR173" i="1"/>
  <c r="GL173" i="1"/>
  <c r="GO173" i="1"/>
  <c r="GP173" i="1"/>
  <c r="GV173" i="1"/>
  <c r="HC173" i="1" s="1"/>
  <c r="GX173" i="1" s="1"/>
  <c r="I174" i="1"/>
  <c r="T174" i="1" s="1"/>
  <c r="K174" i="1"/>
  <c r="Q174" i="1"/>
  <c r="U174" i="1"/>
  <c r="AC174" i="1"/>
  <c r="AB174" i="1" s="1"/>
  <c r="AE174" i="1"/>
  <c r="AD174" i="1" s="1"/>
  <c r="AF174" i="1"/>
  <c r="AG174" i="1"/>
  <c r="CU174" i="1" s="1"/>
  <c r="AH174" i="1"/>
  <c r="CV174" i="1" s="1"/>
  <c r="AI174" i="1"/>
  <c r="CW174" i="1" s="1"/>
  <c r="AJ174" i="1"/>
  <c r="CX174" i="1" s="1"/>
  <c r="CQ174" i="1"/>
  <c r="CR174" i="1"/>
  <c r="CS174" i="1"/>
  <c r="CT174" i="1"/>
  <c r="CY174" i="1"/>
  <c r="X174" i="1" s="1"/>
  <c r="CZ174" i="1"/>
  <c r="Y174" i="1" s="1"/>
  <c r="FR174" i="1"/>
  <c r="GL174" i="1"/>
  <c r="GN174" i="1"/>
  <c r="GP174" i="1"/>
  <c r="GV174" i="1"/>
  <c r="HC174" i="1" s="1"/>
  <c r="P175" i="1"/>
  <c r="Q175" i="1"/>
  <c r="S175" i="1"/>
  <c r="CY175" i="1" s="1"/>
  <c r="V175" i="1"/>
  <c r="X175" i="1"/>
  <c r="Y175" i="1"/>
  <c r="AC175" i="1"/>
  <c r="AE175" i="1"/>
  <c r="AD175" i="1" s="1"/>
  <c r="AF175" i="1"/>
  <c r="AG175" i="1"/>
  <c r="CU175" i="1" s="1"/>
  <c r="T175" i="1" s="1"/>
  <c r="AH175" i="1"/>
  <c r="CV175" i="1" s="1"/>
  <c r="U175" i="1" s="1"/>
  <c r="AI175" i="1"/>
  <c r="AJ175" i="1"/>
  <c r="CX175" i="1" s="1"/>
  <c r="W175" i="1" s="1"/>
  <c r="CP175" i="1"/>
  <c r="O175" i="1" s="1"/>
  <c r="CQ175" i="1"/>
  <c r="CR175" i="1"/>
  <c r="CS175" i="1"/>
  <c r="R175" i="1" s="1"/>
  <c r="CT175" i="1"/>
  <c r="CW175" i="1"/>
  <c r="CZ175" i="1"/>
  <c r="FR175" i="1"/>
  <c r="GL175" i="1"/>
  <c r="GM175" i="1"/>
  <c r="GN175" i="1" s="1"/>
  <c r="GO175" i="1"/>
  <c r="GP175" i="1"/>
  <c r="GV175" i="1"/>
  <c r="HC175" i="1" s="1"/>
  <c r="GX175" i="1"/>
  <c r="U176" i="1"/>
  <c r="AC176" i="1"/>
  <c r="AB176" i="1" s="1"/>
  <c r="AD176" i="1"/>
  <c r="AE176" i="1"/>
  <c r="AF176" i="1"/>
  <c r="AG176" i="1"/>
  <c r="CU176" i="1" s="1"/>
  <c r="T176" i="1" s="1"/>
  <c r="AH176" i="1"/>
  <c r="AI176" i="1"/>
  <c r="AJ176" i="1"/>
  <c r="CX176" i="1" s="1"/>
  <c r="W176" i="1" s="1"/>
  <c r="CQ176" i="1"/>
  <c r="P176" i="1" s="1"/>
  <c r="CR176" i="1"/>
  <c r="Q176" i="1" s="1"/>
  <c r="CS176" i="1"/>
  <c r="R176" i="1" s="1"/>
  <c r="CT176" i="1"/>
  <c r="S176" i="1" s="1"/>
  <c r="CV176" i="1"/>
  <c r="CW176" i="1"/>
  <c r="V176" i="1" s="1"/>
  <c r="CY176" i="1"/>
  <c r="X176" i="1" s="1"/>
  <c r="CZ176" i="1"/>
  <c r="Y176" i="1" s="1"/>
  <c r="FR176" i="1"/>
  <c r="GL176" i="1"/>
  <c r="GN176" i="1"/>
  <c r="GP176" i="1"/>
  <c r="GV176" i="1"/>
  <c r="HC176" i="1" s="1"/>
  <c r="GX176" i="1" s="1"/>
  <c r="C177" i="1"/>
  <c r="D177" i="1"/>
  <c r="AC177" i="1"/>
  <c r="AE177" i="1"/>
  <c r="AD177" i="1" s="1"/>
  <c r="AF177" i="1"/>
  <c r="AG177" i="1"/>
  <c r="CU177" i="1" s="1"/>
  <c r="T177" i="1" s="1"/>
  <c r="AH177" i="1"/>
  <c r="AI177" i="1"/>
  <c r="AJ177" i="1"/>
  <c r="CQ177" i="1"/>
  <c r="CR177" i="1"/>
  <c r="CS177" i="1"/>
  <c r="CT177" i="1"/>
  <c r="CV177" i="1"/>
  <c r="CW177" i="1"/>
  <c r="CX177" i="1"/>
  <c r="W177" i="1" s="1"/>
  <c r="FR177" i="1"/>
  <c r="GL177" i="1"/>
  <c r="GO177" i="1"/>
  <c r="GP177" i="1"/>
  <c r="GV177" i="1"/>
  <c r="HC177" i="1"/>
  <c r="GX177" i="1" s="1"/>
  <c r="P178" i="1"/>
  <c r="CP178" i="1" s="1"/>
  <c r="O178" i="1" s="1"/>
  <c r="Q178" i="1"/>
  <c r="AC178" i="1"/>
  <c r="AD178" i="1"/>
  <c r="AB178" i="1" s="1"/>
  <c r="AE178" i="1"/>
  <c r="AF178" i="1"/>
  <c r="AG178" i="1"/>
  <c r="CU178" i="1" s="1"/>
  <c r="T178" i="1" s="1"/>
  <c r="AH178" i="1"/>
  <c r="CV178" i="1" s="1"/>
  <c r="U178" i="1" s="1"/>
  <c r="AI178" i="1"/>
  <c r="AJ178" i="1"/>
  <c r="CX178" i="1" s="1"/>
  <c r="W178" i="1" s="1"/>
  <c r="CQ178" i="1"/>
  <c r="CR178" i="1"/>
  <c r="CS178" i="1"/>
  <c r="R178" i="1" s="1"/>
  <c r="CT178" i="1"/>
  <c r="S178" i="1" s="1"/>
  <c r="CW178" i="1"/>
  <c r="V178" i="1" s="1"/>
  <c r="FR178" i="1"/>
  <c r="GL178" i="1"/>
  <c r="GO178" i="1"/>
  <c r="GP178" i="1"/>
  <c r="GV178" i="1"/>
  <c r="HC178" i="1" s="1"/>
  <c r="GX178" i="1" s="1"/>
  <c r="P179" i="1"/>
  <c r="Q179" i="1"/>
  <c r="S179" i="1"/>
  <c r="T179" i="1"/>
  <c r="AC179" i="1"/>
  <c r="AE179" i="1"/>
  <c r="AD179" i="1" s="1"/>
  <c r="AF179" i="1"/>
  <c r="AG179" i="1"/>
  <c r="AH179" i="1"/>
  <c r="AI179" i="1"/>
  <c r="AJ179" i="1"/>
  <c r="CX179" i="1" s="1"/>
  <c r="W179" i="1" s="1"/>
  <c r="CQ179" i="1"/>
  <c r="CR179" i="1"/>
  <c r="CS179" i="1"/>
  <c r="R179" i="1" s="1"/>
  <c r="CZ179" i="1" s="1"/>
  <c r="Y179" i="1" s="1"/>
  <c r="CT179" i="1"/>
  <c r="CU179" i="1"/>
  <c r="CV179" i="1"/>
  <c r="U179" i="1" s="1"/>
  <c r="CW179" i="1"/>
  <c r="V179" i="1" s="1"/>
  <c r="FR179" i="1"/>
  <c r="GL179" i="1"/>
  <c r="GO179" i="1"/>
  <c r="GP179" i="1"/>
  <c r="GV179" i="1"/>
  <c r="HC179" i="1" s="1"/>
  <c r="GX179" i="1"/>
  <c r="P180" i="1"/>
  <c r="CP180" i="1" s="1"/>
  <c r="O180" i="1" s="1"/>
  <c r="S180" i="1"/>
  <c r="T180" i="1"/>
  <c r="Y180" i="1"/>
  <c r="AC180" i="1"/>
  <c r="AB180" i="1" s="1"/>
  <c r="AD180" i="1"/>
  <c r="AE180" i="1"/>
  <c r="AF180" i="1"/>
  <c r="AG180" i="1"/>
  <c r="CU180" i="1" s="1"/>
  <c r="AH180" i="1"/>
  <c r="AI180" i="1"/>
  <c r="CW180" i="1" s="1"/>
  <c r="V180" i="1" s="1"/>
  <c r="AJ180" i="1"/>
  <c r="CQ180" i="1"/>
  <c r="CR180" i="1"/>
  <c r="Q180" i="1" s="1"/>
  <c r="CS180" i="1"/>
  <c r="R180" i="1" s="1"/>
  <c r="CT180" i="1"/>
  <c r="CV180" i="1"/>
  <c r="U180" i="1" s="1"/>
  <c r="CX180" i="1"/>
  <c r="W180" i="1" s="1"/>
  <c r="CY180" i="1"/>
  <c r="X180" i="1" s="1"/>
  <c r="CZ180" i="1"/>
  <c r="FR180" i="1"/>
  <c r="GL180" i="1"/>
  <c r="GO180" i="1"/>
  <c r="GP180" i="1"/>
  <c r="GV180" i="1"/>
  <c r="HC180" i="1"/>
  <c r="GX180" i="1" s="1"/>
  <c r="P181" i="1"/>
  <c r="T181" i="1"/>
  <c r="U181" i="1"/>
  <c r="W181" i="1"/>
  <c r="X181" i="1"/>
  <c r="AC181" i="1"/>
  <c r="AB181" i="1" s="1"/>
  <c r="AE181" i="1"/>
  <c r="AD181" i="1" s="1"/>
  <c r="AF181" i="1"/>
  <c r="AG181" i="1"/>
  <c r="AH181" i="1"/>
  <c r="AI181" i="1"/>
  <c r="AJ181" i="1"/>
  <c r="CX181" i="1" s="1"/>
  <c r="CQ181" i="1"/>
  <c r="CR181" i="1"/>
  <c r="Q181" i="1" s="1"/>
  <c r="CS181" i="1"/>
  <c r="R181" i="1" s="1"/>
  <c r="CT181" i="1"/>
  <c r="S181" i="1" s="1"/>
  <c r="CU181" i="1"/>
  <c r="CV181" i="1"/>
  <c r="CW181" i="1"/>
  <c r="V181" i="1" s="1"/>
  <c r="CY181" i="1"/>
  <c r="CZ181" i="1"/>
  <c r="Y181" i="1" s="1"/>
  <c r="FR181" i="1"/>
  <c r="GL181" i="1"/>
  <c r="GO181" i="1"/>
  <c r="GP181" i="1"/>
  <c r="GV181" i="1"/>
  <c r="HC181" i="1" s="1"/>
  <c r="GX181" i="1"/>
  <c r="R182" i="1"/>
  <c r="S182" i="1"/>
  <c r="V182" i="1"/>
  <c r="W182" i="1"/>
  <c r="AC182" i="1"/>
  <c r="AE182" i="1"/>
  <c r="AD182" i="1" s="1"/>
  <c r="AB182" i="1" s="1"/>
  <c r="AF182" i="1"/>
  <c r="AG182" i="1"/>
  <c r="AH182" i="1"/>
  <c r="AI182" i="1"/>
  <c r="CW182" i="1" s="1"/>
  <c r="AJ182" i="1"/>
  <c r="CQ182" i="1"/>
  <c r="P182" i="1" s="1"/>
  <c r="CP182" i="1" s="1"/>
  <c r="O182" i="1" s="1"/>
  <c r="CR182" i="1"/>
  <c r="Q182" i="1" s="1"/>
  <c r="CS182" i="1"/>
  <c r="CT182" i="1"/>
  <c r="CU182" i="1"/>
  <c r="T182" i="1" s="1"/>
  <c r="CV182" i="1"/>
  <c r="U182" i="1" s="1"/>
  <c r="CX182" i="1"/>
  <c r="FR182" i="1"/>
  <c r="GL182" i="1"/>
  <c r="GO182" i="1"/>
  <c r="GP182" i="1"/>
  <c r="GV182" i="1"/>
  <c r="HC182" i="1"/>
  <c r="GX182" i="1" s="1"/>
  <c r="P183" i="1"/>
  <c r="R183" i="1"/>
  <c r="S183" i="1"/>
  <c r="CY183" i="1" s="1"/>
  <c r="X183" i="1" s="1"/>
  <c r="U183" i="1"/>
  <c r="Y183" i="1"/>
  <c r="AC183" i="1"/>
  <c r="AE183" i="1"/>
  <c r="AD183" i="1" s="1"/>
  <c r="AF183" i="1"/>
  <c r="AG183" i="1"/>
  <c r="CU183" i="1" s="1"/>
  <c r="T183" i="1" s="1"/>
  <c r="AH183" i="1"/>
  <c r="CV183" i="1" s="1"/>
  <c r="AI183" i="1"/>
  <c r="AJ183" i="1"/>
  <c r="CQ183" i="1"/>
  <c r="CR183" i="1"/>
  <c r="Q183" i="1" s="1"/>
  <c r="CS183" i="1"/>
  <c r="CT183" i="1"/>
  <c r="CW183" i="1"/>
  <c r="V183" i="1" s="1"/>
  <c r="CX183" i="1"/>
  <c r="W183" i="1" s="1"/>
  <c r="CZ183" i="1"/>
  <c r="FR183" i="1"/>
  <c r="GL183" i="1"/>
  <c r="GO183" i="1"/>
  <c r="GP183" i="1"/>
  <c r="GV183" i="1"/>
  <c r="HC183" i="1" s="1"/>
  <c r="GX183" i="1" s="1"/>
  <c r="Q184" i="1"/>
  <c r="W184" i="1"/>
  <c r="Y184" i="1"/>
  <c r="AC184" i="1"/>
  <c r="AD184" i="1"/>
  <c r="AE184" i="1"/>
  <c r="AF184" i="1"/>
  <c r="AG184" i="1"/>
  <c r="AH184" i="1"/>
  <c r="CV184" i="1" s="1"/>
  <c r="U184" i="1" s="1"/>
  <c r="AI184" i="1"/>
  <c r="CW184" i="1" s="1"/>
  <c r="V184" i="1" s="1"/>
  <c r="AJ184" i="1"/>
  <c r="CQ184" i="1"/>
  <c r="P184" i="1" s="1"/>
  <c r="CP184" i="1" s="1"/>
  <c r="O184" i="1" s="1"/>
  <c r="CR184" i="1"/>
  <c r="CS184" i="1"/>
  <c r="R184" i="1" s="1"/>
  <c r="CZ184" i="1" s="1"/>
  <c r="CT184" i="1"/>
  <c r="S184" i="1" s="1"/>
  <c r="CU184" i="1"/>
  <c r="T184" i="1" s="1"/>
  <c r="CX184" i="1"/>
  <c r="CY184" i="1"/>
  <c r="X184" i="1" s="1"/>
  <c r="FR184" i="1"/>
  <c r="GL184" i="1"/>
  <c r="GO184" i="1"/>
  <c r="GP184" i="1"/>
  <c r="GV184" i="1"/>
  <c r="HC184" i="1"/>
  <c r="GX184" i="1" s="1"/>
  <c r="R185" i="1"/>
  <c r="AC185" i="1"/>
  <c r="AD185" i="1"/>
  <c r="AB185" i="1" s="1"/>
  <c r="AE185" i="1"/>
  <c r="AF185" i="1"/>
  <c r="AG185" i="1"/>
  <c r="CU185" i="1" s="1"/>
  <c r="T185" i="1" s="1"/>
  <c r="AH185" i="1"/>
  <c r="CV185" i="1" s="1"/>
  <c r="U185" i="1" s="1"/>
  <c r="AI185" i="1"/>
  <c r="AJ185" i="1"/>
  <c r="CX185" i="1" s="1"/>
  <c r="W185" i="1" s="1"/>
  <c r="CQ185" i="1"/>
  <c r="P185" i="1" s="1"/>
  <c r="CR185" i="1"/>
  <c r="Q185" i="1" s="1"/>
  <c r="CS185" i="1"/>
  <c r="CT185" i="1"/>
  <c r="S185" i="1" s="1"/>
  <c r="CW185" i="1"/>
  <c r="V185" i="1" s="1"/>
  <c r="FR185" i="1"/>
  <c r="GL185" i="1"/>
  <c r="GO185" i="1"/>
  <c r="GP185" i="1"/>
  <c r="GV185" i="1"/>
  <c r="HC185" i="1"/>
  <c r="GX185" i="1" s="1"/>
  <c r="AC186" i="1"/>
  <c r="AD186" i="1"/>
  <c r="AE186" i="1"/>
  <c r="AF186" i="1"/>
  <c r="AG186" i="1"/>
  <c r="CU186" i="1" s="1"/>
  <c r="T186" i="1" s="1"/>
  <c r="AH186" i="1"/>
  <c r="CV186" i="1" s="1"/>
  <c r="U186" i="1" s="1"/>
  <c r="AI186" i="1"/>
  <c r="CW186" i="1" s="1"/>
  <c r="V186" i="1" s="1"/>
  <c r="AJ186" i="1"/>
  <c r="CQ186" i="1"/>
  <c r="P186" i="1" s="1"/>
  <c r="CR186" i="1"/>
  <c r="Q186" i="1" s="1"/>
  <c r="CP186" i="1" s="1"/>
  <c r="O186" i="1" s="1"/>
  <c r="CS186" i="1"/>
  <c r="R186" i="1" s="1"/>
  <c r="CT186" i="1"/>
  <c r="S186" i="1" s="1"/>
  <c r="CX186" i="1"/>
  <c r="W186" i="1" s="1"/>
  <c r="CZ186" i="1"/>
  <c r="Y186" i="1" s="1"/>
  <c r="FR186" i="1"/>
  <c r="GL186" i="1"/>
  <c r="GO186" i="1"/>
  <c r="GP186" i="1"/>
  <c r="GV186" i="1"/>
  <c r="HC186" i="1"/>
  <c r="GX186" i="1" s="1"/>
  <c r="Q187" i="1"/>
  <c r="R187" i="1"/>
  <c r="AC187" i="1"/>
  <c r="AE187" i="1"/>
  <c r="AD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 s="1"/>
  <c r="W187" i="1" s="1"/>
  <c r="CP187" i="1"/>
  <c r="O187" i="1" s="1"/>
  <c r="GM187" i="1" s="1"/>
  <c r="GN187" i="1" s="1"/>
  <c r="CQ187" i="1"/>
  <c r="P187" i="1" s="1"/>
  <c r="CR187" i="1"/>
  <c r="CS187" i="1"/>
  <c r="CT187" i="1"/>
  <c r="S187" i="1" s="1"/>
  <c r="CY187" i="1"/>
  <c r="X187" i="1" s="1"/>
  <c r="CZ187" i="1"/>
  <c r="Y187" i="1" s="1"/>
  <c r="FR187" i="1"/>
  <c r="GL187" i="1"/>
  <c r="GO187" i="1"/>
  <c r="GP187" i="1"/>
  <c r="GV187" i="1"/>
  <c r="GX187" i="1"/>
  <c r="HC187" i="1"/>
  <c r="I188" i="1"/>
  <c r="K188" i="1"/>
  <c r="Q188" i="1"/>
  <c r="T188" i="1"/>
  <c r="AB188" i="1"/>
  <c r="AC188" i="1"/>
  <c r="AE188" i="1"/>
  <c r="AD188" i="1" s="1"/>
  <c r="AF188" i="1"/>
  <c r="AG188" i="1"/>
  <c r="AH188" i="1"/>
  <c r="CV188" i="1" s="1"/>
  <c r="U188" i="1" s="1"/>
  <c r="AI188" i="1"/>
  <c r="CW188" i="1" s="1"/>
  <c r="V188" i="1" s="1"/>
  <c r="AJ188" i="1"/>
  <c r="CQ188" i="1"/>
  <c r="P188" i="1" s="1"/>
  <c r="CP188" i="1" s="1"/>
  <c r="O188" i="1" s="1"/>
  <c r="GM188" i="1" s="1"/>
  <c r="GO188" i="1" s="1"/>
  <c r="CR188" i="1"/>
  <c r="CS188" i="1"/>
  <c r="R188" i="1" s="1"/>
  <c r="CT188" i="1"/>
  <c r="S188" i="1" s="1"/>
  <c r="CU188" i="1"/>
  <c r="CX188" i="1"/>
  <c r="W188" i="1" s="1"/>
  <c r="CY188" i="1"/>
  <c r="X188" i="1" s="1"/>
  <c r="CZ188" i="1"/>
  <c r="Y188" i="1" s="1"/>
  <c r="FR188" i="1"/>
  <c r="GL188" i="1"/>
  <c r="GN188" i="1"/>
  <c r="GP188" i="1"/>
  <c r="GV188" i="1"/>
  <c r="GX188" i="1"/>
  <c r="HC188" i="1"/>
  <c r="P189" i="1"/>
  <c r="R189" i="1"/>
  <c r="S189" i="1"/>
  <c r="CZ189" i="1" s="1"/>
  <c r="Y189" i="1"/>
  <c r="AC189" i="1"/>
  <c r="AD189" i="1"/>
  <c r="AB189" i="1" s="1"/>
  <c r="AE189" i="1"/>
  <c r="AF189" i="1"/>
  <c r="AG189" i="1"/>
  <c r="CU189" i="1" s="1"/>
  <c r="T189" i="1" s="1"/>
  <c r="AH189" i="1"/>
  <c r="CV189" i="1" s="1"/>
  <c r="U189" i="1" s="1"/>
  <c r="AI189" i="1"/>
  <c r="AJ189" i="1"/>
  <c r="CX189" i="1" s="1"/>
  <c r="W189" i="1" s="1"/>
  <c r="CP189" i="1"/>
  <c r="O189" i="1" s="1"/>
  <c r="CQ189" i="1"/>
  <c r="CR189" i="1"/>
  <c r="Q189" i="1" s="1"/>
  <c r="CS189" i="1"/>
  <c r="CT189" i="1"/>
  <c r="CW189" i="1"/>
  <c r="V189" i="1" s="1"/>
  <c r="CY189" i="1"/>
  <c r="X189" i="1" s="1"/>
  <c r="FR189" i="1"/>
  <c r="GL189" i="1"/>
  <c r="GO189" i="1"/>
  <c r="GP189" i="1"/>
  <c r="GV189" i="1"/>
  <c r="HC189" i="1" s="1"/>
  <c r="GX189" i="1" s="1"/>
  <c r="X190" i="1"/>
  <c r="Y190" i="1"/>
  <c r="AC190" i="1"/>
  <c r="AD190" i="1"/>
  <c r="AE190" i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Q190" i="1"/>
  <c r="P190" i="1" s="1"/>
  <c r="CR190" i="1"/>
  <c r="Q190" i="1" s="1"/>
  <c r="CS190" i="1"/>
  <c r="R190" i="1" s="1"/>
  <c r="CT190" i="1"/>
  <c r="S190" i="1" s="1"/>
  <c r="CX190" i="1"/>
  <c r="W190" i="1" s="1"/>
  <c r="CY190" i="1"/>
  <c r="CZ190" i="1"/>
  <c r="FR190" i="1"/>
  <c r="GL190" i="1"/>
  <c r="GN190" i="1"/>
  <c r="GP190" i="1"/>
  <c r="GV190" i="1"/>
  <c r="GX190" i="1"/>
  <c r="HC190" i="1"/>
  <c r="C191" i="1"/>
  <c r="D191" i="1"/>
  <c r="U191" i="1"/>
  <c r="V191" i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FR191" i="1"/>
  <c r="GL191" i="1"/>
  <c r="GO191" i="1"/>
  <c r="GP191" i="1"/>
  <c r="GV191" i="1"/>
  <c r="HC191" i="1" s="1"/>
  <c r="GX191" i="1" s="1"/>
  <c r="Q192" i="1"/>
  <c r="T192" i="1"/>
  <c r="AC192" i="1"/>
  <c r="AB192" i="1" s="1"/>
  <c r="AE192" i="1"/>
  <c r="AD192" i="1" s="1"/>
  <c r="AF192" i="1"/>
  <c r="AG192" i="1"/>
  <c r="AH192" i="1"/>
  <c r="CV192" i="1" s="1"/>
  <c r="U192" i="1" s="1"/>
  <c r="AI192" i="1"/>
  <c r="CW192" i="1" s="1"/>
  <c r="V192" i="1" s="1"/>
  <c r="AJ192" i="1"/>
  <c r="CQ192" i="1"/>
  <c r="P192" i="1" s="1"/>
  <c r="CR192" i="1"/>
  <c r="CS192" i="1"/>
  <c r="R192" i="1" s="1"/>
  <c r="CT192" i="1"/>
  <c r="S192" i="1" s="1"/>
  <c r="CU192" i="1"/>
  <c r="CX192" i="1"/>
  <c r="W192" i="1" s="1"/>
  <c r="FR192" i="1"/>
  <c r="GL192" i="1"/>
  <c r="GO192" i="1"/>
  <c r="GP192" i="1"/>
  <c r="GV192" i="1"/>
  <c r="HC192" i="1"/>
  <c r="GX192" i="1" s="1"/>
  <c r="P193" i="1"/>
  <c r="CP193" i="1" s="1"/>
  <c r="O193" i="1" s="1"/>
  <c r="Q193" i="1"/>
  <c r="R193" i="1"/>
  <c r="AB193" i="1"/>
  <c r="AC193" i="1"/>
  <c r="AE193" i="1"/>
  <c r="AD193" i="1" s="1"/>
  <c r="AF193" i="1"/>
  <c r="AG193" i="1"/>
  <c r="CU193" i="1" s="1"/>
  <c r="T193" i="1" s="1"/>
  <c r="AH193" i="1"/>
  <c r="CV193" i="1" s="1"/>
  <c r="U193" i="1" s="1"/>
  <c r="AI193" i="1"/>
  <c r="AJ193" i="1"/>
  <c r="CX193" i="1" s="1"/>
  <c r="W193" i="1" s="1"/>
  <c r="CQ193" i="1"/>
  <c r="CR193" i="1"/>
  <c r="CS193" i="1"/>
  <c r="CT193" i="1"/>
  <c r="S193" i="1" s="1"/>
  <c r="CZ193" i="1" s="1"/>
  <c r="Y193" i="1" s="1"/>
  <c r="CW193" i="1"/>
  <c r="V193" i="1" s="1"/>
  <c r="FR193" i="1"/>
  <c r="GL193" i="1"/>
  <c r="GO193" i="1"/>
  <c r="GP193" i="1"/>
  <c r="GV193" i="1"/>
  <c r="HC193" i="1" s="1"/>
  <c r="GX193" i="1" s="1"/>
  <c r="X194" i="1"/>
  <c r="AC194" i="1"/>
  <c r="AD194" i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S194" i="1" s="1"/>
  <c r="CX194" i="1"/>
  <c r="W194" i="1" s="1"/>
  <c r="CY194" i="1"/>
  <c r="CZ194" i="1"/>
  <c r="Y194" i="1" s="1"/>
  <c r="FR194" i="1"/>
  <c r="GL194" i="1"/>
  <c r="GO194" i="1"/>
  <c r="GP194" i="1"/>
  <c r="GV194" i="1"/>
  <c r="GX194" i="1"/>
  <c r="HC194" i="1"/>
  <c r="P195" i="1"/>
  <c r="CP195" i="1" s="1"/>
  <c r="O195" i="1" s="1"/>
  <c r="GM195" i="1" s="1"/>
  <c r="GN195" i="1" s="1"/>
  <c r="Q195" i="1"/>
  <c r="X195" i="1"/>
  <c r="AC195" i="1"/>
  <c r="AB195" i="1" s="1"/>
  <c r="AD195" i="1"/>
  <c r="AE195" i="1"/>
  <c r="AF195" i="1"/>
  <c r="AG195" i="1"/>
  <c r="CU195" i="1" s="1"/>
  <c r="T195" i="1" s="1"/>
  <c r="AH195" i="1"/>
  <c r="CV195" i="1" s="1"/>
  <c r="U195" i="1" s="1"/>
  <c r="AI195" i="1"/>
  <c r="CW195" i="1" s="1"/>
  <c r="V195" i="1" s="1"/>
  <c r="AJ195" i="1"/>
  <c r="CX195" i="1" s="1"/>
  <c r="W195" i="1" s="1"/>
  <c r="CQ195" i="1"/>
  <c r="CR195" i="1"/>
  <c r="CS195" i="1"/>
  <c r="R195" i="1" s="1"/>
  <c r="CT195" i="1"/>
  <c r="S195" i="1" s="1"/>
  <c r="CY195" i="1"/>
  <c r="CZ195" i="1"/>
  <c r="Y195" i="1" s="1"/>
  <c r="FR195" i="1"/>
  <c r="GL195" i="1"/>
  <c r="GO195" i="1"/>
  <c r="GP195" i="1"/>
  <c r="GV195" i="1"/>
  <c r="HC195" i="1" s="1"/>
  <c r="GX195" i="1" s="1"/>
  <c r="P196" i="1"/>
  <c r="Q196" i="1"/>
  <c r="S196" i="1"/>
  <c r="T196" i="1"/>
  <c r="AC196" i="1"/>
  <c r="AD196" i="1"/>
  <c r="AE196" i="1"/>
  <c r="AF196" i="1"/>
  <c r="AG196" i="1"/>
  <c r="AH196" i="1"/>
  <c r="CV196" i="1" s="1"/>
  <c r="U196" i="1" s="1"/>
  <c r="AI196" i="1"/>
  <c r="AJ196" i="1"/>
  <c r="CX196" i="1" s="1"/>
  <c r="W196" i="1" s="1"/>
  <c r="CQ196" i="1"/>
  <c r="CR196" i="1"/>
  <c r="CS196" i="1"/>
  <c r="R196" i="1" s="1"/>
  <c r="CT196" i="1"/>
  <c r="CU196" i="1"/>
  <c r="CW196" i="1"/>
  <c r="V196" i="1" s="1"/>
  <c r="FR196" i="1"/>
  <c r="GL196" i="1"/>
  <c r="GO196" i="1"/>
  <c r="GP196" i="1"/>
  <c r="GV196" i="1"/>
  <c r="HC196" i="1" s="1"/>
  <c r="GX196" i="1"/>
  <c r="P197" i="1"/>
  <c r="R197" i="1"/>
  <c r="U197" i="1"/>
  <c r="AC197" i="1"/>
  <c r="AB197" i="1" s="1"/>
  <c r="AD197" i="1"/>
  <c r="AE197" i="1"/>
  <c r="AF197" i="1"/>
  <c r="AG197" i="1"/>
  <c r="CU197" i="1" s="1"/>
  <c r="T197" i="1" s="1"/>
  <c r="AH197" i="1"/>
  <c r="AI197" i="1"/>
  <c r="CW197" i="1" s="1"/>
  <c r="V197" i="1" s="1"/>
  <c r="AJ197" i="1"/>
  <c r="CX197" i="1" s="1"/>
  <c r="W197" i="1" s="1"/>
  <c r="CQ197" i="1"/>
  <c r="CR197" i="1"/>
  <c r="Q197" i="1" s="1"/>
  <c r="CS197" i="1"/>
  <c r="CT197" i="1"/>
  <c r="S197" i="1" s="1"/>
  <c r="CV197" i="1"/>
  <c r="FR197" i="1"/>
  <c r="GL197" i="1"/>
  <c r="GO197" i="1"/>
  <c r="GP197" i="1"/>
  <c r="GV197" i="1"/>
  <c r="HC197" i="1"/>
  <c r="GX197" i="1" s="1"/>
  <c r="P198" i="1"/>
  <c r="Q198" i="1"/>
  <c r="S198" i="1"/>
  <c r="T198" i="1"/>
  <c r="U198" i="1"/>
  <c r="AC198" i="1"/>
  <c r="AE198" i="1"/>
  <c r="AD198" i="1" s="1"/>
  <c r="AF198" i="1"/>
  <c r="AB198" i="1" s="1"/>
  <c r="AG198" i="1"/>
  <c r="AH198" i="1"/>
  <c r="AI198" i="1"/>
  <c r="AJ198" i="1"/>
  <c r="CX198" i="1" s="1"/>
  <c r="W198" i="1" s="1"/>
  <c r="CQ198" i="1"/>
  <c r="CR198" i="1"/>
  <c r="CS198" i="1"/>
  <c r="R198" i="1" s="1"/>
  <c r="CT198" i="1"/>
  <c r="CU198" i="1"/>
  <c r="CV198" i="1"/>
  <c r="CW198" i="1"/>
  <c r="V198" i="1" s="1"/>
  <c r="FR198" i="1"/>
  <c r="GL198" i="1"/>
  <c r="GO198" i="1"/>
  <c r="GP198" i="1"/>
  <c r="GV198" i="1"/>
  <c r="HC198" i="1" s="1"/>
  <c r="GX198" i="1"/>
  <c r="Q199" i="1"/>
  <c r="S199" i="1"/>
  <c r="CZ199" i="1" s="1"/>
  <c r="W199" i="1"/>
  <c r="Y199" i="1"/>
  <c r="AC199" i="1"/>
  <c r="AD199" i="1"/>
  <c r="AB199" i="1" s="1"/>
  <c r="AE199" i="1"/>
  <c r="AF199" i="1"/>
  <c r="AG199" i="1"/>
  <c r="AH199" i="1"/>
  <c r="AI199" i="1"/>
  <c r="CW199" i="1" s="1"/>
  <c r="V199" i="1" s="1"/>
  <c r="AJ199" i="1"/>
  <c r="CX199" i="1" s="1"/>
  <c r="CQ199" i="1"/>
  <c r="P199" i="1" s="1"/>
  <c r="CP199" i="1" s="1"/>
  <c r="O199" i="1" s="1"/>
  <c r="CR199" i="1"/>
  <c r="CS199" i="1"/>
  <c r="R199" i="1" s="1"/>
  <c r="CT199" i="1"/>
  <c r="CU199" i="1"/>
  <c r="T199" i="1" s="1"/>
  <c r="CV199" i="1"/>
  <c r="U199" i="1" s="1"/>
  <c r="FR199" i="1"/>
  <c r="GL199" i="1"/>
  <c r="GO199" i="1"/>
  <c r="GP199" i="1"/>
  <c r="GV199" i="1"/>
  <c r="GX199" i="1"/>
  <c r="HC199" i="1"/>
  <c r="P200" i="1"/>
  <c r="CP200" i="1" s="1"/>
  <c r="O200" i="1" s="1"/>
  <c r="R200" i="1"/>
  <c r="U200" i="1"/>
  <c r="AB200" i="1"/>
  <c r="AC200" i="1"/>
  <c r="AE200" i="1"/>
  <c r="AD200" i="1" s="1"/>
  <c r="AF200" i="1"/>
  <c r="AG200" i="1"/>
  <c r="AH200" i="1"/>
  <c r="CV200" i="1" s="1"/>
  <c r="AI200" i="1"/>
  <c r="CW200" i="1" s="1"/>
  <c r="V200" i="1" s="1"/>
  <c r="AJ200" i="1"/>
  <c r="CQ200" i="1"/>
  <c r="CR200" i="1"/>
  <c r="Q200" i="1" s="1"/>
  <c r="CS200" i="1"/>
  <c r="CT200" i="1"/>
  <c r="S200" i="1" s="1"/>
  <c r="CU200" i="1"/>
  <c r="T200" i="1" s="1"/>
  <c r="CX200" i="1"/>
  <c r="W200" i="1" s="1"/>
  <c r="CZ200" i="1"/>
  <c r="Y200" i="1" s="1"/>
  <c r="FR200" i="1"/>
  <c r="GL200" i="1"/>
  <c r="GO200" i="1"/>
  <c r="GP200" i="1"/>
  <c r="GV200" i="1"/>
  <c r="HC200" i="1"/>
  <c r="GX200" i="1" s="1"/>
  <c r="Q201" i="1"/>
  <c r="R201" i="1"/>
  <c r="CY201" i="1" s="1"/>
  <c r="X201" i="1" s="1"/>
  <c r="V201" i="1"/>
  <c r="AC201" i="1"/>
  <c r="AB201" i="1" s="1"/>
  <c r="AD201" i="1"/>
  <c r="AE201" i="1"/>
  <c r="AF201" i="1"/>
  <c r="AG201" i="1"/>
  <c r="AH201" i="1"/>
  <c r="AI201" i="1"/>
  <c r="CW201" i="1" s="1"/>
  <c r="AJ201" i="1"/>
  <c r="CQ201" i="1"/>
  <c r="P201" i="1" s="1"/>
  <c r="CR201" i="1"/>
  <c r="CS201" i="1"/>
  <c r="CT201" i="1"/>
  <c r="S201" i="1" s="1"/>
  <c r="CU201" i="1"/>
  <c r="T201" i="1" s="1"/>
  <c r="CV201" i="1"/>
  <c r="U201" i="1" s="1"/>
  <c r="CX201" i="1"/>
  <c r="W201" i="1" s="1"/>
  <c r="CZ201" i="1"/>
  <c r="Y201" i="1" s="1"/>
  <c r="FR201" i="1"/>
  <c r="GL201" i="1"/>
  <c r="GO201" i="1"/>
  <c r="GP201" i="1"/>
  <c r="GV201" i="1"/>
  <c r="HC201" i="1"/>
  <c r="GX201" i="1" s="1"/>
  <c r="P202" i="1"/>
  <c r="R202" i="1"/>
  <c r="S202" i="1"/>
  <c r="V202" i="1"/>
  <c r="AC202" i="1"/>
  <c r="AD202" i="1"/>
  <c r="AB202" i="1" s="1"/>
  <c r="AE202" i="1"/>
  <c r="AF202" i="1"/>
  <c r="AG202" i="1"/>
  <c r="AH202" i="1"/>
  <c r="AI202" i="1"/>
  <c r="AJ202" i="1"/>
  <c r="CQ202" i="1"/>
  <c r="CR202" i="1"/>
  <c r="Q202" i="1" s="1"/>
  <c r="CS202" i="1"/>
  <c r="CT202" i="1"/>
  <c r="CU202" i="1"/>
  <c r="T202" i="1" s="1"/>
  <c r="CV202" i="1"/>
  <c r="U202" i="1" s="1"/>
  <c r="CW202" i="1"/>
  <c r="CX202" i="1"/>
  <c r="W202" i="1" s="1"/>
  <c r="FR202" i="1"/>
  <c r="GL202" i="1"/>
  <c r="GO202" i="1"/>
  <c r="GP202" i="1"/>
  <c r="GV202" i="1"/>
  <c r="HC202" i="1" s="1"/>
  <c r="GX202" i="1" s="1"/>
  <c r="R203" i="1"/>
  <c r="U203" i="1"/>
  <c r="V203" i="1"/>
  <c r="AC203" i="1"/>
  <c r="AB203" i="1" s="1"/>
  <c r="AD203" i="1"/>
  <c r="AE203" i="1"/>
  <c r="AF203" i="1"/>
  <c r="AG203" i="1"/>
  <c r="AH203" i="1"/>
  <c r="CV203" i="1" s="1"/>
  <c r="AI203" i="1"/>
  <c r="AJ203" i="1"/>
  <c r="CQ203" i="1"/>
  <c r="P203" i="1" s="1"/>
  <c r="CR203" i="1"/>
  <c r="Q203" i="1" s="1"/>
  <c r="CS203" i="1"/>
  <c r="CT203" i="1"/>
  <c r="S203" i="1" s="1"/>
  <c r="CU203" i="1"/>
  <c r="T203" i="1" s="1"/>
  <c r="CW203" i="1"/>
  <c r="CX203" i="1"/>
  <c r="W203" i="1" s="1"/>
  <c r="FR203" i="1"/>
  <c r="GL203" i="1"/>
  <c r="GO203" i="1"/>
  <c r="GP203" i="1"/>
  <c r="GV203" i="1"/>
  <c r="GX203" i="1"/>
  <c r="HC203" i="1"/>
  <c r="I204" i="1"/>
  <c r="K204" i="1"/>
  <c r="P204" i="1"/>
  <c r="R204" i="1"/>
  <c r="U204" i="1"/>
  <c r="AB204" i="1"/>
  <c r="AC204" i="1"/>
  <c r="AD204" i="1"/>
  <c r="AE204" i="1"/>
  <c r="AF204" i="1"/>
  <c r="AG204" i="1"/>
  <c r="AH204" i="1"/>
  <c r="CV204" i="1" s="1"/>
  <c r="AI204" i="1"/>
  <c r="AJ204" i="1"/>
  <c r="CQ204" i="1"/>
  <c r="CR204" i="1"/>
  <c r="Q204" i="1" s="1"/>
  <c r="CS204" i="1"/>
  <c r="CT204" i="1"/>
  <c r="S204" i="1" s="1"/>
  <c r="CU204" i="1"/>
  <c r="T204" i="1" s="1"/>
  <c r="CW204" i="1"/>
  <c r="V204" i="1" s="1"/>
  <c r="CX204" i="1"/>
  <c r="W204" i="1" s="1"/>
  <c r="CY204" i="1"/>
  <c r="X204" i="1" s="1"/>
  <c r="CZ204" i="1"/>
  <c r="Y204" i="1" s="1"/>
  <c r="FR204" i="1"/>
  <c r="GL204" i="1"/>
  <c r="GN204" i="1"/>
  <c r="GP204" i="1"/>
  <c r="GV204" i="1"/>
  <c r="HC204" i="1" s="1"/>
  <c r="GX204" i="1" s="1"/>
  <c r="Q205" i="1"/>
  <c r="T205" i="1"/>
  <c r="U205" i="1"/>
  <c r="W205" i="1"/>
  <c r="AC205" i="1"/>
  <c r="AE205" i="1"/>
  <c r="AD205" i="1" s="1"/>
  <c r="AF205" i="1"/>
  <c r="AG205" i="1"/>
  <c r="AH205" i="1"/>
  <c r="AI205" i="1"/>
  <c r="AJ205" i="1"/>
  <c r="CQ205" i="1"/>
  <c r="P205" i="1" s="1"/>
  <c r="CP205" i="1" s="1"/>
  <c r="O205" i="1" s="1"/>
  <c r="CR205" i="1"/>
  <c r="CS205" i="1"/>
  <c r="R205" i="1" s="1"/>
  <c r="CT205" i="1"/>
  <c r="S205" i="1" s="1"/>
  <c r="CU205" i="1"/>
  <c r="CV205" i="1"/>
  <c r="CW205" i="1"/>
  <c r="V205" i="1" s="1"/>
  <c r="CX205" i="1"/>
  <c r="FR205" i="1"/>
  <c r="GL205" i="1"/>
  <c r="GO205" i="1"/>
  <c r="GP205" i="1"/>
  <c r="GV205" i="1"/>
  <c r="HC205" i="1"/>
  <c r="GX205" i="1" s="1"/>
  <c r="Q206" i="1"/>
  <c r="T206" i="1"/>
  <c r="W206" i="1"/>
  <c r="Y206" i="1"/>
  <c r="AB206" i="1"/>
  <c r="AC206" i="1"/>
  <c r="AD206" i="1"/>
  <c r="AE206" i="1"/>
  <c r="AF206" i="1"/>
  <c r="AG206" i="1"/>
  <c r="AH206" i="1"/>
  <c r="AI206" i="1"/>
  <c r="AJ206" i="1"/>
  <c r="CQ206" i="1"/>
  <c r="P206" i="1" s="1"/>
  <c r="CP206" i="1" s="1"/>
  <c r="O206" i="1" s="1"/>
  <c r="GM206" i="1" s="1"/>
  <c r="GO206" i="1" s="1"/>
  <c r="CR206" i="1"/>
  <c r="CS206" i="1"/>
  <c r="R206" i="1" s="1"/>
  <c r="CT206" i="1"/>
  <c r="S206" i="1" s="1"/>
  <c r="CU206" i="1"/>
  <c r="CV206" i="1"/>
  <c r="U206" i="1" s="1"/>
  <c r="CW206" i="1"/>
  <c r="V206" i="1" s="1"/>
  <c r="CX206" i="1"/>
  <c r="CY206" i="1"/>
  <c r="X206" i="1" s="1"/>
  <c r="CZ206" i="1"/>
  <c r="FR206" i="1"/>
  <c r="GL206" i="1"/>
  <c r="GN206" i="1"/>
  <c r="GP206" i="1"/>
  <c r="GV206" i="1"/>
  <c r="HC206" i="1"/>
  <c r="GX206" i="1" s="1"/>
  <c r="C207" i="1"/>
  <c r="D207" i="1"/>
  <c r="U207" i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CV207" i="1"/>
  <c r="CW207" i="1"/>
  <c r="FR207" i="1"/>
  <c r="GL207" i="1"/>
  <c r="GO207" i="1"/>
  <c r="GP207" i="1"/>
  <c r="GV207" i="1"/>
  <c r="HC207" i="1" s="1"/>
  <c r="GX207" i="1"/>
  <c r="R208" i="1"/>
  <c r="AC208" i="1"/>
  <c r="AE208" i="1"/>
  <c r="AD208" i="1" s="1"/>
  <c r="AF208" i="1"/>
  <c r="AG208" i="1"/>
  <c r="AH208" i="1"/>
  <c r="CV208" i="1" s="1"/>
  <c r="U208" i="1" s="1"/>
  <c r="AI208" i="1"/>
  <c r="CW208" i="1" s="1"/>
  <c r="V208" i="1" s="1"/>
  <c r="AJ208" i="1"/>
  <c r="CX208" i="1" s="1"/>
  <c r="W208" i="1" s="1"/>
  <c r="CQ208" i="1"/>
  <c r="P208" i="1" s="1"/>
  <c r="CR208" i="1"/>
  <c r="Q208" i="1" s="1"/>
  <c r="CS208" i="1"/>
  <c r="CT208" i="1"/>
  <c r="S208" i="1" s="1"/>
  <c r="CU208" i="1"/>
  <c r="T208" i="1" s="1"/>
  <c r="FR208" i="1"/>
  <c r="GL208" i="1"/>
  <c r="GO208" i="1"/>
  <c r="GP208" i="1"/>
  <c r="GV208" i="1"/>
  <c r="HC208" i="1" s="1"/>
  <c r="GX208" i="1" s="1"/>
  <c r="Q209" i="1"/>
  <c r="R209" i="1"/>
  <c r="S209" i="1"/>
  <c r="T209" i="1"/>
  <c r="W209" i="1"/>
  <c r="AC209" i="1"/>
  <c r="AE209" i="1"/>
  <c r="AD209" i="1" s="1"/>
  <c r="AB209" i="1" s="1"/>
  <c r="AF209" i="1"/>
  <c r="AG209" i="1"/>
  <c r="AH209" i="1"/>
  <c r="CV209" i="1" s="1"/>
  <c r="U209" i="1" s="1"/>
  <c r="AI209" i="1"/>
  <c r="CW209" i="1" s="1"/>
  <c r="V209" i="1" s="1"/>
  <c r="AJ209" i="1"/>
  <c r="CQ209" i="1"/>
  <c r="P209" i="1" s="1"/>
  <c r="CP209" i="1" s="1"/>
  <c r="O209" i="1" s="1"/>
  <c r="CR209" i="1"/>
  <c r="CS209" i="1"/>
  <c r="CT209" i="1"/>
  <c r="CU209" i="1"/>
  <c r="CX209" i="1"/>
  <c r="CY209" i="1"/>
  <c r="X209" i="1" s="1"/>
  <c r="FR209" i="1"/>
  <c r="GL209" i="1"/>
  <c r="GO209" i="1"/>
  <c r="GP209" i="1"/>
  <c r="GV209" i="1"/>
  <c r="GX209" i="1"/>
  <c r="HC209" i="1"/>
  <c r="P210" i="1"/>
  <c r="Q210" i="1"/>
  <c r="CP210" i="1" s="1"/>
  <c r="O210" i="1" s="1"/>
  <c r="Y210" i="1"/>
  <c r="AC210" i="1"/>
  <c r="AD210" i="1"/>
  <c r="AB210" i="1" s="1"/>
  <c r="AE210" i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S210" i="1"/>
  <c r="R210" i="1" s="1"/>
  <c r="CT210" i="1"/>
  <c r="S210" i="1" s="1"/>
  <c r="CY210" i="1"/>
  <c r="X210" i="1" s="1"/>
  <c r="CZ210" i="1"/>
  <c r="FR210" i="1"/>
  <c r="GL210" i="1"/>
  <c r="GO210" i="1"/>
  <c r="GP210" i="1"/>
  <c r="GV210" i="1"/>
  <c r="HC210" i="1" s="1"/>
  <c r="GX210" i="1" s="1"/>
  <c r="V211" i="1"/>
  <c r="X211" i="1"/>
  <c r="AC211" i="1"/>
  <c r="AD211" i="1"/>
  <c r="AE211" i="1"/>
  <c r="AF211" i="1"/>
  <c r="AG211" i="1"/>
  <c r="AH211" i="1"/>
  <c r="CV211" i="1" s="1"/>
  <c r="U211" i="1" s="1"/>
  <c r="AI211" i="1"/>
  <c r="CW211" i="1" s="1"/>
  <c r="AJ211" i="1"/>
  <c r="CX211" i="1" s="1"/>
  <c r="W211" i="1" s="1"/>
  <c r="CQ211" i="1"/>
  <c r="P211" i="1" s="1"/>
  <c r="CR211" i="1"/>
  <c r="Q211" i="1" s="1"/>
  <c r="CS211" i="1"/>
  <c r="R211" i="1" s="1"/>
  <c r="CT211" i="1"/>
  <c r="S211" i="1" s="1"/>
  <c r="CU211" i="1"/>
  <c r="T211" i="1" s="1"/>
  <c r="CY211" i="1"/>
  <c r="CZ211" i="1"/>
  <c r="Y211" i="1" s="1"/>
  <c r="FR211" i="1"/>
  <c r="GL211" i="1"/>
  <c r="GO211" i="1"/>
  <c r="GP211" i="1"/>
  <c r="GV211" i="1"/>
  <c r="HC211" i="1" s="1"/>
  <c r="GX211" i="1" s="1"/>
  <c r="Q212" i="1"/>
  <c r="W212" i="1"/>
  <c r="AC212" i="1"/>
  <c r="AB212" i="1" s="1"/>
  <c r="AE212" i="1"/>
  <c r="AD212" i="1" s="1"/>
  <c r="AF212" i="1"/>
  <c r="AG212" i="1"/>
  <c r="CU212" i="1" s="1"/>
  <c r="T212" i="1" s="1"/>
  <c r="AH212" i="1"/>
  <c r="CV212" i="1" s="1"/>
  <c r="U212" i="1" s="1"/>
  <c r="AI212" i="1"/>
  <c r="AJ212" i="1"/>
  <c r="CQ212" i="1"/>
  <c r="P212" i="1" s="1"/>
  <c r="CR212" i="1"/>
  <c r="CS212" i="1"/>
  <c r="R212" i="1" s="1"/>
  <c r="CT212" i="1"/>
  <c r="S212" i="1" s="1"/>
  <c r="CZ212" i="1" s="1"/>
  <c r="Y212" i="1" s="1"/>
  <c r="CW212" i="1"/>
  <c r="V212" i="1" s="1"/>
  <c r="CX212" i="1"/>
  <c r="FR212" i="1"/>
  <c r="GL212" i="1"/>
  <c r="GO212" i="1"/>
  <c r="GP212" i="1"/>
  <c r="GV212" i="1"/>
  <c r="HC212" i="1" s="1"/>
  <c r="GX212" i="1" s="1"/>
  <c r="P213" i="1"/>
  <c r="T213" i="1"/>
  <c r="V213" i="1"/>
  <c r="AC213" i="1"/>
  <c r="AE213" i="1"/>
  <c r="AD213" i="1" s="1"/>
  <c r="AB213" i="1" s="1"/>
  <c r="AF213" i="1"/>
  <c r="AG213" i="1"/>
  <c r="AH213" i="1"/>
  <c r="CV213" i="1" s="1"/>
  <c r="U213" i="1" s="1"/>
  <c r="AI213" i="1"/>
  <c r="AJ213" i="1"/>
  <c r="CQ213" i="1"/>
  <c r="CR213" i="1"/>
  <c r="Q213" i="1" s="1"/>
  <c r="CS213" i="1"/>
  <c r="R213" i="1" s="1"/>
  <c r="CT213" i="1"/>
  <c r="S213" i="1" s="1"/>
  <c r="CU213" i="1"/>
  <c r="CW213" i="1"/>
  <c r="CX213" i="1"/>
  <c r="W213" i="1" s="1"/>
  <c r="FR213" i="1"/>
  <c r="GL213" i="1"/>
  <c r="GO213" i="1"/>
  <c r="GP213" i="1"/>
  <c r="GV213" i="1"/>
  <c r="HC213" i="1" s="1"/>
  <c r="GX213" i="1"/>
  <c r="S214" i="1"/>
  <c r="CZ214" i="1" s="1"/>
  <c r="V214" i="1"/>
  <c r="Y214" i="1"/>
  <c r="AB214" i="1"/>
  <c r="AC214" i="1"/>
  <c r="AD214" i="1"/>
  <c r="AE214" i="1"/>
  <c r="AF214" i="1"/>
  <c r="AG214" i="1"/>
  <c r="AH214" i="1"/>
  <c r="AI214" i="1"/>
  <c r="AJ214" i="1"/>
  <c r="CQ214" i="1"/>
  <c r="P214" i="1" s="1"/>
  <c r="CR214" i="1"/>
  <c r="Q214" i="1" s="1"/>
  <c r="CS214" i="1"/>
  <c r="R214" i="1" s="1"/>
  <c r="CT214" i="1"/>
  <c r="CU214" i="1"/>
  <c r="T214" i="1" s="1"/>
  <c r="CV214" i="1"/>
  <c r="U214" i="1" s="1"/>
  <c r="CW214" i="1"/>
  <c r="CX214" i="1"/>
  <c r="W214" i="1" s="1"/>
  <c r="CY214" i="1"/>
  <c r="X214" i="1" s="1"/>
  <c r="FR214" i="1"/>
  <c r="GL214" i="1"/>
  <c r="GO214" i="1"/>
  <c r="GP214" i="1"/>
  <c r="GV214" i="1"/>
  <c r="GX214" i="1"/>
  <c r="HC214" i="1"/>
  <c r="P215" i="1"/>
  <c r="W215" i="1"/>
  <c r="AB215" i="1"/>
  <c r="AC215" i="1"/>
  <c r="AE215" i="1"/>
  <c r="AD215" i="1" s="1"/>
  <c r="AF215" i="1"/>
  <c r="AG215" i="1"/>
  <c r="AH215" i="1"/>
  <c r="AI215" i="1"/>
  <c r="CW215" i="1" s="1"/>
  <c r="V215" i="1" s="1"/>
  <c r="AJ215" i="1"/>
  <c r="CX215" i="1" s="1"/>
  <c r="CQ215" i="1"/>
  <c r="CR215" i="1"/>
  <c r="Q215" i="1" s="1"/>
  <c r="CS215" i="1"/>
  <c r="R215" i="1" s="1"/>
  <c r="CT215" i="1"/>
  <c r="S215" i="1" s="1"/>
  <c r="CU215" i="1"/>
  <c r="T215" i="1" s="1"/>
  <c r="CV215" i="1"/>
  <c r="U215" i="1" s="1"/>
  <c r="CY215" i="1"/>
  <c r="X215" i="1" s="1"/>
  <c r="CZ215" i="1"/>
  <c r="Y215" i="1" s="1"/>
  <c r="FR215" i="1"/>
  <c r="GL215" i="1"/>
  <c r="GO215" i="1"/>
  <c r="GP215" i="1"/>
  <c r="GV215" i="1"/>
  <c r="HC215" i="1"/>
  <c r="GX215" i="1" s="1"/>
  <c r="R216" i="1"/>
  <c r="CZ216" i="1" s="1"/>
  <c r="Y216" i="1" s="1"/>
  <c r="S216" i="1"/>
  <c r="T216" i="1"/>
  <c r="V216" i="1"/>
  <c r="AC216" i="1"/>
  <c r="AE216" i="1"/>
  <c r="AD216" i="1" s="1"/>
  <c r="AB216" i="1" s="1"/>
  <c r="AF216" i="1"/>
  <c r="AG216" i="1"/>
  <c r="AH216" i="1"/>
  <c r="CV216" i="1" s="1"/>
  <c r="U216" i="1" s="1"/>
  <c r="AI216" i="1"/>
  <c r="CW216" i="1" s="1"/>
  <c r="AJ216" i="1"/>
  <c r="CQ216" i="1"/>
  <c r="P216" i="1" s="1"/>
  <c r="CR216" i="1"/>
  <c r="Q216" i="1" s="1"/>
  <c r="CS216" i="1"/>
  <c r="CT216" i="1"/>
  <c r="CU216" i="1"/>
  <c r="CX216" i="1"/>
  <c r="W216" i="1" s="1"/>
  <c r="CY216" i="1"/>
  <c r="X216" i="1" s="1"/>
  <c r="FR216" i="1"/>
  <c r="GL216" i="1"/>
  <c r="GO216" i="1"/>
  <c r="GP216" i="1"/>
  <c r="GV216" i="1"/>
  <c r="GX216" i="1"/>
  <c r="HC216" i="1"/>
  <c r="P217" i="1"/>
  <c r="CP217" i="1" s="1"/>
  <c r="O217" i="1" s="1"/>
  <c r="R217" i="1"/>
  <c r="AC217" i="1"/>
  <c r="AB217" i="1" s="1"/>
  <c r="AD217" i="1"/>
  <c r="AE217" i="1"/>
  <c r="AF217" i="1"/>
  <c r="AG217" i="1"/>
  <c r="CU217" i="1" s="1"/>
  <c r="T217" i="1" s="1"/>
  <c r="AH217" i="1"/>
  <c r="AI217" i="1"/>
  <c r="CW217" i="1" s="1"/>
  <c r="V217" i="1" s="1"/>
  <c r="AJ217" i="1"/>
  <c r="CX217" i="1" s="1"/>
  <c r="W217" i="1" s="1"/>
  <c r="CQ217" i="1"/>
  <c r="CR217" i="1"/>
  <c r="Q217" i="1" s="1"/>
  <c r="CS217" i="1"/>
  <c r="CT217" i="1"/>
  <c r="S217" i="1" s="1"/>
  <c r="CV217" i="1"/>
  <c r="U217" i="1" s="1"/>
  <c r="FR217" i="1"/>
  <c r="GL217" i="1"/>
  <c r="GO217" i="1"/>
  <c r="GP217" i="1"/>
  <c r="GV217" i="1"/>
  <c r="HC217" i="1"/>
  <c r="GX217" i="1" s="1"/>
  <c r="I218" i="1"/>
  <c r="K218" i="1"/>
  <c r="Q218" i="1"/>
  <c r="R218" i="1"/>
  <c r="T218" i="1"/>
  <c r="X218" i="1"/>
  <c r="AC218" i="1"/>
  <c r="AB218" i="1" s="1"/>
  <c r="AE218" i="1"/>
  <c r="AD218" i="1" s="1"/>
  <c r="AF218" i="1"/>
  <c r="AG218" i="1"/>
  <c r="CU218" i="1" s="1"/>
  <c r="AH218" i="1"/>
  <c r="CV218" i="1" s="1"/>
  <c r="U218" i="1" s="1"/>
  <c r="AI218" i="1"/>
  <c r="CW218" i="1" s="1"/>
  <c r="V218" i="1" s="1"/>
  <c r="AJ218" i="1"/>
  <c r="CX218" i="1" s="1"/>
  <c r="W218" i="1" s="1"/>
  <c r="CQ218" i="1"/>
  <c r="P218" i="1" s="1"/>
  <c r="CR218" i="1"/>
  <c r="CS218" i="1"/>
  <c r="CT218" i="1"/>
  <c r="S218" i="1" s="1"/>
  <c r="CY218" i="1"/>
  <c r="CZ218" i="1"/>
  <c r="Y218" i="1" s="1"/>
  <c r="FR218" i="1"/>
  <c r="GL218" i="1"/>
  <c r="GN218" i="1"/>
  <c r="GP218" i="1"/>
  <c r="GV218" i="1"/>
  <c r="HC218" i="1"/>
  <c r="GX218" i="1" s="1"/>
  <c r="P219" i="1"/>
  <c r="Q219" i="1"/>
  <c r="AB219" i="1"/>
  <c r="AC219" i="1"/>
  <c r="AD219" i="1"/>
  <c r="AE219" i="1"/>
  <c r="AF219" i="1"/>
  <c r="AG219" i="1"/>
  <c r="CU219" i="1" s="1"/>
  <c r="T219" i="1" s="1"/>
  <c r="AH219" i="1"/>
  <c r="AI219" i="1"/>
  <c r="CW219" i="1" s="1"/>
  <c r="V219" i="1" s="1"/>
  <c r="AJ219" i="1"/>
  <c r="CX219" i="1" s="1"/>
  <c r="W219" i="1" s="1"/>
  <c r="CQ219" i="1"/>
  <c r="CR219" i="1"/>
  <c r="CS219" i="1"/>
  <c r="R219" i="1" s="1"/>
  <c r="CT219" i="1"/>
  <c r="S219" i="1" s="1"/>
  <c r="CV219" i="1"/>
  <c r="U219" i="1" s="1"/>
  <c r="FR219" i="1"/>
  <c r="GL219" i="1"/>
  <c r="GO219" i="1"/>
  <c r="GP219" i="1"/>
  <c r="GV219" i="1"/>
  <c r="HC219" i="1" s="1"/>
  <c r="GX219" i="1"/>
  <c r="P220" i="1"/>
  <c r="U220" i="1"/>
  <c r="X220" i="1"/>
  <c r="AC220" i="1"/>
  <c r="AD220" i="1"/>
  <c r="AE220" i="1"/>
  <c r="AF220" i="1"/>
  <c r="AG220" i="1"/>
  <c r="CU220" i="1" s="1"/>
  <c r="T220" i="1" s="1"/>
  <c r="AH220" i="1"/>
  <c r="AI220" i="1"/>
  <c r="AJ220" i="1"/>
  <c r="CQ220" i="1"/>
  <c r="CR220" i="1"/>
  <c r="Q220" i="1" s="1"/>
  <c r="CS220" i="1"/>
  <c r="R220" i="1" s="1"/>
  <c r="CT220" i="1"/>
  <c r="S220" i="1" s="1"/>
  <c r="CV220" i="1"/>
  <c r="CW220" i="1"/>
  <c r="V220" i="1" s="1"/>
  <c r="CX220" i="1"/>
  <c r="W220" i="1" s="1"/>
  <c r="CY220" i="1"/>
  <c r="CZ220" i="1"/>
  <c r="Y220" i="1" s="1"/>
  <c r="FR220" i="1"/>
  <c r="GL220" i="1"/>
  <c r="GN220" i="1"/>
  <c r="GP220" i="1"/>
  <c r="GV220" i="1"/>
  <c r="HC220" i="1" s="1"/>
  <c r="GX220" i="1" s="1"/>
  <c r="C221" i="1"/>
  <c r="D221" i="1"/>
  <c r="W221" i="1"/>
  <c r="AC221" i="1"/>
  <c r="AE221" i="1"/>
  <c r="AD221" i="1" s="1"/>
  <c r="AF221" i="1"/>
  <c r="AG221" i="1"/>
  <c r="AH221" i="1"/>
  <c r="AI221" i="1"/>
  <c r="AJ221" i="1"/>
  <c r="CX221" i="1" s="1"/>
  <c r="CQ221" i="1"/>
  <c r="CR221" i="1"/>
  <c r="CS221" i="1"/>
  <c r="CT221" i="1"/>
  <c r="CU221" i="1"/>
  <c r="T221" i="1" s="1"/>
  <c r="CV221" i="1"/>
  <c r="CW221" i="1"/>
  <c r="FR221" i="1"/>
  <c r="GL221" i="1"/>
  <c r="GO221" i="1"/>
  <c r="GP221" i="1"/>
  <c r="GV221" i="1"/>
  <c r="HC221" i="1" s="1"/>
  <c r="GX221" i="1" s="1"/>
  <c r="Q222" i="1"/>
  <c r="R222" i="1"/>
  <c r="S222" i="1"/>
  <c r="T222" i="1"/>
  <c r="U222" i="1"/>
  <c r="AC222" i="1"/>
  <c r="AE222" i="1"/>
  <c r="AD222" i="1" s="1"/>
  <c r="AF222" i="1"/>
  <c r="AG222" i="1"/>
  <c r="CU222" i="1" s="1"/>
  <c r="AH222" i="1"/>
  <c r="CV222" i="1" s="1"/>
  <c r="AI222" i="1"/>
  <c r="CW222" i="1" s="1"/>
  <c r="V222" i="1" s="1"/>
  <c r="AJ222" i="1"/>
  <c r="CX222" i="1" s="1"/>
  <c r="W222" i="1" s="1"/>
  <c r="CQ222" i="1"/>
  <c r="P222" i="1" s="1"/>
  <c r="CR222" i="1"/>
  <c r="CS222" i="1"/>
  <c r="CT222" i="1"/>
  <c r="FR222" i="1"/>
  <c r="GL222" i="1"/>
  <c r="GO222" i="1"/>
  <c r="GP222" i="1"/>
  <c r="GV222" i="1"/>
  <c r="GX222" i="1"/>
  <c r="HC222" i="1"/>
  <c r="P223" i="1"/>
  <c r="Q223" i="1"/>
  <c r="AC223" i="1"/>
  <c r="AD223" i="1"/>
  <c r="AB223" i="1" s="1"/>
  <c r="AE223" i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P223" i="1"/>
  <c r="O223" i="1" s="1"/>
  <c r="CQ223" i="1"/>
  <c r="CR223" i="1"/>
  <c r="CS223" i="1"/>
  <c r="R223" i="1" s="1"/>
  <c r="CT223" i="1"/>
  <c r="S223" i="1" s="1"/>
  <c r="CZ223" i="1" s="1"/>
  <c r="Y223" i="1" s="1"/>
  <c r="FR223" i="1"/>
  <c r="GL223" i="1"/>
  <c r="GO223" i="1"/>
  <c r="GP223" i="1"/>
  <c r="GV223" i="1"/>
  <c r="HC223" i="1" s="1"/>
  <c r="GX223" i="1" s="1"/>
  <c r="P224" i="1"/>
  <c r="S224" i="1"/>
  <c r="U224" i="1"/>
  <c r="V224" i="1"/>
  <c r="AC224" i="1"/>
  <c r="AE224" i="1"/>
  <c r="AD224" i="1" s="1"/>
  <c r="AF224" i="1"/>
  <c r="AG224" i="1"/>
  <c r="AH224" i="1"/>
  <c r="AI224" i="1"/>
  <c r="AJ224" i="1"/>
  <c r="CQ224" i="1"/>
  <c r="CR224" i="1"/>
  <c r="Q224" i="1" s="1"/>
  <c r="CS224" i="1"/>
  <c r="R224" i="1" s="1"/>
  <c r="CT224" i="1"/>
  <c r="CU224" i="1"/>
  <c r="T224" i="1" s="1"/>
  <c r="CV224" i="1"/>
  <c r="CW224" i="1"/>
  <c r="CX224" i="1"/>
  <c r="W224" i="1" s="1"/>
  <c r="FR224" i="1"/>
  <c r="GL224" i="1"/>
  <c r="GO224" i="1"/>
  <c r="GP224" i="1"/>
  <c r="GV224" i="1"/>
  <c r="HC224" i="1" s="1"/>
  <c r="GX224" i="1" s="1"/>
  <c r="Q225" i="1"/>
  <c r="R225" i="1"/>
  <c r="T225" i="1"/>
  <c r="AC225" i="1"/>
  <c r="AB225" i="1" s="1"/>
  <c r="AE225" i="1"/>
  <c r="AD225" i="1" s="1"/>
  <c r="AF225" i="1"/>
  <c r="AG225" i="1"/>
  <c r="AH225" i="1"/>
  <c r="AI225" i="1"/>
  <c r="CW225" i="1" s="1"/>
  <c r="V225" i="1" s="1"/>
  <c r="AJ225" i="1"/>
  <c r="CQ225" i="1"/>
  <c r="P225" i="1" s="1"/>
  <c r="CR225" i="1"/>
  <c r="CS225" i="1"/>
  <c r="CT225" i="1"/>
  <c r="S225" i="1" s="1"/>
  <c r="CU225" i="1"/>
  <c r="CV225" i="1"/>
  <c r="U225" i="1" s="1"/>
  <c r="CX225" i="1"/>
  <c r="W225" i="1" s="1"/>
  <c r="CY225" i="1"/>
  <c r="X225" i="1" s="1"/>
  <c r="CZ225" i="1"/>
  <c r="Y225" i="1" s="1"/>
  <c r="FR225" i="1"/>
  <c r="GL225" i="1"/>
  <c r="GO225" i="1"/>
  <c r="GP225" i="1"/>
  <c r="GV225" i="1"/>
  <c r="GX225" i="1"/>
  <c r="HC225" i="1"/>
  <c r="P226" i="1"/>
  <c r="U226" i="1"/>
  <c r="V226" i="1"/>
  <c r="W226" i="1"/>
  <c r="AC226" i="1"/>
  <c r="AE226" i="1"/>
  <c r="AD226" i="1" s="1"/>
  <c r="AB226" i="1" s="1"/>
  <c r="AF226" i="1"/>
  <c r="AG226" i="1"/>
  <c r="CU226" i="1" s="1"/>
  <c r="T226" i="1" s="1"/>
  <c r="AH226" i="1"/>
  <c r="CV226" i="1" s="1"/>
  <c r="AI226" i="1"/>
  <c r="CW226" i="1" s="1"/>
  <c r="AJ226" i="1"/>
  <c r="CX226" i="1" s="1"/>
  <c r="CQ226" i="1"/>
  <c r="CR226" i="1"/>
  <c r="Q226" i="1" s="1"/>
  <c r="CS226" i="1"/>
  <c r="R226" i="1" s="1"/>
  <c r="CT226" i="1"/>
  <c r="S226" i="1" s="1"/>
  <c r="FR226" i="1"/>
  <c r="GL226" i="1"/>
  <c r="GO226" i="1"/>
  <c r="GP226" i="1"/>
  <c r="GV226" i="1"/>
  <c r="HC226" i="1" s="1"/>
  <c r="GX226" i="1"/>
  <c r="P227" i="1"/>
  <c r="R227" i="1"/>
  <c r="CZ227" i="1" s="1"/>
  <c r="Y227" i="1" s="1"/>
  <c r="S227" i="1"/>
  <c r="AC227" i="1"/>
  <c r="AB227" i="1" s="1"/>
  <c r="AD227" i="1"/>
  <c r="AE227" i="1"/>
  <c r="AF227" i="1"/>
  <c r="AG227" i="1"/>
  <c r="CU227" i="1" s="1"/>
  <c r="T227" i="1" s="1"/>
  <c r="AH227" i="1"/>
  <c r="CV227" i="1" s="1"/>
  <c r="U227" i="1" s="1"/>
  <c r="AI227" i="1"/>
  <c r="CW227" i="1" s="1"/>
  <c r="V227" i="1" s="1"/>
  <c r="AJ227" i="1"/>
  <c r="CQ227" i="1"/>
  <c r="CR227" i="1"/>
  <c r="Q227" i="1" s="1"/>
  <c r="CS227" i="1"/>
  <c r="CT227" i="1"/>
  <c r="CX227" i="1"/>
  <c r="W227" i="1" s="1"/>
  <c r="FR227" i="1"/>
  <c r="GL227" i="1"/>
  <c r="GO227" i="1"/>
  <c r="GP227" i="1"/>
  <c r="GV227" i="1"/>
  <c r="HC227" i="1"/>
  <c r="GX227" i="1" s="1"/>
  <c r="R228" i="1"/>
  <c r="W228" i="1"/>
  <c r="AC228" i="1"/>
  <c r="AE228" i="1"/>
  <c r="AD228" i="1" s="1"/>
  <c r="AF228" i="1"/>
  <c r="AB228" i="1" s="1"/>
  <c r="AG228" i="1"/>
  <c r="AH228" i="1"/>
  <c r="CV228" i="1" s="1"/>
  <c r="U228" i="1" s="1"/>
  <c r="AI228" i="1"/>
  <c r="CW228" i="1" s="1"/>
  <c r="V228" i="1" s="1"/>
  <c r="AJ228" i="1"/>
  <c r="CQ228" i="1"/>
  <c r="P228" i="1" s="1"/>
  <c r="CR228" i="1"/>
  <c r="Q228" i="1" s="1"/>
  <c r="CS228" i="1"/>
  <c r="CT228" i="1"/>
  <c r="S228" i="1" s="1"/>
  <c r="CU228" i="1"/>
  <c r="T228" i="1" s="1"/>
  <c r="CX228" i="1"/>
  <c r="FR228" i="1"/>
  <c r="GL228" i="1"/>
  <c r="GO228" i="1"/>
  <c r="GP228" i="1"/>
  <c r="GV228" i="1"/>
  <c r="HC228" i="1"/>
  <c r="GX228" i="1" s="1"/>
  <c r="S229" i="1"/>
  <c r="V229" i="1"/>
  <c r="AC229" i="1"/>
  <c r="AB229" i="1" s="1"/>
  <c r="AE229" i="1"/>
  <c r="AD229" i="1" s="1"/>
  <c r="AF229" i="1"/>
  <c r="AG229" i="1"/>
  <c r="AH229" i="1"/>
  <c r="AI229" i="1"/>
  <c r="AJ229" i="1"/>
  <c r="CQ229" i="1"/>
  <c r="P229" i="1" s="1"/>
  <c r="CR229" i="1"/>
  <c r="Q229" i="1" s="1"/>
  <c r="CS229" i="1"/>
  <c r="R229" i="1" s="1"/>
  <c r="CT229" i="1"/>
  <c r="CU229" i="1"/>
  <c r="T229" i="1" s="1"/>
  <c r="CV229" i="1"/>
  <c r="U229" i="1" s="1"/>
  <c r="CW229" i="1"/>
  <c r="CX229" i="1"/>
  <c r="W229" i="1" s="1"/>
  <c r="FR229" i="1"/>
  <c r="GL229" i="1"/>
  <c r="GO229" i="1"/>
  <c r="GP229" i="1"/>
  <c r="GV229" i="1"/>
  <c r="HC229" i="1"/>
  <c r="GX229" i="1" s="1"/>
  <c r="R230" i="1"/>
  <c r="W230" i="1"/>
  <c r="AC230" i="1"/>
  <c r="AB230" i="1" s="1"/>
  <c r="AD230" i="1"/>
  <c r="AE230" i="1"/>
  <c r="AF230" i="1"/>
  <c r="AG230" i="1"/>
  <c r="CU230" i="1" s="1"/>
  <c r="T230" i="1" s="1"/>
  <c r="AH230" i="1"/>
  <c r="AI230" i="1"/>
  <c r="CW230" i="1" s="1"/>
  <c r="V230" i="1" s="1"/>
  <c r="AJ230" i="1"/>
  <c r="CQ230" i="1"/>
  <c r="P230" i="1" s="1"/>
  <c r="CR230" i="1"/>
  <c r="Q230" i="1" s="1"/>
  <c r="CS230" i="1"/>
  <c r="CT230" i="1"/>
  <c r="S230" i="1" s="1"/>
  <c r="CV230" i="1"/>
  <c r="U230" i="1" s="1"/>
  <c r="CX230" i="1"/>
  <c r="FR230" i="1"/>
  <c r="GL230" i="1"/>
  <c r="GO230" i="1"/>
  <c r="GP230" i="1"/>
  <c r="GV230" i="1"/>
  <c r="HC230" i="1" s="1"/>
  <c r="GX230" i="1" s="1"/>
  <c r="I231" i="1"/>
  <c r="K231" i="1"/>
  <c r="P231" i="1"/>
  <c r="R231" i="1"/>
  <c r="S231" i="1"/>
  <c r="AC231" i="1"/>
  <c r="AD231" i="1"/>
  <c r="AE231" i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Q231" i="1" s="1"/>
  <c r="CP231" i="1" s="1"/>
  <c r="O231" i="1" s="1"/>
  <c r="GM231" i="1" s="1"/>
  <c r="GO231" i="1" s="1"/>
  <c r="CS231" i="1"/>
  <c r="CT231" i="1"/>
  <c r="CY231" i="1"/>
  <c r="X231" i="1" s="1"/>
  <c r="CZ231" i="1"/>
  <c r="Y231" i="1" s="1"/>
  <c r="FR231" i="1"/>
  <c r="GL231" i="1"/>
  <c r="GN231" i="1"/>
  <c r="GP231" i="1"/>
  <c r="GV231" i="1"/>
  <c r="HC231" i="1" s="1"/>
  <c r="GX231" i="1" s="1"/>
  <c r="P232" i="1"/>
  <c r="U232" i="1"/>
  <c r="W232" i="1"/>
  <c r="AC232" i="1"/>
  <c r="AB232" i="1" s="1"/>
  <c r="AE232" i="1"/>
  <c r="AD232" i="1" s="1"/>
  <c r="AF232" i="1"/>
  <c r="AG232" i="1"/>
  <c r="AH232" i="1"/>
  <c r="AI232" i="1"/>
  <c r="CW232" i="1" s="1"/>
  <c r="V232" i="1" s="1"/>
  <c r="AJ232" i="1"/>
  <c r="CQ232" i="1"/>
  <c r="CR232" i="1"/>
  <c r="Q232" i="1" s="1"/>
  <c r="CS232" i="1"/>
  <c r="R232" i="1" s="1"/>
  <c r="CT232" i="1"/>
  <c r="S232" i="1" s="1"/>
  <c r="CU232" i="1"/>
  <c r="T232" i="1" s="1"/>
  <c r="CV232" i="1"/>
  <c r="CX232" i="1"/>
  <c r="FR232" i="1"/>
  <c r="GL232" i="1"/>
  <c r="GO232" i="1"/>
  <c r="GP232" i="1"/>
  <c r="GV232" i="1"/>
  <c r="HC232" i="1" s="1"/>
  <c r="GX232" i="1" s="1"/>
  <c r="Q233" i="1"/>
  <c r="S233" i="1"/>
  <c r="V233" i="1"/>
  <c r="Y233" i="1"/>
  <c r="AB233" i="1"/>
  <c r="AC233" i="1"/>
  <c r="AD233" i="1"/>
  <c r="AE233" i="1"/>
  <c r="AF233" i="1"/>
  <c r="AG233" i="1"/>
  <c r="AH233" i="1"/>
  <c r="AI233" i="1"/>
  <c r="AJ233" i="1"/>
  <c r="CQ233" i="1"/>
  <c r="P233" i="1" s="1"/>
  <c r="CR233" i="1"/>
  <c r="CS233" i="1"/>
  <c r="R233" i="1" s="1"/>
  <c r="CT233" i="1"/>
  <c r="CU233" i="1"/>
  <c r="T233" i="1" s="1"/>
  <c r="CV233" i="1"/>
  <c r="U233" i="1" s="1"/>
  <c r="CW233" i="1"/>
  <c r="CX233" i="1"/>
  <c r="W233" i="1" s="1"/>
  <c r="CY233" i="1"/>
  <c r="X233" i="1" s="1"/>
  <c r="CZ233" i="1"/>
  <c r="FR233" i="1"/>
  <c r="GL233" i="1"/>
  <c r="GN233" i="1"/>
  <c r="GP233" i="1"/>
  <c r="GV233" i="1"/>
  <c r="GX233" i="1"/>
  <c r="HC233" i="1"/>
  <c r="C234" i="1"/>
  <c r="D234" i="1"/>
  <c r="T234" i="1"/>
  <c r="U234" i="1"/>
  <c r="W234" i="1"/>
  <c r="AC234" i="1"/>
  <c r="AE234" i="1"/>
  <c r="AD234" i="1" s="1"/>
  <c r="AF234" i="1"/>
  <c r="AG234" i="1"/>
  <c r="AH234" i="1"/>
  <c r="AI234" i="1"/>
  <c r="AJ234" i="1"/>
  <c r="CX234" i="1" s="1"/>
  <c r="CQ234" i="1"/>
  <c r="CR234" i="1"/>
  <c r="CS234" i="1"/>
  <c r="CT234" i="1"/>
  <c r="CU234" i="1"/>
  <c r="CV234" i="1"/>
  <c r="CW234" i="1"/>
  <c r="FR234" i="1"/>
  <c r="GL234" i="1"/>
  <c r="GN234" i="1"/>
  <c r="GP234" i="1"/>
  <c r="GV234" i="1"/>
  <c r="HC234" i="1" s="1"/>
  <c r="GX234" i="1"/>
  <c r="O235" i="1"/>
  <c r="P235" i="1"/>
  <c r="R235" i="1"/>
  <c r="S235" i="1"/>
  <c r="Y235" i="1"/>
  <c r="AC235" i="1"/>
  <c r="AD235" i="1"/>
  <c r="AB235" i="1" s="1"/>
  <c r="AE235" i="1"/>
  <c r="AF235" i="1"/>
  <c r="AG235" i="1"/>
  <c r="CU235" i="1" s="1"/>
  <c r="T235" i="1" s="1"/>
  <c r="AH235" i="1"/>
  <c r="CV235" i="1" s="1"/>
  <c r="U235" i="1" s="1"/>
  <c r="AI235" i="1"/>
  <c r="CW235" i="1" s="1"/>
  <c r="V235" i="1" s="1"/>
  <c r="AJ235" i="1"/>
  <c r="CP235" i="1"/>
  <c r="CQ235" i="1"/>
  <c r="CR235" i="1"/>
  <c r="Q235" i="1" s="1"/>
  <c r="CS235" i="1"/>
  <c r="CT235" i="1"/>
  <c r="CX235" i="1"/>
  <c r="W235" i="1" s="1"/>
  <c r="CY235" i="1"/>
  <c r="X235" i="1" s="1"/>
  <c r="CZ235" i="1"/>
  <c r="FR235" i="1"/>
  <c r="GL235" i="1"/>
  <c r="GO235" i="1"/>
  <c r="GP235" i="1"/>
  <c r="GV235" i="1"/>
  <c r="GX235" i="1"/>
  <c r="HC235" i="1"/>
  <c r="P236" i="1"/>
  <c r="W236" i="1"/>
  <c r="AC236" i="1"/>
  <c r="AE236" i="1"/>
  <c r="AD236" i="1" s="1"/>
  <c r="AF236" i="1"/>
  <c r="AB236" i="1" s="1"/>
  <c r="AG236" i="1"/>
  <c r="CU236" i="1" s="1"/>
  <c r="T236" i="1" s="1"/>
  <c r="AH236" i="1"/>
  <c r="AI236" i="1"/>
  <c r="CW236" i="1" s="1"/>
  <c r="V236" i="1" s="1"/>
  <c r="AJ236" i="1"/>
  <c r="CQ236" i="1"/>
  <c r="CR236" i="1"/>
  <c r="Q236" i="1" s="1"/>
  <c r="CS236" i="1"/>
  <c r="R236" i="1" s="1"/>
  <c r="CT236" i="1"/>
  <c r="S236" i="1" s="1"/>
  <c r="CV236" i="1"/>
  <c r="U236" i="1" s="1"/>
  <c r="CX236" i="1"/>
  <c r="CY236" i="1"/>
  <c r="X236" i="1" s="1"/>
  <c r="CZ236" i="1"/>
  <c r="Y236" i="1" s="1"/>
  <c r="FR236" i="1"/>
  <c r="GL236" i="1"/>
  <c r="GO236" i="1"/>
  <c r="GP236" i="1"/>
  <c r="GV236" i="1"/>
  <c r="HC236" i="1" s="1"/>
  <c r="GX236" i="1" s="1"/>
  <c r="Q237" i="1"/>
  <c r="R237" i="1"/>
  <c r="S237" i="1"/>
  <c r="V237" i="1"/>
  <c r="AC237" i="1"/>
  <c r="AD237" i="1"/>
  <c r="AE237" i="1"/>
  <c r="AF237" i="1"/>
  <c r="AG237" i="1"/>
  <c r="AH237" i="1"/>
  <c r="AI237" i="1"/>
  <c r="AJ237" i="1"/>
  <c r="CQ237" i="1"/>
  <c r="P237" i="1" s="1"/>
  <c r="CR237" i="1"/>
  <c r="CS237" i="1"/>
  <c r="CT237" i="1"/>
  <c r="CU237" i="1"/>
  <c r="T237" i="1" s="1"/>
  <c r="CV237" i="1"/>
  <c r="U237" i="1" s="1"/>
  <c r="CW237" i="1"/>
  <c r="CX237" i="1"/>
  <c r="W237" i="1" s="1"/>
  <c r="FR237" i="1"/>
  <c r="GL237" i="1"/>
  <c r="GO237" i="1"/>
  <c r="GP237" i="1"/>
  <c r="GV237" i="1"/>
  <c r="GX237" i="1"/>
  <c r="HC237" i="1"/>
  <c r="P238" i="1"/>
  <c r="R238" i="1"/>
  <c r="S238" i="1"/>
  <c r="V238" i="1"/>
  <c r="AC238" i="1"/>
  <c r="AE238" i="1"/>
  <c r="AD238" i="1" s="1"/>
  <c r="AF238" i="1"/>
  <c r="AG238" i="1"/>
  <c r="AH238" i="1"/>
  <c r="AI238" i="1"/>
  <c r="AJ238" i="1"/>
  <c r="CX238" i="1" s="1"/>
  <c r="W238" i="1" s="1"/>
  <c r="CP238" i="1"/>
  <c r="O238" i="1" s="1"/>
  <c r="CQ238" i="1"/>
  <c r="CR238" i="1"/>
  <c r="Q238" i="1" s="1"/>
  <c r="CS238" i="1"/>
  <c r="CT238" i="1"/>
  <c r="CU238" i="1"/>
  <c r="T238" i="1" s="1"/>
  <c r="CV238" i="1"/>
  <c r="U238" i="1" s="1"/>
  <c r="CW238" i="1"/>
  <c r="FR238" i="1"/>
  <c r="GL238" i="1"/>
  <c r="GO238" i="1"/>
  <c r="GP238" i="1"/>
  <c r="GV238" i="1"/>
  <c r="HC238" i="1" s="1"/>
  <c r="GX238" i="1" s="1"/>
  <c r="Q239" i="1"/>
  <c r="R239" i="1"/>
  <c r="S239" i="1"/>
  <c r="T239" i="1"/>
  <c r="U239" i="1"/>
  <c r="AC239" i="1"/>
  <c r="AB239" i="1" s="1"/>
  <c r="AD239" i="1"/>
  <c r="AE239" i="1"/>
  <c r="AF239" i="1"/>
  <c r="AG239" i="1"/>
  <c r="CU239" i="1" s="1"/>
  <c r="AH239" i="1"/>
  <c r="CV239" i="1" s="1"/>
  <c r="AI239" i="1"/>
  <c r="CW239" i="1" s="1"/>
  <c r="V239" i="1" s="1"/>
  <c r="AJ239" i="1"/>
  <c r="CX239" i="1" s="1"/>
  <c r="W239" i="1" s="1"/>
  <c r="CQ239" i="1"/>
  <c r="P239" i="1" s="1"/>
  <c r="CR239" i="1"/>
  <c r="CS239" i="1"/>
  <c r="CT239" i="1"/>
  <c r="FR239" i="1"/>
  <c r="GL239" i="1"/>
  <c r="GO239" i="1"/>
  <c r="GP239" i="1"/>
  <c r="GV239" i="1"/>
  <c r="HC239" i="1"/>
  <c r="GX239" i="1" s="1"/>
  <c r="P240" i="1"/>
  <c r="Q240" i="1"/>
  <c r="AC240" i="1"/>
  <c r="AB240" i="1" s="1"/>
  <c r="AD240" i="1"/>
  <c r="AE240" i="1"/>
  <c r="AF240" i="1"/>
  <c r="AG240" i="1"/>
  <c r="CU240" i="1" s="1"/>
  <c r="T240" i="1" s="1"/>
  <c r="AH240" i="1"/>
  <c r="AI240" i="1"/>
  <c r="CW240" i="1" s="1"/>
  <c r="V240" i="1" s="1"/>
  <c r="AJ240" i="1"/>
  <c r="CX240" i="1" s="1"/>
  <c r="W240" i="1" s="1"/>
  <c r="CP240" i="1"/>
  <c r="O240" i="1" s="1"/>
  <c r="CQ240" i="1"/>
  <c r="CR240" i="1"/>
  <c r="CS240" i="1"/>
  <c r="R240" i="1" s="1"/>
  <c r="CT240" i="1"/>
  <c r="S240" i="1" s="1"/>
  <c r="CY240" i="1" s="1"/>
  <c r="X240" i="1" s="1"/>
  <c r="CV240" i="1"/>
  <c r="U240" i="1" s="1"/>
  <c r="FR240" i="1"/>
  <c r="GL240" i="1"/>
  <c r="GO240" i="1"/>
  <c r="GP240" i="1"/>
  <c r="GV240" i="1"/>
  <c r="HC240" i="1" s="1"/>
  <c r="GX240" i="1" s="1"/>
  <c r="S241" i="1"/>
  <c r="AC241" i="1"/>
  <c r="AD241" i="1"/>
  <c r="AE241" i="1"/>
  <c r="AF241" i="1"/>
  <c r="AG241" i="1"/>
  <c r="AH241" i="1"/>
  <c r="AI241" i="1"/>
  <c r="AJ241" i="1"/>
  <c r="CQ241" i="1"/>
  <c r="P241" i="1" s="1"/>
  <c r="CP241" i="1" s="1"/>
  <c r="O241" i="1" s="1"/>
  <c r="CR241" i="1"/>
  <c r="Q241" i="1" s="1"/>
  <c r="CS241" i="1"/>
  <c r="R241" i="1" s="1"/>
  <c r="CT241" i="1"/>
  <c r="CU241" i="1"/>
  <c r="T241" i="1" s="1"/>
  <c r="CV241" i="1"/>
  <c r="U241" i="1" s="1"/>
  <c r="CW241" i="1"/>
  <c r="V241" i="1" s="1"/>
  <c r="CX241" i="1"/>
  <c r="W241" i="1" s="1"/>
  <c r="FR241" i="1"/>
  <c r="GL241" i="1"/>
  <c r="GO241" i="1"/>
  <c r="GP241" i="1"/>
  <c r="GV241" i="1"/>
  <c r="HC241" i="1"/>
  <c r="GX241" i="1" s="1"/>
  <c r="C242" i="1"/>
  <c r="D242" i="1"/>
  <c r="U242" i="1"/>
  <c r="AC242" i="1"/>
  <c r="AE242" i="1"/>
  <c r="AD242" i="1" s="1"/>
  <c r="AF242" i="1"/>
  <c r="AG242" i="1"/>
  <c r="CU242" i="1" s="1"/>
  <c r="T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FR242" i="1"/>
  <c r="GL242" i="1"/>
  <c r="GN242" i="1"/>
  <c r="GP242" i="1"/>
  <c r="GV242" i="1"/>
  <c r="HC242" i="1" s="1"/>
  <c r="GX242" i="1" s="1"/>
  <c r="Q243" i="1"/>
  <c r="R243" i="1"/>
  <c r="S243" i="1"/>
  <c r="T243" i="1"/>
  <c r="U243" i="1"/>
  <c r="AC243" i="1"/>
  <c r="AD243" i="1"/>
  <c r="AE243" i="1"/>
  <c r="AF243" i="1"/>
  <c r="AG243" i="1"/>
  <c r="CU243" i="1" s="1"/>
  <c r="AH243" i="1"/>
  <c r="CV243" i="1" s="1"/>
  <c r="AI243" i="1"/>
  <c r="CW243" i="1" s="1"/>
  <c r="V243" i="1" s="1"/>
  <c r="AJ243" i="1"/>
  <c r="CX243" i="1" s="1"/>
  <c r="W243" i="1" s="1"/>
  <c r="CQ243" i="1"/>
  <c r="P243" i="1" s="1"/>
  <c r="CR243" i="1"/>
  <c r="CS243" i="1"/>
  <c r="CT243" i="1"/>
  <c r="FR243" i="1"/>
  <c r="GL243" i="1"/>
  <c r="GO243" i="1"/>
  <c r="GP243" i="1"/>
  <c r="GV243" i="1"/>
  <c r="HC243" i="1"/>
  <c r="GX243" i="1" s="1"/>
  <c r="I244" i="1"/>
  <c r="K244" i="1"/>
  <c r="AC244" i="1"/>
  <c r="AE244" i="1"/>
  <c r="AD244" i="1" s="1"/>
  <c r="AB244" i="1" s="1"/>
  <c r="AF244" i="1"/>
  <c r="AG244" i="1"/>
  <c r="CU244" i="1" s="1"/>
  <c r="T244" i="1" s="1"/>
  <c r="AH244" i="1"/>
  <c r="AI244" i="1"/>
  <c r="AJ244" i="1"/>
  <c r="CQ244" i="1"/>
  <c r="P244" i="1" s="1"/>
  <c r="CR244" i="1"/>
  <c r="Q244" i="1" s="1"/>
  <c r="CS244" i="1"/>
  <c r="R244" i="1" s="1"/>
  <c r="CT244" i="1"/>
  <c r="S244" i="1" s="1"/>
  <c r="CV244" i="1"/>
  <c r="U244" i="1" s="1"/>
  <c r="CW244" i="1"/>
  <c r="V244" i="1" s="1"/>
  <c r="CX244" i="1"/>
  <c r="W244" i="1" s="1"/>
  <c r="CY244" i="1"/>
  <c r="X244" i="1" s="1"/>
  <c r="CZ244" i="1"/>
  <c r="Y244" i="1" s="1"/>
  <c r="FR244" i="1"/>
  <c r="GL244" i="1"/>
  <c r="GN244" i="1"/>
  <c r="GP244" i="1"/>
  <c r="GV244" i="1"/>
  <c r="HC244" i="1"/>
  <c r="Q245" i="1"/>
  <c r="R245" i="1"/>
  <c r="CY245" i="1" s="1"/>
  <c r="X245" i="1" s="1"/>
  <c r="S245" i="1"/>
  <c r="T245" i="1"/>
  <c r="W245" i="1"/>
  <c r="AC245" i="1"/>
  <c r="AE245" i="1"/>
  <c r="AD245" i="1" s="1"/>
  <c r="AF245" i="1"/>
  <c r="AG245" i="1"/>
  <c r="AH245" i="1"/>
  <c r="AI245" i="1"/>
  <c r="AJ245" i="1"/>
  <c r="CQ245" i="1"/>
  <c r="P245" i="1" s="1"/>
  <c r="CR245" i="1"/>
  <c r="CS245" i="1"/>
  <c r="CT245" i="1"/>
  <c r="CU245" i="1"/>
  <c r="CV245" i="1"/>
  <c r="U245" i="1" s="1"/>
  <c r="CW245" i="1"/>
  <c r="V245" i="1" s="1"/>
  <c r="CX245" i="1"/>
  <c r="FR245" i="1"/>
  <c r="GL245" i="1"/>
  <c r="GO245" i="1"/>
  <c r="GP245" i="1"/>
  <c r="GV245" i="1"/>
  <c r="GX245" i="1"/>
  <c r="HC245" i="1"/>
  <c r="P246" i="1"/>
  <c r="CP246" i="1" s="1"/>
  <c r="O246" i="1" s="1"/>
  <c r="R246" i="1"/>
  <c r="V246" i="1"/>
  <c r="X246" i="1"/>
  <c r="Y246" i="1"/>
  <c r="AC246" i="1"/>
  <c r="AB246" i="1" s="1"/>
  <c r="AD246" i="1"/>
  <c r="AE246" i="1"/>
  <c r="AF246" i="1"/>
  <c r="AG246" i="1"/>
  <c r="AH246" i="1"/>
  <c r="CV246" i="1" s="1"/>
  <c r="U246" i="1" s="1"/>
  <c r="AI246" i="1"/>
  <c r="AJ246" i="1"/>
  <c r="CQ246" i="1"/>
  <c r="CR246" i="1"/>
  <c r="Q246" i="1" s="1"/>
  <c r="CS246" i="1"/>
  <c r="CT246" i="1"/>
  <c r="S246" i="1" s="1"/>
  <c r="CU246" i="1"/>
  <c r="T246" i="1" s="1"/>
  <c r="CW246" i="1"/>
  <c r="CX246" i="1"/>
  <c r="W246" i="1" s="1"/>
  <c r="CY246" i="1"/>
  <c r="CZ246" i="1"/>
  <c r="FR246" i="1"/>
  <c r="GL246" i="1"/>
  <c r="GN246" i="1"/>
  <c r="GP246" i="1"/>
  <c r="GV246" i="1"/>
  <c r="HC246" i="1"/>
  <c r="GX246" i="1" s="1"/>
  <c r="B248" i="1"/>
  <c r="B103" i="1" s="1"/>
  <c r="C248" i="1"/>
  <c r="C103" i="1" s="1"/>
  <c r="D248" i="1"/>
  <c r="D103" i="1" s="1"/>
  <c r="F248" i="1"/>
  <c r="G248" i="1"/>
  <c r="G103" i="1" s="1"/>
  <c r="BB248" i="1"/>
  <c r="BB103" i="1" s="1"/>
  <c r="BX248" i="1"/>
  <c r="BX103" i="1" s="1"/>
  <c r="CK248" i="1"/>
  <c r="CK103" i="1" s="1"/>
  <c r="CL248" i="1"/>
  <c r="F261" i="1"/>
  <c r="D278" i="1"/>
  <c r="C280" i="1"/>
  <c r="E280" i="1"/>
  <c r="F280" i="1"/>
  <c r="Z280" i="1"/>
  <c r="AA280" i="1"/>
  <c r="AM280" i="1"/>
  <c r="AN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C282" i="1"/>
  <c r="D282" i="1"/>
  <c r="AC282" i="1"/>
  <c r="AE282" i="1"/>
  <c r="AD282" i="1" s="1"/>
  <c r="AF282" i="1"/>
  <c r="AG282" i="1"/>
  <c r="AH282" i="1"/>
  <c r="AI282" i="1"/>
  <c r="AJ282" i="1"/>
  <c r="CQ282" i="1"/>
  <c r="CR282" i="1"/>
  <c r="CS282" i="1"/>
  <c r="CT282" i="1"/>
  <c r="CU282" i="1"/>
  <c r="T282" i="1" s="1"/>
  <c r="CV282" i="1"/>
  <c r="CW282" i="1"/>
  <c r="CX282" i="1"/>
  <c r="W282" i="1" s="1"/>
  <c r="FR282" i="1"/>
  <c r="GL282" i="1"/>
  <c r="GO282" i="1"/>
  <c r="GP282" i="1"/>
  <c r="GV282" i="1"/>
  <c r="HC282" i="1" s="1"/>
  <c r="GX282" i="1" s="1"/>
  <c r="C283" i="1"/>
  <c r="D283" i="1"/>
  <c r="U283" i="1"/>
  <c r="AC283" i="1"/>
  <c r="AE283" i="1"/>
  <c r="AD283" i="1" s="1"/>
  <c r="AF283" i="1"/>
  <c r="AG283" i="1"/>
  <c r="AH283" i="1"/>
  <c r="AI283" i="1"/>
  <c r="AJ283" i="1"/>
  <c r="CX283" i="1" s="1"/>
  <c r="W283" i="1" s="1"/>
  <c r="CQ283" i="1"/>
  <c r="CR283" i="1"/>
  <c r="CS283" i="1"/>
  <c r="CT283" i="1"/>
  <c r="CU283" i="1"/>
  <c r="T283" i="1" s="1"/>
  <c r="CV283" i="1"/>
  <c r="CW283" i="1"/>
  <c r="FR283" i="1"/>
  <c r="GL283" i="1"/>
  <c r="GO283" i="1"/>
  <c r="GP283" i="1"/>
  <c r="GV283" i="1"/>
  <c r="HC283" i="1" s="1"/>
  <c r="GX283" i="1" s="1"/>
  <c r="O284" i="1"/>
  <c r="P284" i="1"/>
  <c r="CP284" i="1" s="1"/>
  <c r="Q284" i="1"/>
  <c r="S284" i="1"/>
  <c r="T284" i="1"/>
  <c r="V284" i="1"/>
  <c r="AC284" i="1"/>
  <c r="AE284" i="1"/>
  <c r="AD284" i="1" s="1"/>
  <c r="AF284" i="1"/>
  <c r="AG284" i="1"/>
  <c r="AH284" i="1"/>
  <c r="CV284" i="1" s="1"/>
  <c r="U284" i="1" s="1"/>
  <c r="AI284" i="1"/>
  <c r="CW284" i="1" s="1"/>
  <c r="AJ284" i="1"/>
  <c r="CQ284" i="1"/>
  <c r="CR284" i="1"/>
  <c r="CS284" i="1"/>
  <c r="R284" i="1" s="1"/>
  <c r="CT284" i="1"/>
  <c r="CU284" i="1"/>
  <c r="CX284" i="1"/>
  <c r="W284" i="1" s="1"/>
  <c r="FR284" i="1"/>
  <c r="GL284" i="1"/>
  <c r="GO284" i="1"/>
  <c r="GP284" i="1"/>
  <c r="GV284" i="1"/>
  <c r="GX284" i="1"/>
  <c r="HC284" i="1"/>
  <c r="C285" i="1"/>
  <c r="D285" i="1"/>
  <c r="U285" i="1"/>
  <c r="V285" i="1"/>
  <c r="AC285" i="1"/>
  <c r="AE285" i="1"/>
  <c r="AD285" i="1" s="1"/>
  <c r="AF285" i="1"/>
  <c r="AG285" i="1"/>
  <c r="CU285" i="1" s="1"/>
  <c r="T285" i="1" s="1"/>
  <c r="AH285" i="1"/>
  <c r="AI285" i="1"/>
  <c r="AJ285" i="1"/>
  <c r="CX285" i="1" s="1"/>
  <c r="W285" i="1" s="1"/>
  <c r="CQ285" i="1"/>
  <c r="CR285" i="1"/>
  <c r="CS285" i="1"/>
  <c r="CT285" i="1"/>
  <c r="CV285" i="1"/>
  <c r="CW285" i="1"/>
  <c r="FR285" i="1"/>
  <c r="GL285" i="1"/>
  <c r="GO285" i="1"/>
  <c r="GP285" i="1"/>
  <c r="GV285" i="1"/>
  <c r="HC285" i="1" s="1"/>
  <c r="GX285" i="1" s="1"/>
  <c r="P286" i="1"/>
  <c r="Q286" i="1"/>
  <c r="T286" i="1"/>
  <c r="W286" i="1"/>
  <c r="AC286" i="1"/>
  <c r="AD286" i="1"/>
  <c r="AE286" i="1"/>
  <c r="AF286" i="1"/>
  <c r="AG286" i="1"/>
  <c r="AH286" i="1"/>
  <c r="AI286" i="1"/>
  <c r="CW286" i="1" s="1"/>
  <c r="V286" i="1" s="1"/>
  <c r="AJ286" i="1"/>
  <c r="CQ286" i="1"/>
  <c r="CR286" i="1"/>
  <c r="CS286" i="1"/>
  <c r="R286" i="1" s="1"/>
  <c r="CT286" i="1"/>
  <c r="S286" i="1" s="1"/>
  <c r="CU286" i="1"/>
  <c r="CV286" i="1"/>
  <c r="U286" i="1" s="1"/>
  <c r="CX286" i="1"/>
  <c r="FR286" i="1"/>
  <c r="GL286" i="1"/>
  <c r="GO286" i="1"/>
  <c r="GP286" i="1"/>
  <c r="GV286" i="1"/>
  <c r="HC286" i="1" s="1"/>
  <c r="GX286" i="1" s="1"/>
  <c r="I287" i="1"/>
  <c r="K287" i="1"/>
  <c r="X287" i="1"/>
  <c r="AC287" i="1"/>
  <c r="AB287" i="1" s="1"/>
  <c r="AE287" i="1"/>
  <c r="AD287" i="1" s="1"/>
  <c r="AF287" i="1"/>
  <c r="AG287" i="1"/>
  <c r="AH287" i="1"/>
  <c r="CV287" i="1" s="1"/>
  <c r="U287" i="1" s="1"/>
  <c r="AI287" i="1"/>
  <c r="CW287" i="1" s="1"/>
  <c r="V287" i="1" s="1"/>
  <c r="AJ287" i="1"/>
  <c r="CX287" i="1" s="1"/>
  <c r="W287" i="1" s="1"/>
  <c r="CQ287" i="1"/>
  <c r="P287" i="1" s="1"/>
  <c r="CR287" i="1"/>
  <c r="Q287" i="1" s="1"/>
  <c r="CS287" i="1"/>
  <c r="R287" i="1" s="1"/>
  <c r="CT287" i="1"/>
  <c r="S287" i="1" s="1"/>
  <c r="CU287" i="1"/>
  <c r="T287" i="1" s="1"/>
  <c r="CY287" i="1"/>
  <c r="CZ287" i="1"/>
  <c r="Y287" i="1" s="1"/>
  <c r="FR287" i="1"/>
  <c r="GL287" i="1"/>
  <c r="GN287" i="1"/>
  <c r="GP287" i="1"/>
  <c r="GV287" i="1"/>
  <c r="HC287" i="1"/>
  <c r="GX287" i="1" s="1"/>
  <c r="Q288" i="1"/>
  <c r="R288" i="1"/>
  <c r="CZ288" i="1" s="1"/>
  <c r="Y288" i="1" s="1"/>
  <c r="S288" i="1"/>
  <c r="CY288" i="1" s="1"/>
  <c r="X288" i="1" s="1"/>
  <c r="T288" i="1"/>
  <c r="W288" i="1"/>
  <c r="AC288" i="1"/>
  <c r="AE288" i="1"/>
  <c r="AD288" i="1" s="1"/>
  <c r="AF288" i="1"/>
  <c r="AG288" i="1"/>
  <c r="CU288" i="1" s="1"/>
  <c r="AH288" i="1"/>
  <c r="AI288" i="1"/>
  <c r="CW288" i="1" s="1"/>
  <c r="V288" i="1" s="1"/>
  <c r="AJ288" i="1"/>
  <c r="CX288" i="1" s="1"/>
  <c r="CQ288" i="1"/>
  <c r="P288" i="1" s="1"/>
  <c r="CP288" i="1" s="1"/>
  <c r="O288" i="1" s="1"/>
  <c r="CR288" i="1"/>
  <c r="CS288" i="1"/>
  <c r="CT288" i="1"/>
  <c r="CV288" i="1"/>
  <c r="U288" i="1" s="1"/>
  <c r="FR288" i="1"/>
  <c r="GL288" i="1"/>
  <c r="GO288" i="1"/>
  <c r="GP288" i="1"/>
  <c r="GV288" i="1"/>
  <c r="HC288" i="1"/>
  <c r="GX288" i="1" s="1"/>
  <c r="P289" i="1"/>
  <c r="R289" i="1"/>
  <c r="S289" i="1"/>
  <c r="CY289" i="1" s="1"/>
  <c r="X289" i="1" s="1"/>
  <c r="Y289" i="1"/>
  <c r="AC289" i="1"/>
  <c r="AB289" i="1" s="1"/>
  <c r="AD289" i="1"/>
  <c r="AE289" i="1"/>
  <c r="AF289" i="1"/>
  <c r="AG289" i="1"/>
  <c r="CU289" i="1" s="1"/>
  <c r="T289" i="1" s="1"/>
  <c r="AH289" i="1"/>
  <c r="CV289" i="1" s="1"/>
  <c r="U289" i="1" s="1"/>
  <c r="AI289" i="1"/>
  <c r="AJ289" i="1"/>
  <c r="CX289" i="1" s="1"/>
  <c r="W289" i="1" s="1"/>
  <c r="CQ289" i="1"/>
  <c r="CR289" i="1"/>
  <c r="Q289" i="1" s="1"/>
  <c r="CS289" i="1"/>
  <c r="CT289" i="1"/>
  <c r="CW289" i="1"/>
  <c r="V289" i="1" s="1"/>
  <c r="CZ289" i="1"/>
  <c r="FR289" i="1"/>
  <c r="GL289" i="1"/>
  <c r="GO289" i="1"/>
  <c r="GP289" i="1"/>
  <c r="GV289" i="1"/>
  <c r="HC289" i="1" s="1"/>
  <c r="GX289" i="1" s="1"/>
  <c r="P290" i="1"/>
  <c r="Q290" i="1"/>
  <c r="T290" i="1"/>
  <c r="U290" i="1"/>
  <c r="AB290" i="1"/>
  <c r="AC290" i="1"/>
  <c r="AD290" i="1"/>
  <c r="AE290" i="1"/>
  <c r="AF290" i="1"/>
  <c r="AG290" i="1"/>
  <c r="AH290" i="1"/>
  <c r="AI290" i="1"/>
  <c r="CW290" i="1" s="1"/>
  <c r="V290" i="1" s="1"/>
  <c r="AJ290" i="1"/>
  <c r="CQ290" i="1"/>
  <c r="CR290" i="1"/>
  <c r="CS290" i="1"/>
  <c r="R290" i="1" s="1"/>
  <c r="CT290" i="1"/>
  <c r="S290" i="1" s="1"/>
  <c r="CU290" i="1"/>
  <c r="CV290" i="1"/>
  <c r="CX290" i="1"/>
  <c r="W290" i="1" s="1"/>
  <c r="CZ290" i="1"/>
  <c r="Y290" i="1" s="1"/>
  <c r="FR290" i="1"/>
  <c r="GL290" i="1"/>
  <c r="GO290" i="1"/>
  <c r="GP290" i="1"/>
  <c r="GV290" i="1"/>
  <c r="HC290" i="1" s="1"/>
  <c r="GX290" i="1" s="1"/>
  <c r="P291" i="1"/>
  <c r="T291" i="1"/>
  <c r="U291" i="1"/>
  <c r="W291" i="1"/>
  <c r="AC291" i="1"/>
  <c r="AE291" i="1"/>
  <c r="AD291" i="1" s="1"/>
  <c r="AB291" i="1" s="1"/>
  <c r="AF291" i="1"/>
  <c r="AG291" i="1"/>
  <c r="AH291" i="1"/>
  <c r="AI291" i="1"/>
  <c r="AJ291" i="1"/>
  <c r="CX291" i="1" s="1"/>
  <c r="CQ291" i="1"/>
  <c r="CR291" i="1"/>
  <c r="Q291" i="1" s="1"/>
  <c r="CP291" i="1" s="1"/>
  <c r="O291" i="1" s="1"/>
  <c r="CS291" i="1"/>
  <c r="R291" i="1" s="1"/>
  <c r="CT291" i="1"/>
  <c r="S291" i="1" s="1"/>
  <c r="CZ291" i="1" s="1"/>
  <c r="Y291" i="1" s="1"/>
  <c r="CU291" i="1"/>
  <c r="CV291" i="1"/>
  <c r="CW291" i="1"/>
  <c r="V291" i="1" s="1"/>
  <c r="CY291" i="1"/>
  <c r="X291" i="1" s="1"/>
  <c r="FR291" i="1"/>
  <c r="GL291" i="1"/>
  <c r="GO291" i="1"/>
  <c r="GP291" i="1"/>
  <c r="GV291" i="1"/>
  <c r="HC291" i="1" s="1"/>
  <c r="GX291" i="1" s="1"/>
  <c r="R292" i="1"/>
  <c r="S292" i="1"/>
  <c r="V292" i="1"/>
  <c r="AC292" i="1"/>
  <c r="AE292" i="1"/>
  <c r="AD292" i="1" s="1"/>
  <c r="AF292" i="1"/>
  <c r="AG292" i="1"/>
  <c r="CU292" i="1" s="1"/>
  <c r="T292" i="1" s="1"/>
  <c r="AH292" i="1"/>
  <c r="CV292" i="1" s="1"/>
  <c r="U292" i="1" s="1"/>
  <c r="AI292" i="1"/>
  <c r="CW292" i="1" s="1"/>
  <c r="AJ292" i="1"/>
  <c r="CQ292" i="1"/>
  <c r="P292" i="1" s="1"/>
  <c r="CR292" i="1"/>
  <c r="Q292" i="1" s="1"/>
  <c r="CS292" i="1"/>
  <c r="CT292" i="1"/>
  <c r="CX292" i="1"/>
  <c r="W292" i="1" s="1"/>
  <c r="FR292" i="1"/>
  <c r="GL292" i="1"/>
  <c r="GO292" i="1"/>
  <c r="GP292" i="1"/>
  <c r="GV292" i="1"/>
  <c r="GX292" i="1"/>
  <c r="HC292" i="1"/>
  <c r="C293" i="1"/>
  <c r="D293" i="1"/>
  <c r="U293" i="1"/>
  <c r="V293" i="1"/>
  <c r="AC293" i="1"/>
  <c r="AE293" i="1"/>
  <c r="AD293" i="1" s="1"/>
  <c r="AF293" i="1"/>
  <c r="AG293" i="1"/>
  <c r="CU293" i="1" s="1"/>
  <c r="T293" i="1" s="1"/>
  <c r="AH293" i="1"/>
  <c r="AI293" i="1"/>
  <c r="AJ293" i="1"/>
  <c r="CX293" i="1" s="1"/>
  <c r="W293" i="1" s="1"/>
  <c r="CQ293" i="1"/>
  <c r="CR293" i="1"/>
  <c r="CS293" i="1"/>
  <c r="CT293" i="1"/>
  <c r="CV293" i="1"/>
  <c r="CW293" i="1"/>
  <c r="FR293" i="1"/>
  <c r="GL293" i="1"/>
  <c r="GO293" i="1"/>
  <c r="GP293" i="1"/>
  <c r="GV293" i="1"/>
  <c r="HC293" i="1" s="1"/>
  <c r="GX293" i="1" s="1"/>
  <c r="C294" i="1"/>
  <c r="D294" i="1"/>
  <c r="AC294" i="1"/>
  <c r="AE294" i="1"/>
  <c r="AD294" i="1" s="1"/>
  <c r="AB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FR294" i="1"/>
  <c r="GL294" i="1"/>
  <c r="GO294" i="1"/>
  <c r="GP294" i="1"/>
  <c r="GV294" i="1"/>
  <c r="HC294" i="1"/>
  <c r="GX294" i="1" s="1"/>
  <c r="R295" i="1"/>
  <c r="S295" i="1"/>
  <c r="CY295" i="1" s="1"/>
  <c r="X295" i="1" s="1"/>
  <c r="T295" i="1"/>
  <c r="U295" i="1"/>
  <c r="V295" i="1"/>
  <c r="AC295" i="1"/>
  <c r="AE295" i="1"/>
  <c r="AD295" i="1" s="1"/>
  <c r="AF295" i="1"/>
  <c r="AG295" i="1"/>
  <c r="AH295" i="1"/>
  <c r="CV295" i="1" s="1"/>
  <c r="AI295" i="1"/>
  <c r="AJ295" i="1"/>
  <c r="CX295" i="1" s="1"/>
  <c r="W295" i="1" s="1"/>
  <c r="CQ295" i="1"/>
  <c r="P295" i="1" s="1"/>
  <c r="CP295" i="1" s="1"/>
  <c r="O295" i="1" s="1"/>
  <c r="GM295" i="1" s="1"/>
  <c r="GN295" i="1" s="1"/>
  <c r="CR295" i="1"/>
  <c r="Q295" i="1" s="1"/>
  <c r="CS295" i="1"/>
  <c r="CT295" i="1"/>
  <c r="CU295" i="1"/>
  <c r="CW295" i="1"/>
  <c r="CZ295" i="1"/>
  <c r="Y295" i="1" s="1"/>
  <c r="FR295" i="1"/>
  <c r="GL295" i="1"/>
  <c r="GO295" i="1"/>
  <c r="GP295" i="1"/>
  <c r="GV295" i="1"/>
  <c r="GX295" i="1"/>
  <c r="HC295" i="1"/>
  <c r="I296" i="1"/>
  <c r="K296" i="1"/>
  <c r="P296" i="1"/>
  <c r="R296" i="1"/>
  <c r="U296" i="1"/>
  <c r="AC296" i="1"/>
  <c r="AE296" i="1"/>
  <c r="AD296" i="1" s="1"/>
  <c r="AF296" i="1"/>
  <c r="AG296" i="1"/>
  <c r="CU296" i="1" s="1"/>
  <c r="T296" i="1" s="1"/>
  <c r="AH296" i="1"/>
  <c r="CV296" i="1" s="1"/>
  <c r="AI296" i="1"/>
  <c r="CW296" i="1" s="1"/>
  <c r="V296" i="1" s="1"/>
  <c r="AJ296" i="1"/>
  <c r="CX296" i="1" s="1"/>
  <c r="CQ296" i="1"/>
  <c r="CR296" i="1"/>
  <c r="Q296" i="1" s="1"/>
  <c r="CS296" i="1"/>
  <c r="CT296" i="1"/>
  <c r="CY296" i="1"/>
  <c r="X296" i="1" s="1"/>
  <c r="CZ296" i="1"/>
  <c r="Y296" i="1" s="1"/>
  <c r="FR296" i="1"/>
  <c r="GL296" i="1"/>
  <c r="GN296" i="1"/>
  <c r="GP296" i="1"/>
  <c r="GV296" i="1"/>
  <c r="HC296" i="1"/>
  <c r="GX296" i="1" s="1"/>
  <c r="C297" i="1"/>
  <c r="D297" i="1"/>
  <c r="T297" i="1"/>
  <c r="U297" i="1"/>
  <c r="W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CV297" i="1"/>
  <c r="CW297" i="1"/>
  <c r="CX297" i="1"/>
  <c r="FR297" i="1"/>
  <c r="GL297" i="1"/>
  <c r="GO297" i="1"/>
  <c r="GP297" i="1"/>
  <c r="GV297" i="1"/>
  <c r="HC297" i="1" s="1"/>
  <c r="GX297" i="1" s="1"/>
  <c r="C298" i="1"/>
  <c r="D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T298" i="1" s="1"/>
  <c r="CV298" i="1"/>
  <c r="CW298" i="1"/>
  <c r="FR298" i="1"/>
  <c r="GL298" i="1"/>
  <c r="GO298" i="1"/>
  <c r="GP298" i="1"/>
  <c r="GV298" i="1"/>
  <c r="HC298" i="1"/>
  <c r="GX298" i="1" s="1"/>
  <c r="P299" i="1"/>
  <c r="CP299" i="1" s="1"/>
  <c r="O299" i="1" s="1"/>
  <c r="Q299" i="1"/>
  <c r="S299" i="1"/>
  <c r="CY299" i="1" s="1"/>
  <c r="X299" i="1" s="1"/>
  <c r="T299" i="1"/>
  <c r="AC299" i="1"/>
  <c r="AD299" i="1"/>
  <c r="AE299" i="1"/>
  <c r="AF299" i="1"/>
  <c r="AG299" i="1"/>
  <c r="CU299" i="1" s="1"/>
  <c r="AH299" i="1"/>
  <c r="CV299" i="1" s="1"/>
  <c r="U299" i="1" s="1"/>
  <c r="AI299" i="1"/>
  <c r="CW299" i="1" s="1"/>
  <c r="V299" i="1" s="1"/>
  <c r="AJ299" i="1"/>
  <c r="CX299" i="1" s="1"/>
  <c r="W299" i="1" s="1"/>
  <c r="CQ299" i="1"/>
  <c r="CR299" i="1"/>
  <c r="CS299" i="1"/>
  <c r="R299" i="1" s="1"/>
  <c r="CT299" i="1"/>
  <c r="FR299" i="1"/>
  <c r="GL299" i="1"/>
  <c r="GO299" i="1"/>
  <c r="GP299" i="1"/>
  <c r="GV299" i="1"/>
  <c r="HC299" i="1" s="1"/>
  <c r="GX299" i="1" s="1"/>
  <c r="I300" i="1"/>
  <c r="K300" i="1"/>
  <c r="P300" i="1"/>
  <c r="Q300" i="1"/>
  <c r="CP300" i="1" s="1"/>
  <c r="O300" i="1" s="1"/>
  <c r="R300" i="1"/>
  <c r="S300" i="1"/>
  <c r="V300" i="1"/>
  <c r="Y300" i="1"/>
  <c r="AC300" i="1"/>
  <c r="AE300" i="1"/>
  <c r="AD300" i="1" s="1"/>
  <c r="AF300" i="1"/>
  <c r="AG300" i="1"/>
  <c r="AH300" i="1"/>
  <c r="CV300" i="1" s="1"/>
  <c r="U300" i="1" s="1"/>
  <c r="AI300" i="1"/>
  <c r="AJ300" i="1"/>
  <c r="CQ300" i="1"/>
  <c r="CR300" i="1"/>
  <c r="CS300" i="1"/>
  <c r="CT300" i="1"/>
  <c r="CU300" i="1"/>
  <c r="T300" i="1" s="1"/>
  <c r="CW300" i="1"/>
  <c r="CX300" i="1"/>
  <c r="W300" i="1" s="1"/>
  <c r="CY300" i="1"/>
  <c r="X300" i="1" s="1"/>
  <c r="CZ300" i="1"/>
  <c r="FR300" i="1"/>
  <c r="GL300" i="1"/>
  <c r="GM300" i="1"/>
  <c r="GN300" i="1"/>
  <c r="GO300" i="1"/>
  <c r="GP300" i="1"/>
  <c r="GV300" i="1"/>
  <c r="HC300" i="1" s="1"/>
  <c r="GX300" i="1"/>
  <c r="R301" i="1"/>
  <c r="U301" i="1"/>
  <c r="V301" i="1"/>
  <c r="X301" i="1"/>
  <c r="Y301" i="1"/>
  <c r="AB301" i="1"/>
  <c r="AC301" i="1"/>
  <c r="AD301" i="1"/>
  <c r="AE301" i="1"/>
  <c r="AF301" i="1"/>
  <c r="AG301" i="1"/>
  <c r="CU301" i="1" s="1"/>
  <c r="T301" i="1" s="1"/>
  <c r="AH301" i="1"/>
  <c r="AI301" i="1"/>
  <c r="AJ301" i="1"/>
  <c r="CQ301" i="1"/>
  <c r="P301" i="1" s="1"/>
  <c r="CR301" i="1"/>
  <c r="Q301" i="1" s="1"/>
  <c r="CS301" i="1"/>
  <c r="CT301" i="1"/>
  <c r="S301" i="1" s="1"/>
  <c r="CZ301" i="1" s="1"/>
  <c r="CV301" i="1"/>
  <c r="CW301" i="1"/>
  <c r="CX301" i="1"/>
  <c r="W301" i="1" s="1"/>
  <c r="CY301" i="1"/>
  <c r="FR301" i="1"/>
  <c r="GL301" i="1"/>
  <c r="GO301" i="1"/>
  <c r="GP301" i="1"/>
  <c r="GV301" i="1"/>
  <c r="HC301" i="1"/>
  <c r="GX301" i="1" s="1"/>
  <c r="S302" i="1"/>
  <c r="T302" i="1"/>
  <c r="V302" i="1"/>
  <c r="AC302" i="1"/>
  <c r="AE302" i="1"/>
  <c r="AD302" i="1" s="1"/>
  <c r="AF302" i="1"/>
  <c r="AG302" i="1"/>
  <c r="AH302" i="1"/>
  <c r="CV302" i="1" s="1"/>
  <c r="U302" i="1" s="1"/>
  <c r="AI302" i="1"/>
  <c r="AJ302" i="1"/>
  <c r="CX302" i="1" s="1"/>
  <c r="W302" i="1" s="1"/>
  <c r="CQ302" i="1"/>
  <c r="P302" i="1" s="1"/>
  <c r="CP302" i="1" s="1"/>
  <c r="O302" i="1" s="1"/>
  <c r="CR302" i="1"/>
  <c r="Q302" i="1" s="1"/>
  <c r="CS302" i="1"/>
  <c r="R302" i="1" s="1"/>
  <c r="CT302" i="1"/>
  <c r="CU302" i="1"/>
  <c r="CW302" i="1"/>
  <c r="FR302" i="1"/>
  <c r="GL302" i="1"/>
  <c r="GO302" i="1"/>
  <c r="GP302" i="1"/>
  <c r="GV302" i="1"/>
  <c r="GX302" i="1"/>
  <c r="HC302" i="1"/>
  <c r="Q303" i="1"/>
  <c r="W303" i="1"/>
  <c r="AC303" i="1"/>
  <c r="AE303" i="1"/>
  <c r="AD303" i="1" s="1"/>
  <c r="AF303" i="1"/>
  <c r="AG303" i="1"/>
  <c r="CU303" i="1" s="1"/>
  <c r="T303" i="1" s="1"/>
  <c r="AH303" i="1"/>
  <c r="AI303" i="1"/>
  <c r="CW303" i="1" s="1"/>
  <c r="V303" i="1" s="1"/>
  <c r="AJ303" i="1"/>
  <c r="CX303" i="1" s="1"/>
  <c r="CQ303" i="1"/>
  <c r="P303" i="1" s="1"/>
  <c r="CP303" i="1" s="1"/>
  <c r="O303" i="1" s="1"/>
  <c r="CR303" i="1"/>
  <c r="CS303" i="1"/>
  <c r="R303" i="1" s="1"/>
  <c r="CT303" i="1"/>
  <c r="S303" i="1" s="1"/>
  <c r="CV303" i="1"/>
  <c r="U303" i="1" s="1"/>
  <c r="FR303" i="1"/>
  <c r="GL303" i="1"/>
  <c r="GO303" i="1"/>
  <c r="GP303" i="1"/>
  <c r="GV303" i="1"/>
  <c r="HC303" i="1"/>
  <c r="GX303" i="1" s="1"/>
  <c r="P304" i="1"/>
  <c r="R304" i="1"/>
  <c r="S304" i="1"/>
  <c r="AC304" i="1"/>
  <c r="AE304" i="1"/>
  <c r="AD304" i="1" s="1"/>
  <c r="AF304" i="1"/>
  <c r="AG304" i="1"/>
  <c r="CU304" i="1" s="1"/>
  <c r="T304" i="1" s="1"/>
  <c r="AH304" i="1"/>
  <c r="CV304" i="1" s="1"/>
  <c r="U304" i="1" s="1"/>
  <c r="AI304" i="1"/>
  <c r="AJ304" i="1"/>
  <c r="CX304" i="1" s="1"/>
  <c r="W304" i="1" s="1"/>
  <c r="CQ304" i="1"/>
  <c r="CR304" i="1"/>
  <c r="Q304" i="1" s="1"/>
  <c r="CS304" i="1"/>
  <c r="CT304" i="1"/>
  <c r="CW304" i="1"/>
  <c r="V304" i="1" s="1"/>
  <c r="FR304" i="1"/>
  <c r="GL304" i="1"/>
  <c r="GO304" i="1"/>
  <c r="GP304" i="1"/>
  <c r="GV304" i="1"/>
  <c r="HC304" i="1" s="1"/>
  <c r="GX304" i="1" s="1"/>
  <c r="C305" i="1"/>
  <c r="D305" i="1"/>
  <c r="U305" i="1"/>
  <c r="AC305" i="1"/>
  <c r="AE305" i="1"/>
  <c r="AD305" i="1" s="1"/>
  <c r="AB305" i="1" s="1"/>
  <c r="AF305" i="1"/>
  <c r="AG305" i="1"/>
  <c r="AH305" i="1"/>
  <c r="AI305" i="1"/>
  <c r="AJ305" i="1"/>
  <c r="CQ305" i="1"/>
  <c r="CR305" i="1"/>
  <c r="CS305" i="1"/>
  <c r="CT305" i="1"/>
  <c r="CU305" i="1"/>
  <c r="T305" i="1" s="1"/>
  <c r="CV305" i="1"/>
  <c r="CW305" i="1"/>
  <c r="CX305" i="1"/>
  <c r="W305" i="1" s="1"/>
  <c r="FR305" i="1"/>
  <c r="GL305" i="1"/>
  <c r="GO305" i="1"/>
  <c r="GP305" i="1"/>
  <c r="GV305" i="1"/>
  <c r="HC305" i="1"/>
  <c r="GX305" i="1" s="1"/>
  <c r="S306" i="1"/>
  <c r="CY306" i="1" s="1"/>
  <c r="T306" i="1"/>
  <c r="U306" i="1"/>
  <c r="V306" i="1"/>
  <c r="X306" i="1"/>
  <c r="AC306" i="1"/>
  <c r="AE306" i="1"/>
  <c r="AD306" i="1" s="1"/>
  <c r="AF306" i="1"/>
  <c r="AG306" i="1"/>
  <c r="AH306" i="1"/>
  <c r="CV306" i="1" s="1"/>
  <c r="AI306" i="1"/>
  <c r="AJ306" i="1"/>
  <c r="CX306" i="1" s="1"/>
  <c r="W306" i="1" s="1"/>
  <c r="CQ306" i="1"/>
  <c r="P306" i="1" s="1"/>
  <c r="CR306" i="1"/>
  <c r="Q306" i="1" s="1"/>
  <c r="CS306" i="1"/>
  <c r="R306" i="1" s="1"/>
  <c r="CT306" i="1"/>
  <c r="CU306" i="1"/>
  <c r="CW306" i="1"/>
  <c r="CZ306" i="1"/>
  <c r="Y306" i="1" s="1"/>
  <c r="FR306" i="1"/>
  <c r="GL306" i="1"/>
  <c r="GO306" i="1"/>
  <c r="GP306" i="1"/>
  <c r="GV306" i="1"/>
  <c r="HC306" i="1"/>
  <c r="GX306" i="1" s="1"/>
  <c r="I307" i="1"/>
  <c r="P307" i="1" s="1"/>
  <c r="K307" i="1"/>
  <c r="R307" i="1"/>
  <c r="AC307" i="1"/>
  <c r="AE307" i="1"/>
  <c r="AD307" i="1" s="1"/>
  <c r="AF307" i="1"/>
  <c r="AB307" i="1" s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W307" i="1" s="1"/>
  <c r="CQ307" i="1"/>
  <c r="CR307" i="1"/>
  <c r="Q307" i="1" s="1"/>
  <c r="CS307" i="1"/>
  <c r="CT307" i="1"/>
  <c r="S307" i="1" s="1"/>
  <c r="CY307" i="1"/>
  <c r="X307" i="1" s="1"/>
  <c r="CZ307" i="1"/>
  <c r="Y307" i="1" s="1"/>
  <c r="FR307" i="1"/>
  <c r="GL307" i="1"/>
  <c r="GN307" i="1"/>
  <c r="GP307" i="1"/>
  <c r="GV307" i="1"/>
  <c r="HC307" i="1"/>
  <c r="GX307" i="1" s="1"/>
  <c r="C308" i="1"/>
  <c r="D308" i="1"/>
  <c r="T308" i="1"/>
  <c r="V308" i="1"/>
  <c r="AC308" i="1"/>
  <c r="AE308" i="1"/>
  <c r="AD308" i="1" s="1"/>
  <c r="AF308" i="1"/>
  <c r="AG308" i="1"/>
  <c r="AH308" i="1"/>
  <c r="AI308" i="1"/>
  <c r="AJ308" i="1"/>
  <c r="CQ308" i="1"/>
  <c r="CR308" i="1"/>
  <c r="CS308" i="1"/>
  <c r="CT308" i="1"/>
  <c r="CU308" i="1"/>
  <c r="CV308" i="1"/>
  <c r="CW308" i="1"/>
  <c r="CX308" i="1"/>
  <c r="W308" i="1" s="1"/>
  <c r="FR308" i="1"/>
  <c r="GL308" i="1"/>
  <c r="GO308" i="1"/>
  <c r="GP308" i="1"/>
  <c r="GV308" i="1"/>
  <c r="HC308" i="1" s="1"/>
  <c r="GX308" i="1" s="1"/>
  <c r="C309" i="1"/>
  <c r="D309" i="1"/>
  <c r="U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FR309" i="1"/>
  <c r="GL309" i="1"/>
  <c r="GO309" i="1"/>
  <c r="GP309" i="1"/>
  <c r="GV309" i="1"/>
  <c r="HC309" i="1"/>
  <c r="GX309" i="1" s="1"/>
  <c r="O310" i="1"/>
  <c r="P310" i="1"/>
  <c r="CP310" i="1" s="1"/>
  <c r="Q310" i="1"/>
  <c r="S310" i="1"/>
  <c r="CY310" i="1" s="1"/>
  <c r="X310" i="1" s="1"/>
  <c r="T310" i="1"/>
  <c r="AC310" i="1"/>
  <c r="AD310" i="1"/>
  <c r="AE310" i="1"/>
  <c r="AF310" i="1"/>
  <c r="AG310" i="1"/>
  <c r="CU310" i="1" s="1"/>
  <c r="AH310" i="1"/>
  <c r="CV310" i="1" s="1"/>
  <c r="U310" i="1" s="1"/>
  <c r="AI310" i="1"/>
  <c r="CW310" i="1" s="1"/>
  <c r="V310" i="1" s="1"/>
  <c r="AJ310" i="1"/>
  <c r="CX310" i="1" s="1"/>
  <c r="W310" i="1" s="1"/>
  <c r="CQ310" i="1"/>
  <c r="CR310" i="1"/>
  <c r="CS310" i="1"/>
  <c r="R310" i="1" s="1"/>
  <c r="CZ310" i="1" s="1"/>
  <c r="Y310" i="1" s="1"/>
  <c r="CT310" i="1"/>
  <c r="FR310" i="1"/>
  <c r="GL310" i="1"/>
  <c r="GO310" i="1"/>
  <c r="GP310" i="1"/>
  <c r="GV310" i="1"/>
  <c r="HC310" i="1" s="1"/>
  <c r="GX310" i="1" s="1"/>
  <c r="I311" i="1"/>
  <c r="K311" i="1"/>
  <c r="P311" i="1"/>
  <c r="Q311" i="1"/>
  <c r="CP311" i="1" s="1"/>
  <c r="O311" i="1" s="1"/>
  <c r="GM311" i="1" s="1"/>
  <c r="GO311" i="1" s="1"/>
  <c r="R311" i="1"/>
  <c r="S311" i="1"/>
  <c r="V311" i="1"/>
  <c r="Y311" i="1"/>
  <c r="AC311" i="1"/>
  <c r="AE311" i="1"/>
  <c r="AD311" i="1" s="1"/>
  <c r="AF311" i="1"/>
  <c r="AG311" i="1"/>
  <c r="AH311" i="1"/>
  <c r="CV311" i="1" s="1"/>
  <c r="U311" i="1" s="1"/>
  <c r="AI311" i="1"/>
  <c r="AJ311" i="1"/>
  <c r="CQ311" i="1"/>
  <c r="CR311" i="1"/>
  <c r="CS311" i="1"/>
  <c r="CT311" i="1"/>
  <c r="CU311" i="1"/>
  <c r="T311" i="1" s="1"/>
  <c r="CW311" i="1"/>
  <c r="CX311" i="1"/>
  <c r="W311" i="1" s="1"/>
  <c r="CY311" i="1"/>
  <c r="X311" i="1" s="1"/>
  <c r="CZ311" i="1"/>
  <c r="FR311" i="1"/>
  <c r="GL311" i="1"/>
  <c r="GN311" i="1"/>
  <c r="GP311" i="1"/>
  <c r="GV311" i="1"/>
  <c r="HC311" i="1" s="1"/>
  <c r="GX311" i="1"/>
  <c r="R312" i="1"/>
  <c r="U312" i="1"/>
  <c r="V312" i="1"/>
  <c r="X312" i="1"/>
  <c r="Y312" i="1"/>
  <c r="AB312" i="1"/>
  <c r="AC312" i="1"/>
  <c r="AD312" i="1"/>
  <c r="AE312" i="1"/>
  <c r="AF312" i="1"/>
  <c r="AG312" i="1"/>
  <c r="CU312" i="1" s="1"/>
  <c r="T312" i="1" s="1"/>
  <c r="AH312" i="1"/>
  <c r="AI312" i="1"/>
  <c r="AJ312" i="1"/>
  <c r="CQ312" i="1"/>
  <c r="P312" i="1" s="1"/>
  <c r="CR312" i="1"/>
  <c r="Q312" i="1" s="1"/>
  <c r="CS312" i="1"/>
  <c r="CT312" i="1"/>
  <c r="S312" i="1" s="1"/>
  <c r="CZ312" i="1" s="1"/>
  <c r="CV312" i="1"/>
  <c r="CW312" i="1"/>
  <c r="CX312" i="1"/>
  <c r="W312" i="1" s="1"/>
  <c r="CY312" i="1"/>
  <c r="FR312" i="1"/>
  <c r="GL312" i="1"/>
  <c r="GO312" i="1"/>
  <c r="GP312" i="1"/>
  <c r="GV312" i="1"/>
  <c r="HC312" i="1"/>
  <c r="GX312" i="1" s="1"/>
  <c r="S313" i="1"/>
  <c r="T313" i="1"/>
  <c r="V313" i="1"/>
  <c r="AC313" i="1"/>
  <c r="AE313" i="1"/>
  <c r="AD313" i="1" s="1"/>
  <c r="AF313" i="1"/>
  <c r="AG313" i="1"/>
  <c r="AH313" i="1"/>
  <c r="CV313" i="1" s="1"/>
  <c r="U313" i="1" s="1"/>
  <c r="AI313" i="1"/>
  <c r="AJ313" i="1"/>
  <c r="CX313" i="1" s="1"/>
  <c r="W313" i="1" s="1"/>
  <c r="CQ313" i="1"/>
  <c r="P313" i="1" s="1"/>
  <c r="CP313" i="1" s="1"/>
  <c r="O313" i="1" s="1"/>
  <c r="CR313" i="1"/>
  <c r="Q313" i="1" s="1"/>
  <c r="CS313" i="1"/>
  <c r="R313" i="1" s="1"/>
  <c r="CT313" i="1"/>
  <c r="CU313" i="1"/>
  <c r="CW313" i="1"/>
  <c r="FR313" i="1"/>
  <c r="GL313" i="1"/>
  <c r="GO313" i="1"/>
  <c r="GP313" i="1"/>
  <c r="GV313" i="1"/>
  <c r="GX313" i="1"/>
  <c r="HC313" i="1"/>
  <c r="Q314" i="1"/>
  <c r="W314" i="1"/>
  <c r="AC314" i="1"/>
  <c r="AE314" i="1"/>
  <c r="AD314" i="1" s="1"/>
  <c r="AF314" i="1"/>
  <c r="AG314" i="1"/>
  <c r="CU314" i="1" s="1"/>
  <c r="T314" i="1" s="1"/>
  <c r="AH314" i="1"/>
  <c r="AI314" i="1"/>
  <c r="CW314" i="1" s="1"/>
  <c r="V314" i="1" s="1"/>
  <c r="AJ314" i="1"/>
  <c r="CX314" i="1" s="1"/>
  <c r="CQ314" i="1"/>
  <c r="P314" i="1" s="1"/>
  <c r="CR314" i="1"/>
  <c r="CS314" i="1"/>
  <c r="R314" i="1" s="1"/>
  <c r="CT314" i="1"/>
  <c r="S314" i="1" s="1"/>
  <c r="CV314" i="1"/>
  <c r="U314" i="1" s="1"/>
  <c r="FR314" i="1"/>
  <c r="GL314" i="1"/>
  <c r="GO314" i="1"/>
  <c r="GP314" i="1"/>
  <c r="GV314" i="1"/>
  <c r="HC314" i="1"/>
  <c r="GX314" i="1" s="1"/>
  <c r="P315" i="1"/>
  <c r="R315" i="1"/>
  <c r="S315" i="1"/>
  <c r="AC315" i="1"/>
  <c r="AB315" i="1" s="1"/>
  <c r="AE315" i="1"/>
  <c r="AD315" i="1" s="1"/>
  <c r="AF315" i="1"/>
  <c r="AG315" i="1"/>
  <c r="CU315" i="1" s="1"/>
  <c r="T315" i="1" s="1"/>
  <c r="AH315" i="1"/>
  <c r="CV315" i="1" s="1"/>
  <c r="U315" i="1" s="1"/>
  <c r="AI315" i="1"/>
  <c r="AJ315" i="1"/>
  <c r="CX315" i="1" s="1"/>
  <c r="W315" i="1" s="1"/>
  <c r="CQ315" i="1"/>
  <c r="CR315" i="1"/>
  <c r="Q315" i="1" s="1"/>
  <c r="CS315" i="1"/>
  <c r="CT315" i="1"/>
  <c r="CW315" i="1"/>
  <c r="V315" i="1" s="1"/>
  <c r="FR315" i="1"/>
  <c r="GL315" i="1"/>
  <c r="GO315" i="1"/>
  <c r="GP315" i="1"/>
  <c r="GV315" i="1"/>
  <c r="HC315" i="1" s="1"/>
  <c r="GX315" i="1" s="1"/>
  <c r="C316" i="1"/>
  <c r="D316" i="1"/>
  <c r="U316" i="1"/>
  <c r="V316" i="1"/>
  <c r="AC316" i="1"/>
  <c r="AE316" i="1"/>
  <c r="AD316" i="1" s="1"/>
  <c r="AF316" i="1"/>
  <c r="AG316" i="1"/>
  <c r="AH316" i="1"/>
  <c r="AI316" i="1"/>
  <c r="AJ316" i="1"/>
  <c r="CQ316" i="1"/>
  <c r="CR316" i="1"/>
  <c r="CS316" i="1"/>
  <c r="CT316" i="1"/>
  <c r="CU316" i="1"/>
  <c r="T316" i="1" s="1"/>
  <c r="CV316" i="1"/>
  <c r="CW316" i="1"/>
  <c r="CX316" i="1"/>
  <c r="W316" i="1" s="1"/>
  <c r="FR316" i="1"/>
  <c r="GL316" i="1"/>
  <c r="GO316" i="1"/>
  <c r="GP316" i="1"/>
  <c r="GV316" i="1"/>
  <c r="HC316" i="1"/>
  <c r="GX316" i="1" s="1"/>
  <c r="C317" i="1"/>
  <c r="D317" i="1"/>
  <c r="T317" i="1"/>
  <c r="U317" i="1"/>
  <c r="AC317" i="1"/>
  <c r="AE317" i="1"/>
  <c r="AD317" i="1" s="1"/>
  <c r="AF317" i="1"/>
  <c r="AG317" i="1"/>
  <c r="AH317" i="1"/>
  <c r="AI317" i="1"/>
  <c r="AJ317" i="1"/>
  <c r="CX317" i="1" s="1"/>
  <c r="W317" i="1" s="1"/>
  <c r="CQ317" i="1"/>
  <c r="CR317" i="1"/>
  <c r="CS317" i="1"/>
  <c r="CT317" i="1"/>
  <c r="CU317" i="1"/>
  <c r="CV317" i="1"/>
  <c r="CW317" i="1"/>
  <c r="FR317" i="1"/>
  <c r="GL317" i="1"/>
  <c r="GO317" i="1"/>
  <c r="GP317" i="1"/>
  <c r="GV317" i="1"/>
  <c r="GX317" i="1"/>
  <c r="HC317" i="1"/>
  <c r="R318" i="1"/>
  <c r="U318" i="1"/>
  <c r="AC318" i="1"/>
  <c r="AE318" i="1"/>
  <c r="AD318" i="1" s="1"/>
  <c r="AF318" i="1"/>
  <c r="AG318" i="1"/>
  <c r="CU318" i="1" s="1"/>
  <c r="T318" i="1" s="1"/>
  <c r="AH318" i="1"/>
  <c r="CV318" i="1" s="1"/>
  <c r="AI318" i="1"/>
  <c r="CW318" i="1" s="1"/>
  <c r="V318" i="1" s="1"/>
  <c r="AJ318" i="1"/>
  <c r="CX318" i="1" s="1"/>
  <c r="W318" i="1" s="1"/>
  <c r="CQ318" i="1"/>
  <c r="P318" i="1" s="1"/>
  <c r="CR318" i="1"/>
  <c r="Q318" i="1" s="1"/>
  <c r="CS318" i="1"/>
  <c r="CT318" i="1"/>
  <c r="S318" i="1" s="1"/>
  <c r="CY318" i="1"/>
  <c r="X318" i="1" s="1"/>
  <c r="CZ318" i="1"/>
  <c r="Y318" i="1" s="1"/>
  <c r="FR318" i="1"/>
  <c r="GL318" i="1"/>
  <c r="GO318" i="1"/>
  <c r="GP318" i="1"/>
  <c r="GV318" i="1"/>
  <c r="HC318" i="1"/>
  <c r="GX318" i="1" s="1"/>
  <c r="I319" i="1"/>
  <c r="K319" i="1"/>
  <c r="Q319" i="1"/>
  <c r="T319" i="1"/>
  <c r="U319" i="1"/>
  <c r="W319" i="1"/>
  <c r="Y319" i="1"/>
  <c r="AC319" i="1"/>
  <c r="AB319" i="1" s="1"/>
  <c r="AD319" i="1"/>
  <c r="AE319" i="1"/>
  <c r="AF319" i="1"/>
  <c r="AG319" i="1"/>
  <c r="AH319" i="1"/>
  <c r="AI319" i="1"/>
  <c r="CW319" i="1" s="1"/>
  <c r="V319" i="1" s="1"/>
  <c r="AJ319" i="1"/>
  <c r="CQ319" i="1"/>
  <c r="P319" i="1" s="1"/>
  <c r="CR319" i="1"/>
  <c r="CS319" i="1"/>
  <c r="R319" i="1" s="1"/>
  <c r="CT319" i="1"/>
  <c r="S319" i="1" s="1"/>
  <c r="CU319" i="1"/>
  <c r="CV319" i="1"/>
  <c r="CX319" i="1"/>
  <c r="CY319" i="1"/>
  <c r="X319" i="1" s="1"/>
  <c r="CZ319" i="1"/>
  <c r="FR319" i="1"/>
  <c r="GL319" i="1"/>
  <c r="GN319" i="1"/>
  <c r="GP319" i="1"/>
  <c r="GV319" i="1"/>
  <c r="GX319" i="1"/>
  <c r="HC319" i="1"/>
  <c r="C320" i="1"/>
  <c r="D320" i="1"/>
  <c r="T320" i="1"/>
  <c r="U320" i="1"/>
  <c r="V320" i="1"/>
  <c r="AC320" i="1"/>
  <c r="AE320" i="1"/>
  <c r="AD320" i="1" s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CV320" i="1"/>
  <c r="CW320" i="1"/>
  <c r="FR320" i="1"/>
  <c r="GL320" i="1"/>
  <c r="GO320" i="1"/>
  <c r="GP320" i="1"/>
  <c r="GV320" i="1"/>
  <c r="HC320" i="1"/>
  <c r="GX320" i="1" s="1"/>
  <c r="I321" i="1"/>
  <c r="K321" i="1"/>
  <c r="AC321" i="1"/>
  <c r="AE321" i="1"/>
  <c r="AD321" i="1" s="1"/>
  <c r="AB321" i="1" s="1"/>
  <c r="AF321" i="1"/>
  <c r="AG321" i="1"/>
  <c r="CU321" i="1" s="1"/>
  <c r="AH321" i="1"/>
  <c r="CV321" i="1" s="1"/>
  <c r="U321" i="1" s="1"/>
  <c r="AI321" i="1"/>
  <c r="CW321" i="1" s="1"/>
  <c r="V321" i="1" s="1"/>
  <c r="AJ321" i="1"/>
  <c r="CX321" i="1" s="1"/>
  <c r="W321" i="1" s="1"/>
  <c r="CQ321" i="1"/>
  <c r="P321" i="1" s="1"/>
  <c r="CR321" i="1"/>
  <c r="CS321" i="1"/>
  <c r="CT321" i="1"/>
  <c r="S321" i="1" s="1"/>
  <c r="CY321" i="1"/>
  <c r="X321" i="1" s="1"/>
  <c r="CZ321" i="1"/>
  <c r="Y321" i="1" s="1"/>
  <c r="FR321" i="1"/>
  <c r="GL321" i="1"/>
  <c r="GN321" i="1"/>
  <c r="GP321" i="1"/>
  <c r="GV321" i="1"/>
  <c r="HC321" i="1" s="1"/>
  <c r="GX321" i="1" s="1"/>
  <c r="P322" i="1"/>
  <c r="Q322" i="1"/>
  <c r="CP322" i="1" s="1"/>
  <c r="O322" i="1" s="1"/>
  <c r="S322" i="1"/>
  <c r="V322" i="1"/>
  <c r="AC322" i="1"/>
  <c r="AE322" i="1"/>
  <c r="AD322" i="1" s="1"/>
  <c r="AF322" i="1"/>
  <c r="AG322" i="1"/>
  <c r="AH322" i="1"/>
  <c r="AI322" i="1"/>
  <c r="AJ322" i="1"/>
  <c r="CQ322" i="1"/>
  <c r="CR322" i="1"/>
  <c r="CS322" i="1"/>
  <c r="R322" i="1" s="1"/>
  <c r="CT322" i="1"/>
  <c r="CU322" i="1"/>
  <c r="T322" i="1" s="1"/>
  <c r="CV322" i="1"/>
  <c r="U322" i="1" s="1"/>
  <c r="CW322" i="1"/>
  <c r="CX322" i="1"/>
  <c r="W322" i="1" s="1"/>
  <c r="CY322" i="1"/>
  <c r="X322" i="1" s="1"/>
  <c r="CZ322" i="1"/>
  <c r="Y322" i="1" s="1"/>
  <c r="FR322" i="1"/>
  <c r="GL322" i="1"/>
  <c r="GO322" i="1"/>
  <c r="GP322" i="1"/>
  <c r="GV322" i="1"/>
  <c r="HC322" i="1" s="1"/>
  <c r="GX322" i="1" s="1"/>
  <c r="GM322" i="1" s="1"/>
  <c r="GN322" i="1" s="1"/>
  <c r="C323" i="1"/>
  <c r="D323" i="1"/>
  <c r="V323" i="1"/>
  <c r="AC323" i="1"/>
  <c r="AE323" i="1"/>
  <c r="AD323" i="1" s="1"/>
  <c r="AF323" i="1"/>
  <c r="AG323" i="1"/>
  <c r="AH323" i="1"/>
  <c r="AI323" i="1"/>
  <c r="AJ323" i="1"/>
  <c r="CX323" i="1" s="1"/>
  <c r="W323" i="1" s="1"/>
  <c r="CQ323" i="1"/>
  <c r="CR323" i="1"/>
  <c r="CS323" i="1"/>
  <c r="CT323" i="1"/>
  <c r="CU323" i="1"/>
  <c r="T323" i="1" s="1"/>
  <c r="CV323" i="1"/>
  <c r="CW323" i="1"/>
  <c r="FR323" i="1"/>
  <c r="GL323" i="1"/>
  <c r="GO323" i="1"/>
  <c r="GP323" i="1"/>
  <c r="GV323" i="1"/>
  <c r="HC323" i="1" s="1"/>
  <c r="GX323" i="1" s="1"/>
  <c r="P324" i="1"/>
  <c r="Q324" i="1"/>
  <c r="S324" i="1"/>
  <c r="AC324" i="1"/>
  <c r="AE324" i="1"/>
  <c r="AD324" i="1" s="1"/>
  <c r="AF324" i="1"/>
  <c r="AG324" i="1"/>
  <c r="AH324" i="1"/>
  <c r="CV324" i="1" s="1"/>
  <c r="U324" i="1" s="1"/>
  <c r="AI324" i="1"/>
  <c r="CW324" i="1" s="1"/>
  <c r="V324" i="1" s="1"/>
  <c r="AJ324" i="1"/>
  <c r="CX324" i="1" s="1"/>
  <c r="W324" i="1" s="1"/>
  <c r="CQ324" i="1"/>
  <c r="CR324" i="1"/>
  <c r="CS324" i="1"/>
  <c r="R324" i="1" s="1"/>
  <c r="CT324" i="1"/>
  <c r="CU324" i="1"/>
  <c r="T324" i="1" s="1"/>
  <c r="FR324" i="1"/>
  <c r="GL324" i="1"/>
  <c r="GO324" i="1"/>
  <c r="GP324" i="1"/>
  <c r="GV324" i="1"/>
  <c r="HC324" i="1"/>
  <c r="GX324" i="1" s="1"/>
  <c r="I325" i="1"/>
  <c r="K325" i="1"/>
  <c r="X325" i="1"/>
  <c r="AC325" i="1"/>
  <c r="AD325" i="1"/>
  <c r="AE325" i="1"/>
  <c r="AF325" i="1"/>
  <c r="AG325" i="1"/>
  <c r="CU325" i="1" s="1"/>
  <c r="AH325" i="1"/>
  <c r="CV325" i="1" s="1"/>
  <c r="AI325" i="1"/>
  <c r="AJ325" i="1"/>
  <c r="CQ325" i="1"/>
  <c r="CR325" i="1"/>
  <c r="CS325" i="1"/>
  <c r="CT325" i="1"/>
  <c r="CW325" i="1"/>
  <c r="V325" i="1" s="1"/>
  <c r="CX325" i="1"/>
  <c r="W325" i="1" s="1"/>
  <c r="CY325" i="1"/>
  <c r="CZ325" i="1"/>
  <c r="Y325" i="1" s="1"/>
  <c r="FR325" i="1"/>
  <c r="GL325" i="1"/>
  <c r="GN325" i="1"/>
  <c r="GP325" i="1"/>
  <c r="GV325" i="1"/>
  <c r="HC325" i="1" s="1"/>
  <c r="C326" i="1"/>
  <c r="D326" i="1"/>
  <c r="V326" i="1"/>
  <c r="W326" i="1"/>
  <c r="AC326" i="1"/>
  <c r="AD326" i="1"/>
  <c r="AB326" i="1" s="1"/>
  <c r="AE326" i="1"/>
  <c r="AF326" i="1"/>
  <c r="AG326" i="1"/>
  <c r="CU326" i="1" s="1"/>
  <c r="T326" i="1" s="1"/>
  <c r="AH326" i="1"/>
  <c r="AI326" i="1"/>
  <c r="AJ326" i="1"/>
  <c r="CQ326" i="1"/>
  <c r="CR326" i="1"/>
  <c r="CS326" i="1"/>
  <c r="CT326" i="1"/>
  <c r="CV326" i="1"/>
  <c r="CW326" i="1"/>
  <c r="CX326" i="1"/>
  <c r="FR326" i="1"/>
  <c r="GL326" i="1"/>
  <c r="GO326" i="1"/>
  <c r="GP326" i="1"/>
  <c r="GV326" i="1"/>
  <c r="HC326" i="1"/>
  <c r="GX326" i="1" s="1"/>
  <c r="C327" i="1"/>
  <c r="D327" i="1"/>
  <c r="AC327" i="1"/>
  <c r="AE327" i="1"/>
  <c r="AD327" i="1" s="1"/>
  <c r="AF327" i="1"/>
  <c r="AG327" i="1"/>
  <c r="AH327" i="1"/>
  <c r="AI327" i="1"/>
  <c r="AJ327" i="1"/>
  <c r="CX327" i="1" s="1"/>
  <c r="W327" i="1" s="1"/>
  <c r="CQ327" i="1"/>
  <c r="CR327" i="1"/>
  <c r="CS327" i="1"/>
  <c r="CT327" i="1"/>
  <c r="CU327" i="1"/>
  <c r="T327" i="1" s="1"/>
  <c r="CV327" i="1"/>
  <c r="CW327" i="1"/>
  <c r="FR327" i="1"/>
  <c r="GL327" i="1"/>
  <c r="GO327" i="1"/>
  <c r="GP327" i="1"/>
  <c r="GV327" i="1"/>
  <c r="GX327" i="1"/>
  <c r="HC327" i="1"/>
  <c r="P328" i="1"/>
  <c r="CP328" i="1" s="1"/>
  <c r="O328" i="1" s="1"/>
  <c r="R328" i="1"/>
  <c r="AB328" i="1"/>
  <c r="AC328" i="1"/>
  <c r="AE328" i="1"/>
  <c r="AD328" i="1" s="1"/>
  <c r="AF328" i="1"/>
  <c r="AG328" i="1"/>
  <c r="CU328" i="1" s="1"/>
  <c r="T328" i="1" s="1"/>
  <c r="AH328" i="1"/>
  <c r="CV328" i="1" s="1"/>
  <c r="U328" i="1" s="1"/>
  <c r="AI328" i="1"/>
  <c r="CW328" i="1" s="1"/>
  <c r="V328" i="1" s="1"/>
  <c r="AJ328" i="1"/>
  <c r="CX328" i="1" s="1"/>
  <c r="W328" i="1" s="1"/>
  <c r="CQ328" i="1"/>
  <c r="CR328" i="1"/>
  <c r="Q328" i="1" s="1"/>
  <c r="CS328" i="1"/>
  <c r="CT328" i="1"/>
  <c r="S328" i="1" s="1"/>
  <c r="CY328" i="1"/>
  <c r="X328" i="1" s="1"/>
  <c r="CZ328" i="1"/>
  <c r="Y328" i="1" s="1"/>
  <c r="FR328" i="1"/>
  <c r="GL328" i="1"/>
  <c r="GO328" i="1"/>
  <c r="GP328" i="1"/>
  <c r="GV328" i="1"/>
  <c r="HC328" i="1" s="1"/>
  <c r="GX328" i="1" s="1"/>
  <c r="P329" i="1"/>
  <c r="Q329" i="1"/>
  <c r="S329" i="1"/>
  <c r="V329" i="1"/>
  <c r="AC329" i="1"/>
  <c r="AD329" i="1"/>
  <c r="AE329" i="1"/>
  <c r="AF329" i="1"/>
  <c r="AG329" i="1"/>
  <c r="AH329" i="1"/>
  <c r="AI329" i="1"/>
  <c r="AJ329" i="1"/>
  <c r="CP329" i="1"/>
  <c r="O329" i="1" s="1"/>
  <c r="CQ329" i="1"/>
  <c r="CR329" i="1"/>
  <c r="CS329" i="1"/>
  <c r="R329" i="1" s="1"/>
  <c r="CY329" i="1" s="1"/>
  <c r="X329" i="1" s="1"/>
  <c r="CT329" i="1"/>
  <c r="CU329" i="1"/>
  <c r="T329" i="1" s="1"/>
  <c r="CV329" i="1"/>
  <c r="U329" i="1" s="1"/>
  <c r="CW329" i="1"/>
  <c r="CX329" i="1"/>
  <c r="W329" i="1" s="1"/>
  <c r="FR329" i="1"/>
  <c r="GL329" i="1"/>
  <c r="GO329" i="1"/>
  <c r="GP329" i="1"/>
  <c r="GV329" i="1"/>
  <c r="HC329" i="1" s="1"/>
  <c r="GX329" i="1"/>
  <c r="C330" i="1"/>
  <c r="D330" i="1"/>
  <c r="T330" i="1"/>
  <c r="U330" i="1"/>
  <c r="W330" i="1"/>
  <c r="AC330" i="1"/>
  <c r="AE330" i="1"/>
  <c r="AD330" i="1" s="1"/>
  <c r="AF330" i="1"/>
  <c r="AG330" i="1"/>
  <c r="AH330" i="1"/>
  <c r="AI330" i="1"/>
  <c r="AJ330" i="1"/>
  <c r="CX330" i="1" s="1"/>
  <c r="CQ330" i="1"/>
  <c r="CR330" i="1"/>
  <c r="CS330" i="1"/>
  <c r="CT330" i="1"/>
  <c r="CU330" i="1"/>
  <c r="CV330" i="1"/>
  <c r="CW330" i="1"/>
  <c r="FR330" i="1"/>
  <c r="GL330" i="1"/>
  <c r="GO330" i="1"/>
  <c r="GP330" i="1"/>
  <c r="GV330" i="1"/>
  <c r="HC330" i="1" s="1"/>
  <c r="GX330" i="1"/>
  <c r="Q331" i="1"/>
  <c r="S331" i="1"/>
  <c r="X331" i="1"/>
  <c r="Y331" i="1"/>
  <c r="AC331" i="1"/>
  <c r="AB331" i="1" s="1"/>
  <c r="AD331" i="1"/>
  <c r="AE331" i="1"/>
  <c r="AF331" i="1"/>
  <c r="AG331" i="1"/>
  <c r="AH331" i="1"/>
  <c r="CV331" i="1" s="1"/>
  <c r="U331" i="1" s="1"/>
  <c r="AI331" i="1"/>
  <c r="CW331" i="1" s="1"/>
  <c r="V331" i="1" s="1"/>
  <c r="AJ331" i="1"/>
  <c r="CQ331" i="1"/>
  <c r="P331" i="1" s="1"/>
  <c r="CR331" i="1"/>
  <c r="CS331" i="1"/>
  <c r="R331" i="1" s="1"/>
  <c r="CP331" i="1" s="1"/>
  <c r="O331" i="1" s="1"/>
  <c r="GM331" i="1" s="1"/>
  <c r="GN331" i="1" s="1"/>
  <c r="CT331" i="1"/>
  <c r="CU331" i="1"/>
  <c r="T331" i="1" s="1"/>
  <c r="CX331" i="1"/>
  <c r="W331" i="1" s="1"/>
  <c r="CY331" i="1"/>
  <c r="CZ331" i="1"/>
  <c r="FR331" i="1"/>
  <c r="GL331" i="1"/>
  <c r="GO331" i="1"/>
  <c r="GP331" i="1"/>
  <c r="GV331" i="1"/>
  <c r="HC331" i="1" s="1"/>
  <c r="GX331" i="1" s="1"/>
  <c r="O332" i="1"/>
  <c r="R332" i="1"/>
  <c r="AC332" i="1"/>
  <c r="AB332" i="1" s="1"/>
  <c r="AE332" i="1"/>
  <c r="AD332" i="1" s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X332" i="1" s="1"/>
  <c r="W332" i="1" s="1"/>
  <c r="CQ332" i="1"/>
  <c r="P332" i="1" s="1"/>
  <c r="CP332" i="1" s="1"/>
  <c r="CR332" i="1"/>
  <c r="Q332" i="1" s="1"/>
  <c r="CS332" i="1"/>
  <c r="CT332" i="1"/>
  <c r="S332" i="1" s="1"/>
  <c r="CZ332" i="1" s="1"/>
  <c r="Y332" i="1" s="1"/>
  <c r="CY332" i="1"/>
  <c r="X332" i="1" s="1"/>
  <c r="FR332" i="1"/>
  <c r="GL332" i="1"/>
  <c r="GO332" i="1"/>
  <c r="GP332" i="1"/>
  <c r="GV332" i="1"/>
  <c r="HC332" i="1" s="1"/>
  <c r="GX332" i="1" s="1"/>
  <c r="C333" i="1"/>
  <c r="D333" i="1"/>
  <c r="T333" i="1"/>
  <c r="U333" i="1"/>
  <c r="V333" i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CV333" i="1"/>
  <c r="CW333" i="1"/>
  <c r="CX333" i="1"/>
  <c r="W333" i="1" s="1"/>
  <c r="FR333" i="1"/>
  <c r="GL333" i="1"/>
  <c r="GO333" i="1"/>
  <c r="GP333" i="1"/>
  <c r="GV333" i="1"/>
  <c r="GX333" i="1"/>
  <c r="HC333" i="1"/>
  <c r="P334" i="1"/>
  <c r="Q334" i="1"/>
  <c r="X334" i="1"/>
  <c r="AC334" i="1"/>
  <c r="AE334" i="1"/>
  <c r="AD334" i="1" s="1"/>
  <c r="AB334" i="1" s="1"/>
  <c r="AF334" i="1"/>
  <c r="AG334" i="1"/>
  <c r="AH334" i="1"/>
  <c r="AI334" i="1"/>
  <c r="AJ334" i="1"/>
  <c r="CX334" i="1" s="1"/>
  <c r="W334" i="1" s="1"/>
  <c r="CQ334" i="1"/>
  <c r="CR334" i="1"/>
  <c r="CS334" i="1"/>
  <c r="R334" i="1" s="1"/>
  <c r="CT334" i="1"/>
  <c r="S334" i="1" s="1"/>
  <c r="CU334" i="1"/>
  <c r="T334" i="1" s="1"/>
  <c r="CV334" i="1"/>
  <c r="U334" i="1" s="1"/>
  <c r="CW334" i="1"/>
  <c r="V334" i="1" s="1"/>
  <c r="CY334" i="1"/>
  <c r="CZ334" i="1"/>
  <c r="Y334" i="1" s="1"/>
  <c r="FR334" i="1"/>
  <c r="GL334" i="1"/>
  <c r="GO334" i="1"/>
  <c r="GP334" i="1"/>
  <c r="GV334" i="1"/>
  <c r="HC334" i="1" s="1"/>
  <c r="GX334" i="1"/>
  <c r="O335" i="1"/>
  <c r="P335" i="1"/>
  <c r="CP335" i="1" s="1"/>
  <c r="S335" i="1"/>
  <c r="T335" i="1"/>
  <c r="V335" i="1"/>
  <c r="AC335" i="1"/>
  <c r="AB335" i="1" s="1"/>
  <c r="AE335" i="1"/>
  <c r="AD335" i="1" s="1"/>
  <c r="AF335" i="1"/>
  <c r="AG335" i="1"/>
  <c r="CU335" i="1" s="1"/>
  <c r="AH335" i="1"/>
  <c r="CV335" i="1" s="1"/>
  <c r="U335" i="1" s="1"/>
  <c r="AI335" i="1"/>
  <c r="CW335" i="1" s="1"/>
  <c r="AJ335" i="1"/>
  <c r="CX335" i="1" s="1"/>
  <c r="W335" i="1" s="1"/>
  <c r="CQ335" i="1"/>
  <c r="CR335" i="1"/>
  <c r="Q335" i="1" s="1"/>
  <c r="CS335" i="1"/>
  <c r="R335" i="1" s="1"/>
  <c r="CT335" i="1"/>
  <c r="FR335" i="1"/>
  <c r="GL335" i="1"/>
  <c r="GO335" i="1"/>
  <c r="GP335" i="1"/>
  <c r="GV335" i="1"/>
  <c r="HC335" i="1"/>
  <c r="GX335" i="1" s="1"/>
  <c r="C336" i="1"/>
  <c r="D336" i="1"/>
  <c r="U336" i="1"/>
  <c r="V336" i="1"/>
  <c r="AC336" i="1"/>
  <c r="AE336" i="1"/>
  <c r="AD336" i="1" s="1"/>
  <c r="AF336" i="1"/>
  <c r="AG336" i="1"/>
  <c r="CU336" i="1" s="1"/>
  <c r="T336" i="1" s="1"/>
  <c r="AH336" i="1"/>
  <c r="AI336" i="1"/>
  <c r="AJ336" i="1"/>
  <c r="CQ336" i="1"/>
  <c r="CR336" i="1"/>
  <c r="CS336" i="1"/>
  <c r="CT336" i="1"/>
  <c r="CV336" i="1"/>
  <c r="CW336" i="1"/>
  <c r="CX336" i="1"/>
  <c r="W336" i="1" s="1"/>
  <c r="FR336" i="1"/>
  <c r="GL336" i="1"/>
  <c r="GO336" i="1"/>
  <c r="GP336" i="1"/>
  <c r="GV336" i="1"/>
  <c r="HC336" i="1" s="1"/>
  <c r="GX336" i="1" s="1"/>
  <c r="Q337" i="1"/>
  <c r="T337" i="1"/>
  <c r="W337" i="1"/>
  <c r="Y337" i="1"/>
  <c r="AC337" i="1"/>
  <c r="AD337" i="1"/>
  <c r="AE337" i="1"/>
  <c r="AF337" i="1"/>
  <c r="AG337" i="1"/>
  <c r="AH337" i="1"/>
  <c r="AI337" i="1"/>
  <c r="AJ337" i="1"/>
  <c r="CQ337" i="1"/>
  <c r="P337" i="1" s="1"/>
  <c r="CR337" i="1"/>
  <c r="CS337" i="1"/>
  <c r="R337" i="1" s="1"/>
  <c r="CZ337" i="1" s="1"/>
  <c r="CT337" i="1"/>
  <c r="S337" i="1" s="1"/>
  <c r="CU337" i="1"/>
  <c r="CV337" i="1"/>
  <c r="U337" i="1" s="1"/>
  <c r="CW337" i="1"/>
  <c r="V337" i="1" s="1"/>
  <c r="CX337" i="1"/>
  <c r="CY337" i="1"/>
  <c r="X337" i="1" s="1"/>
  <c r="FR337" i="1"/>
  <c r="GL337" i="1"/>
  <c r="GO337" i="1"/>
  <c r="GP337" i="1"/>
  <c r="GV337" i="1"/>
  <c r="GX337" i="1"/>
  <c r="HC337" i="1"/>
  <c r="P338" i="1"/>
  <c r="Q338" i="1"/>
  <c r="V338" i="1"/>
  <c r="W338" i="1"/>
  <c r="AB338" i="1"/>
  <c r="AC338" i="1"/>
  <c r="AE338" i="1"/>
  <c r="AD338" i="1" s="1"/>
  <c r="AF338" i="1"/>
  <c r="AG338" i="1"/>
  <c r="AH338" i="1"/>
  <c r="AI338" i="1"/>
  <c r="AJ338" i="1"/>
  <c r="CX338" i="1" s="1"/>
  <c r="CQ338" i="1"/>
  <c r="CR338" i="1"/>
  <c r="CS338" i="1"/>
  <c r="R338" i="1" s="1"/>
  <c r="CT338" i="1"/>
  <c r="S338" i="1" s="1"/>
  <c r="CU338" i="1"/>
  <c r="T338" i="1" s="1"/>
  <c r="CV338" i="1"/>
  <c r="U338" i="1" s="1"/>
  <c r="CW338" i="1"/>
  <c r="FR338" i="1"/>
  <c r="GL338" i="1"/>
  <c r="GO338" i="1"/>
  <c r="GP338" i="1"/>
  <c r="GV338" i="1"/>
  <c r="HC338" i="1" s="1"/>
  <c r="GX338" i="1"/>
  <c r="R339" i="1"/>
  <c r="S339" i="1"/>
  <c r="T339" i="1"/>
  <c r="V339" i="1"/>
  <c r="AC339" i="1"/>
  <c r="AD339" i="1"/>
  <c r="AE339" i="1"/>
  <c r="AF339" i="1"/>
  <c r="AG339" i="1"/>
  <c r="AH339" i="1"/>
  <c r="AI339" i="1"/>
  <c r="CW339" i="1" s="1"/>
  <c r="AJ339" i="1"/>
  <c r="CQ339" i="1"/>
  <c r="P339" i="1" s="1"/>
  <c r="CP339" i="1" s="1"/>
  <c r="O339" i="1" s="1"/>
  <c r="CR339" i="1"/>
  <c r="Q339" i="1" s="1"/>
  <c r="CS339" i="1"/>
  <c r="CT339" i="1"/>
  <c r="CU339" i="1"/>
  <c r="CV339" i="1"/>
  <c r="U339" i="1" s="1"/>
  <c r="CX339" i="1"/>
  <c r="W339" i="1" s="1"/>
  <c r="FR339" i="1"/>
  <c r="GL339" i="1"/>
  <c r="GO339" i="1"/>
  <c r="GP339" i="1"/>
  <c r="GV339" i="1"/>
  <c r="GX339" i="1"/>
  <c r="HC339" i="1"/>
  <c r="P340" i="1"/>
  <c r="R340" i="1"/>
  <c r="CZ340" i="1" s="1"/>
  <c r="Y340" i="1" s="1"/>
  <c r="AC340" i="1"/>
  <c r="AE340" i="1"/>
  <c r="AD340" i="1" s="1"/>
  <c r="AF340" i="1"/>
  <c r="AG340" i="1"/>
  <c r="CU340" i="1" s="1"/>
  <c r="T340" i="1" s="1"/>
  <c r="AH340" i="1"/>
  <c r="CV340" i="1" s="1"/>
  <c r="U340" i="1" s="1"/>
  <c r="AI340" i="1"/>
  <c r="CW340" i="1" s="1"/>
  <c r="V340" i="1" s="1"/>
  <c r="AJ340" i="1"/>
  <c r="CX340" i="1" s="1"/>
  <c r="W340" i="1" s="1"/>
  <c r="CQ340" i="1"/>
  <c r="CR340" i="1"/>
  <c r="Q340" i="1" s="1"/>
  <c r="CS340" i="1"/>
  <c r="CT340" i="1"/>
  <c r="S340" i="1" s="1"/>
  <c r="FR340" i="1"/>
  <c r="GL340" i="1"/>
  <c r="GO340" i="1"/>
  <c r="GP340" i="1"/>
  <c r="GV340" i="1"/>
  <c r="HC340" i="1"/>
  <c r="GX340" i="1" s="1"/>
  <c r="P341" i="1"/>
  <c r="Q341" i="1"/>
  <c r="S341" i="1"/>
  <c r="V341" i="1"/>
  <c r="AB341" i="1"/>
  <c r="AC341" i="1"/>
  <c r="AD341" i="1"/>
  <c r="AE341" i="1"/>
  <c r="AF341" i="1"/>
  <c r="AG341" i="1"/>
  <c r="AH341" i="1"/>
  <c r="CV341" i="1" s="1"/>
  <c r="U341" i="1" s="1"/>
  <c r="AI341" i="1"/>
  <c r="AJ341" i="1"/>
  <c r="CQ341" i="1"/>
  <c r="CR341" i="1"/>
  <c r="CS341" i="1"/>
  <c r="R341" i="1" s="1"/>
  <c r="CZ341" i="1" s="1"/>
  <c r="Y341" i="1" s="1"/>
  <c r="CT341" i="1"/>
  <c r="CU341" i="1"/>
  <c r="T341" i="1" s="1"/>
  <c r="CW341" i="1"/>
  <c r="CX341" i="1"/>
  <c r="W341" i="1" s="1"/>
  <c r="CY341" i="1"/>
  <c r="X341" i="1" s="1"/>
  <c r="FR341" i="1"/>
  <c r="GL341" i="1"/>
  <c r="GO341" i="1"/>
  <c r="GP341" i="1"/>
  <c r="GV341" i="1"/>
  <c r="HC341" i="1" s="1"/>
  <c r="GX341" i="1" s="1"/>
  <c r="I342" i="1"/>
  <c r="K342" i="1"/>
  <c r="P342" i="1"/>
  <c r="Q342" i="1"/>
  <c r="S342" i="1"/>
  <c r="T342" i="1"/>
  <c r="W342" i="1"/>
  <c r="X342" i="1"/>
  <c r="AC342" i="1"/>
  <c r="AE342" i="1"/>
  <c r="AD342" i="1" s="1"/>
  <c r="AB342" i="1" s="1"/>
  <c r="AF342" i="1"/>
  <c r="AG342" i="1"/>
  <c r="AH342" i="1"/>
  <c r="AI342" i="1"/>
  <c r="AJ342" i="1"/>
  <c r="CX342" i="1" s="1"/>
  <c r="CQ342" i="1"/>
  <c r="CR342" i="1"/>
  <c r="CS342" i="1"/>
  <c r="R342" i="1" s="1"/>
  <c r="CT342" i="1"/>
  <c r="CU342" i="1"/>
  <c r="CV342" i="1"/>
  <c r="U342" i="1" s="1"/>
  <c r="CW342" i="1"/>
  <c r="V342" i="1" s="1"/>
  <c r="CY342" i="1"/>
  <c r="CZ342" i="1"/>
  <c r="Y342" i="1" s="1"/>
  <c r="FR342" i="1"/>
  <c r="GL342" i="1"/>
  <c r="GN342" i="1"/>
  <c r="GP342" i="1"/>
  <c r="GV342" i="1"/>
  <c r="HC342" i="1" s="1"/>
  <c r="GX342" i="1"/>
  <c r="R343" i="1"/>
  <c r="S343" i="1"/>
  <c r="T343" i="1"/>
  <c r="AC343" i="1"/>
  <c r="AE343" i="1"/>
  <c r="AD343" i="1" s="1"/>
  <c r="AF343" i="1"/>
  <c r="AG343" i="1"/>
  <c r="CU343" i="1" s="1"/>
  <c r="AH343" i="1"/>
  <c r="AI343" i="1"/>
  <c r="CW343" i="1" s="1"/>
  <c r="V343" i="1" s="1"/>
  <c r="AJ343" i="1"/>
  <c r="CQ343" i="1"/>
  <c r="P343" i="1" s="1"/>
  <c r="CR343" i="1"/>
  <c r="Q343" i="1" s="1"/>
  <c r="CS343" i="1"/>
  <c r="CT343" i="1"/>
  <c r="CV343" i="1"/>
  <c r="U343" i="1" s="1"/>
  <c r="CX343" i="1"/>
  <c r="W343" i="1" s="1"/>
  <c r="FR343" i="1"/>
  <c r="GL343" i="1"/>
  <c r="GO343" i="1"/>
  <c r="GP343" i="1"/>
  <c r="GV343" i="1"/>
  <c r="HC343" i="1" s="1"/>
  <c r="GX343" i="1" s="1"/>
  <c r="R344" i="1"/>
  <c r="AC344" i="1"/>
  <c r="AE344" i="1"/>
  <c r="AD344" i="1" s="1"/>
  <c r="AF344" i="1"/>
  <c r="AB344" i="1" s="1"/>
  <c r="AG344" i="1"/>
  <c r="CU344" i="1" s="1"/>
  <c r="T344" i="1" s="1"/>
  <c r="AH344" i="1"/>
  <c r="CV344" i="1" s="1"/>
  <c r="U344" i="1" s="1"/>
  <c r="AI344" i="1"/>
  <c r="CW344" i="1" s="1"/>
  <c r="V344" i="1" s="1"/>
  <c r="AJ344" i="1"/>
  <c r="CX344" i="1" s="1"/>
  <c r="W344" i="1" s="1"/>
  <c r="CQ344" i="1"/>
  <c r="P344" i="1" s="1"/>
  <c r="CP344" i="1" s="1"/>
  <c r="O344" i="1" s="1"/>
  <c r="CR344" i="1"/>
  <c r="Q344" i="1" s="1"/>
  <c r="CS344" i="1"/>
  <c r="CT344" i="1"/>
  <c r="S344" i="1" s="1"/>
  <c r="FR344" i="1"/>
  <c r="GL344" i="1"/>
  <c r="GO344" i="1"/>
  <c r="GP344" i="1"/>
  <c r="GV344" i="1"/>
  <c r="HC344" i="1"/>
  <c r="GX344" i="1" s="1"/>
  <c r="P345" i="1"/>
  <c r="Q345" i="1"/>
  <c r="CP345" i="1" s="1"/>
  <c r="O345" i="1" s="1"/>
  <c r="S345" i="1"/>
  <c r="V345" i="1"/>
  <c r="AC345" i="1"/>
  <c r="AE345" i="1"/>
  <c r="AD345" i="1" s="1"/>
  <c r="AB345" i="1" s="1"/>
  <c r="AF345" i="1"/>
  <c r="AG345" i="1"/>
  <c r="AH345" i="1"/>
  <c r="AI345" i="1"/>
  <c r="AJ345" i="1"/>
  <c r="CQ345" i="1"/>
  <c r="CR345" i="1"/>
  <c r="CS345" i="1"/>
  <c r="R345" i="1" s="1"/>
  <c r="CT345" i="1"/>
  <c r="CU345" i="1"/>
  <c r="T345" i="1" s="1"/>
  <c r="CV345" i="1"/>
  <c r="U345" i="1" s="1"/>
  <c r="CW345" i="1"/>
  <c r="CX345" i="1"/>
  <c r="W345" i="1" s="1"/>
  <c r="CY345" i="1"/>
  <c r="X345" i="1" s="1"/>
  <c r="CZ345" i="1"/>
  <c r="Y345" i="1" s="1"/>
  <c r="FR345" i="1"/>
  <c r="GL345" i="1"/>
  <c r="GO345" i="1"/>
  <c r="GP345" i="1"/>
  <c r="GV345" i="1"/>
  <c r="HC345" i="1" s="1"/>
  <c r="GX345" i="1" s="1"/>
  <c r="I346" i="1"/>
  <c r="K346" i="1"/>
  <c r="P346" i="1"/>
  <c r="Q346" i="1"/>
  <c r="T346" i="1"/>
  <c r="U346" i="1"/>
  <c r="X346" i="1"/>
  <c r="AB346" i="1"/>
  <c r="AC346" i="1"/>
  <c r="AE346" i="1"/>
  <c r="AD346" i="1" s="1"/>
  <c r="AF346" i="1"/>
  <c r="AG346" i="1"/>
  <c r="AH346" i="1"/>
  <c r="AI346" i="1"/>
  <c r="AJ346" i="1"/>
  <c r="CX346" i="1" s="1"/>
  <c r="W346" i="1" s="1"/>
  <c r="CQ346" i="1"/>
  <c r="CR346" i="1"/>
  <c r="CS346" i="1"/>
  <c r="R346" i="1" s="1"/>
  <c r="CT346" i="1"/>
  <c r="S346" i="1" s="1"/>
  <c r="CU346" i="1"/>
  <c r="CV346" i="1"/>
  <c r="CW346" i="1"/>
  <c r="V346" i="1" s="1"/>
  <c r="CY346" i="1"/>
  <c r="CZ346" i="1"/>
  <c r="Y346" i="1" s="1"/>
  <c r="FR346" i="1"/>
  <c r="GL346" i="1"/>
  <c r="GN346" i="1"/>
  <c r="GP346" i="1"/>
  <c r="GV346" i="1"/>
  <c r="HC346" i="1" s="1"/>
  <c r="GX346" i="1"/>
  <c r="P347" i="1"/>
  <c r="S347" i="1"/>
  <c r="T347" i="1"/>
  <c r="V347" i="1"/>
  <c r="AC347" i="1"/>
  <c r="AB347" i="1" s="1"/>
  <c r="AE347" i="1"/>
  <c r="AD347" i="1" s="1"/>
  <c r="AF347" i="1"/>
  <c r="AG347" i="1"/>
  <c r="CU347" i="1" s="1"/>
  <c r="AH347" i="1"/>
  <c r="AI347" i="1"/>
  <c r="CW347" i="1" s="1"/>
  <c r="AJ347" i="1"/>
  <c r="CQ347" i="1"/>
  <c r="CR347" i="1"/>
  <c r="Q347" i="1" s="1"/>
  <c r="CS347" i="1"/>
  <c r="R347" i="1" s="1"/>
  <c r="CT347" i="1"/>
  <c r="CV347" i="1"/>
  <c r="U347" i="1" s="1"/>
  <c r="CX347" i="1"/>
  <c r="W347" i="1" s="1"/>
  <c r="FR347" i="1"/>
  <c r="GL347" i="1"/>
  <c r="GO347" i="1"/>
  <c r="GP347" i="1"/>
  <c r="GV347" i="1"/>
  <c r="HC347" i="1" s="1"/>
  <c r="GX347" i="1"/>
  <c r="R348" i="1"/>
  <c r="AC348" i="1"/>
  <c r="AB348" i="1" s="1"/>
  <c r="AE348" i="1"/>
  <c r="AD348" i="1" s="1"/>
  <c r="AF348" i="1"/>
  <c r="AG348" i="1"/>
  <c r="CU348" i="1" s="1"/>
  <c r="T348" i="1" s="1"/>
  <c r="AH348" i="1"/>
  <c r="CV348" i="1" s="1"/>
  <c r="U348" i="1" s="1"/>
  <c r="AI348" i="1"/>
  <c r="CW348" i="1" s="1"/>
  <c r="V348" i="1" s="1"/>
  <c r="AJ348" i="1"/>
  <c r="CX348" i="1" s="1"/>
  <c r="W348" i="1" s="1"/>
  <c r="CQ348" i="1"/>
  <c r="P348" i="1" s="1"/>
  <c r="CP348" i="1" s="1"/>
  <c r="O348" i="1" s="1"/>
  <c r="CR348" i="1"/>
  <c r="Q348" i="1" s="1"/>
  <c r="CS348" i="1"/>
  <c r="CT348" i="1"/>
  <c r="S348" i="1" s="1"/>
  <c r="CY348" i="1"/>
  <c r="X348" i="1" s="1"/>
  <c r="CZ348" i="1"/>
  <c r="Y348" i="1" s="1"/>
  <c r="FR348" i="1"/>
  <c r="GL348" i="1"/>
  <c r="GN348" i="1"/>
  <c r="GP348" i="1"/>
  <c r="GV348" i="1"/>
  <c r="HC348" i="1" s="1"/>
  <c r="GX348" i="1" s="1"/>
  <c r="P349" i="1"/>
  <c r="Q349" i="1"/>
  <c r="CP349" i="1" s="1"/>
  <c r="O349" i="1" s="1"/>
  <c r="GM349" i="1" s="1"/>
  <c r="GN349" i="1" s="1"/>
  <c r="S349" i="1"/>
  <c r="V349" i="1"/>
  <c r="W349" i="1"/>
  <c r="AC349" i="1"/>
  <c r="AB349" i="1" s="1"/>
  <c r="AD349" i="1"/>
  <c r="AE349" i="1"/>
  <c r="AF349" i="1"/>
  <c r="AG349" i="1"/>
  <c r="AH349" i="1"/>
  <c r="AI349" i="1"/>
  <c r="AJ349" i="1"/>
  <c r="CQ349" i="1"/>
  <c r="CR349" i="1"/>
  <c r="CS349" i="1"/>
  <c r="R349" i="1" s="1"/>
  <c r="CY349" i="1" s="1"/>
  <c r="X349" i="1" s="1"/>
  <c r="CT349" i="1"/>
  <c r="CU349" i="1"/>
  <c r="T349" i="1" s="1"/>
  <c r="CV349" i="1"/>
  <c r="U349" i="1" s="1"/>
  <c r="CW349" i="1"/>
  <c r="CX349" i="1"/>
  <c r="CZ349" i="1"/>
  <c r="Y349" i="1" s="1"/>
  <c r="FR349" i="1"/>
  <c r="GL349" i="1"/>
  <c r="GO349" i="1"/>
  <c r="GP349" i="1"/>
  <c r="GV349" i="1"/>
  <c r="HC349" i="1" s="1"/>
  <c r="GX349" i="1" s="1"/>
  <c r="C350" i="1"/>
  <c r="D350" i="1"/>
  <c r="T350" i="1"/>
  <c r="V350" i="1"/>
  <c r="AC350" i="1"/>
  <c r="AE350" i="1"/>
  <c r="AD350" i="1" s="1"/>
  <c r="AB350" i="1" s="1"/>
  <c r="AF350" i="1"/>
  <c r="AG350" i="1"/>
  <c r="AH350" i="1"/>
  <c r="AI350" i="1"/>
  <c r="AJ350" i="1"/>
  <c r="CX350" i="1" s="1"/>
  <c r="W350" i="1" s="1"/>
  <c r="CQ350" i="1"/>
  <c r="CR350" i="1"/>
  <c r="CS350" i="1"/>
  <c r="CT350" i="1"/>
  <c r="CU350" i="1"/>
  <c r="CV350" i="1"/>
  <c r="CW350" i="1"/>
  <c r="FR350" i="1"/>
  <c r="GL350" i="1"/>
  <c r="GO350" i="1"/>
  <c r="GP350" i="1"/>
  <c r="GV350" i="1"/>
  <c r="HC350" i="1" s="1"/>
  <c r="GX350" i="1" s="1"/>
  <c r="P351" i="1"/>
  <c r="CP351" i="1" s="1"/>
  <c r="O351" i="1" s="1"/>
  <c r="Q351" i="1"/>
  <c r="R351" i="1"/>
  <c r="S351" i="1"/>
  <c r="AC351" i="1"/>
  <c r="AE351" i="1"/>
  <c r="AD351" i="1" s="1"/>
  <c r="AF351" i="1"/>
  <c r="AG351" i="1"/>
  <c r="AH351" i="1"/>
  <c r="CV351" i="1" s="1"/>
  <c r="U351" i="1" s="1"/>
  <c r="AI351" i="1"/>
  <c r="CW351" i="1" s="1"/>
  <c r="V351" i="1" s="1"/>
  <c r="AJ351" i="1"/>
  <c r="CQ351" i="1"/>
  <c r="CR351" i="1"/>
  <c r="CS351" i="1"/>
  <c r="CT351" i="1"/>
  <c r="CU351" i="1"/>
  <c r="T351" i="1" s="1"/>
  <c r="CX351" i="1"/>
  <c r="W351" i="1" s="1"/>
  <c r="FR351" i="1"/>
  <c r="GL351" i="1"/>
  <c r="GO351" i="1"/>
  <c r="GP351" i="1"/>
  <c r="GV351" i="1"/>
  <c r="HC351" i="1" s="1"/>
  <c r="GX351" i="1" s="1"/>
  <c r="C352" i="1"/>
  <c r="D352" i="1"/>
  <c r="V352" i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FR352" i="1"/>
  <c r="GL352" i="1"/>
  <c r="GO352" i="1"/>
  <c r="GP352" i="1"/>
  <c r="GV352" i="1"/>
  <c r="HC352" i="1" s="1"/>
  <c r="GX352" i="1" s="1"/>
  <c r="P353" i="1"/>
  <c r="Q353" i="1"/>
  <c r="T353" i="1"/>
  <c r="X353" i="1"/>
  <c r="AC353" i="1"/>
  <c r="AD353" i="1"/>
  <c r="AE353" i="1"/>
  <c r="AF353" i="1"/>
  <c r="AG353" i="1"/>
  <c r="AH353" i="1"/>
  <c r="AI353" i="1"/>
  <c r="CW353" i="1" s="1"/>
  <c r="V353" i="1" s="1"/>
  <c r="AJ353" i="1"/>
  <c r="CQ353" i="1"/>
  <c r="CR353" i="1"/>
  <c r="CS353" i="1"/>
  <c r="R353" i="1" s="1"/>
  <c r="CT353" i="1"/>
  <c r="S353" i="1" s="1"/>
  <c r="CU353" i="1"/>
  <c r="CV353" i="1"/>
  <c r="U353" i="1" s="1"/>
  <c r="CX353" i="1"/>
  <c r="W353" i="1" s="1"/>
  <c r="CY353" i="1"/>
  <c r="FR353" i="1"/>
  <c r="GL353" i="1"/>
  <c r="GO353" i="1"/>
  <c r="GP353" i="1"/>
  <c r="GV353" i="1"/>
  <c r="HC353" i="1" s="1"/>
  <c r="GX353" i="1" s="1"/>
  <c r="C354" i="1"/>
  <c r="D354" i="1"/>
  <c r="T354" i="1"/>
  <c r="U354" i="1"/>
  <c r="V354" i="1"/>
  <c r="AC354" i="1"/>
  <c r="AE354" i="1"/>
  <c r="AD354" i="1" s="1"/>
  <c r="AF354" i="1"/>
  <c r="AG354" i="1"/>
  <c r="AH354" i="1"/>
  <c r="AI354" i="1"/>
  <c r="AJ354" i="1"/>
  <c r="CQ354" i="1"/>
  <c r="CR354" i="1"/>
  <c r="CS354" i="1"/>
  <c r="CT354" i="1"/>
  <c r="CU354" i="1"/>
  <c r="CV354" i="1"/>
  <c r="CW354" i="1"/>
  <c r="CX354" i="1"/>
  <c r="W354" i="1" s="1"/>
  <c r="FR354" i="1"/>
  <c r="GL354" i="1"/>
  <c r="GO354" i="1"/>
  <c r="GP354" i="1"/>
  <c r="GV354" i="1"/>
  <c r="HC354" i="1"/>
  <c r="GX354" i="1" s="1"/>
  <c r="P355" i="1"/>
  <c r="Q355" i="1"/>
  <c r="V355" i="1"/>
  <c r="AC355" i="1"/>
  <c r="AD355" i="1"/>
  <c r="AE355" i="1"/>
  <c r="AF355" i="1"/>
  <c r="AG355" i="1"/>
  <c r="CU355" i="1" s="1"/>
  <c r="T355" i="1" s="1"/>
  <c r="AH355" i="1"/>
  <c r="CV355" i="1" s="1"/>
  <c r="U355" i="1" s="1"/>
  <c r="AI355" i="1"/>
  <c r="CW355" i="1" s="1"/>
  <c r="AJ355" i="1"/>
  <c r="CX355" i="1" s="1"/>
  <c r="W355" i="1" s="1"/>
  <c r="CQ355" i="1"/>
  <c r="CR355" i="1"/>
  <c r="CS355" i="1"/>
  <c r="R355" i="1" s="1"/>
  <c r="CT355" i="1"/>
  <c r="S355" i="1" s="1"/>
  <c r="FR355" i="1"/>
  <c r="GL355" i="1"/>
  <c r="GO355" i="1"/>
  <c r="GP355" i="1"/>
  <c r="GV355" i="1"/>
  <c r="HC355" i="1"/>
  <c r="GX355" i="1" s="1"/>
  <c r="I356" i="1"/>
  <c r="K356" i="1"/>
  <c r="P356" i="1"/>
  <c r="CP356" i="1" s="1"/>
  <c r="O356" i="1" s="1"/>
  <c r="GM356" i="1" s="1"/>
  <c r="GO356" i="1" s="1"/>
  <c r="Q356" i="1"/>
  <c r="R356" i="1"/>
  <c r="S356" i="1"/>
  <c r="V356" i="1"/>
  <c r="Y356" i="1"/>
  <c r="AC356" i="1"/>
  <c r="AD356" i="1"/>
  <c r="AE356" i="1"/>
  <c r="AF356" i="1"/>
  <c r="AG356" i="1"/>
  <c r="AH356" i="1"/>
  <c r="AI356" i="1"/>
  <c r="CW356" i="1" s="1"/>
  <c r="AJ356" i="1"/>
  <c r="CQ356" i="1"/>
  <c r="CR356" i="1"/>
  <c r="CS356" i="1"/>
  <c r="CT356" i="1"/>
  <c r="CU356" i="1"/>
  <c r="T356" i="1" s="1"/>
  <c r="CV356" i="1"/>
  <c r="U356" i="1" s="1"/>
  <c r="CX356" i="1"/>
  <c r="W356" i="1" s="1"/>
  <c r="CY356" i="1"/>
  <c r="X356" i="1" s="1"/>
  <c r="CZ356" i="1"/>
  <c r="FR356" i="1"/>
  <c r="GL356" i="1"/>
  <c r="GN356" i="1"/>
  <c r="GP356" i="1"/>
  <c r="GV356" i="1"/>
  <c r="HC356" i="1" s="1"/>
  <c r="GX356" i="1"/>
  <c r="R357" i="1"/>
  <c r="U357" i="1"/>
  <c r="V357" i="1"/>
  <c r="X357" i="1"/>
  <c r="AC357" i="1"/>
  <c r="AD357" i="1"/>
  <c r="AE357" i="1"/>
  <c r="AF357" i="1"/>
  <c r="AB357" i="1" s="1"/>
  <c r="AG357" i="1"/>
  <c r="CU357" i="1" s="1"/>
  <c r="T357" i="1" s="1"/>
  <c r="AH357" i="1"/>
  <c r="AI357" i="1"/>
  <c r="AJ357" i="1"/>
  <c r="CQ357" i="1"/>
  <c r="P357" i="1" s="1"/>
  <c r="CR357" i="1"/>
  <c r="Q357" i="1" s="1"/>
  <c r="CS357" i="1"/>
  <c r="CT357" i="1"/>
  <c r="S357" i="1" s="1"/>
  <c r="CV357" i="1"/>
  <c r="CW357" i="1"/>
  <c r="CX357" i="1"/>
  <c r="W357" i="1" s="1"/>
  <c r="CY357" i="1"/>
  <c r="FR357" i="1"/>
  <c r="GL357" i="1"/>
  <c r="GO357" i="1"/>
  <c r="GP357" i="1"/>
  <c r="GV357" i="1"/>
  <c r="HC357" i="1"/>
  <c r="GX357" i="1" s="1"/>
  <c r="Q358" i="1"/>
  <c r="R358" i="1"/>
  <c r="AC358" i="1"/>
  <c r="AE358" i="1"/>
  <c r="AD358" i="1" s="1"/>
  <c r="AB358" i="1" s="1"/>
  <c r="AF358" i="1"/>
  <c r="AG358" i="1"/>
  <c r="AH358" i="1"/>
  <c r="CV358" i="1" s="1"/>
  <c r="U358" i="1" s="1"/>
  <c r="AI358" i="1"/>
  <c r="CW358" i="1" s="1"/>
  <c r="V358" i="1" s="1"/>
  <c r="AJ358" i="1"/>
  <c r="CQ358" i="1"/>
  <c r="P358" i="1" s="1"/>
  <c r="CR358" i="1"/>
  <c r="CS358" i="1"/>
  <c r="CT358" i="1"/>
  <c r="S358" i="1" s="1"/>
  <c r="CU358" i="1"/>
  <c r="T358" i="1" s="1"/>
  <c r="CX358" i="1"/>
  <c r="W358" i="1" s="1"/>
  <c r="FR358" i="1"/>
  <c r="GL358" i="1"/>
  <c r="GO358" i="1"/>
  <c r="GP358" i="1"/>
  <c r="GV358" i="1"/>
  <c r="HC358" i="1"/>
  <c r="GX358" i="1" s="1"/>
  <c r="P359" i="1"/>
  <c r="Q359" i="1"/>
  <c r="V359" i="1"/>
  <c r="W359" i="1"/>
  <c r="AC359" i="1"/>
  <c r="AB359" i="1" s="1"/>
  <c r="AD359" i="1"/>
  <c r="AE359" i="1"/>
  <c r="AF359" i="1"/>
  <c r="AG359" i="1"/>
  <c r="CU359" i="1" s="1"/>
  <c r="T359" i="1" s="1"/>
  <c r="AH359" i="1"/>
  <c r="CV359" i="1" s="1"/>
  <c r="U359" i="1" s="1"/>
  <c r="AI359" i="1"/>
  <c r="CW359" i="1" s="1"/>
  <c r="AJ359" i="1"/>
  <c r="CQ359" i="1"/>
  <c r="CR359" i="1"/>
  <c r="CS359" i="1"/>
  <c r="R359" i="1" s="1"/>
  <c r="CT359" i="1"/>
  <c r="S359" i="1" s="1"/>
  <c r="CX359" i="1"/>
  <c r="FR359" i="1"/>
  <c r="GL359" i="1"/>
  <c r="GO359" i="1"/>
  <c r="GP359" i="1"/>
  <c r="GV359" i="1"/>
  <c r="GX359" i="1"/>
  <c r="HC359" i="1"/>
  <c r="C360" i="1"/>
  <c r="D360" i="1"/>
  <c r="V360" i="1"/>
  <c r="AC360" i="1"/>
  <c r="AE360" i="1"/>
  <c r="AD360" i="1" s="1"/>
  <c r="AF360" i="1"/>
  <c r="AG360" i="1"/>
  <c r="AH360" i="1"/>
  <c r="AI360" i="1"/>
  <c r="AJ360" i="1"/>
  <c r="CX360" i="1" s="1"/>
  <c r="W360" i="1" s="1"/>
  <c r="CQ360" i="1"/>
  <c r="CR360" i="1"/>
  <c r="CS360" i="1"/>
  <c r="CT360" i="1"/>
  <c r="CU360" i="1"/>
  <c r="T360" i="1" s="1"/>
  <c r="CV360" i="1"/>
  <c r="CW360" i="1"/>
  <c r="FR360" i="1"/>
  <c r="GL360" i="1"/>
  <c r="GO360" i="1"/>
  <c r="GP360" i="1"/>
  <c r="GV360" i="1"/>
  <c r="HC360" i="1" s="1"/>
  <c r="GX360" i="1" s="1"/>
  <c r="R361" i="1"/>
  <c r="U361" i="1"/>
  <c r="V361" i="1"/>
  <c r="X361" i="1"/>
  <c r="AC361" i="1"/>
  <c r="AD361" i="1"/>
  <c r="AB361" i="1" s="1"/>
  <c r="AE361" i="1"/>
  <c r="AF361" i="1"/>
  <c r="AG361" i="1"/>
  <c r="AH361" i="1"/>
  <c r="AI361" i="1"/>
  <c r="AJ361" i="1"/>
  <c r="CQ361" i="1"/>
  <c r="P361" i="1" s="1"/>
  <c r="CR361" i="1"/>
  <c r="Q361" i="1" s="1"/>
  <c r="CS361" i="1"/>
  <c r="CT361" i="1"/>
  <c r="S361" i="1" s="1"/>
  <c r="CZ361" i="1" s="1"/>
  <c r="Y361" i="1" s="1"/>
  <c r="CU361" i="1"/>
  <c r="T361" i="1" s="1"/>
  <c r="CV361" i="1"/>
  <c r="CW361" i="1"/>
  <c r="CX361" i="1"/>
  <c r="W361" i="1" s="1"/>
  <c r="CY361" i="1"/>
  <c r="FR361" i="1"/>
  <c r="GL361" i="1"/>
  <c r="GO361" i="1"/>
  <c r="GP361" i="1"/>
  <c r="GV361" i="1"/>
  <c r="HC361" i="1"/>
  <c r="GX361" i="1" s="1"/>
  <c r="Q362" i="1"/>
  <c r="R362" i="1"/>
  <c r="CY362" i="1" s="1"/>
  <c r="U362" i="1"/>
  <c r="W362" i="1"/>
  <c r="X362" i="1"/>
  <c r="AB362" i="1"/>
  <c r="AC362" i="1"/>
  <c r="AE362" i="1"/>
  <c r="AD362" i="1" s="1"/>
  <c r="AF362" i="1"/>
  <c r="AG362" i="1"/>
  <c r="AH362" i="1"/>
  <c r="CV362" i="1" s="1"/>
  <c r="AI362" i="1"/>
  <c r="AJ362" i="1"/>
  <c r="CQ362" i="1"/>
  <c r="P362" i="1" s="1"/>
  <c r="CR362" i="1"/>
  <c r="CS362" i="1"/>
  <c r="CT362" i="1"/>
  <c r="S362" i="1" s="1"/>
  <c r="CU362" i="1"/>
  <c r="T362" i="1" s="1"/>
  <c r="CW362" i="1"/>
  <c r="V362" i="1" s="1"/>
  <c r="CX362" i="1"/>
  <c r="CZ362" i="1"/>
  <c r="Y362" i="1" s="1"/>
  <c r="FR362" i="1"/>
  <c r="GL362" i="1"/>
  <c r="GO362" i="1"/>
  <c r="GP362" i="1"/>
  <c r="GV362" i="1"/>
  <c r="HC362" i="1"/>
  <c r="GX362" i="1" s="1"/>
  <c r="I363" i="1"/>
  <c r="Q363" i="1" s="1"/>
  <c r="K363" i="1"/>
  <c r="P363" i="1"/>
  <c r="R363" i="1"/>
  <c r="AC363" i="1"/>
  <c r="AB363" i="1" s="1"/>
  <c r="AE363" i="1"/>
  <c r="AD363" i="1" s="1"/>
  <c r="AF363" i="1"/>
  <c r="AG363" i="1"/>
  <c r="CU363" i="1" s="1"/>
  <c r="AH363" i="1"/>
  <c r="AI363" i="1"/>
  <c r="CW363" i="1" s="1"/>
  <c r="V363" i="1" s="1"/>
  <c r="AJ363" i="1"/>
  <c r="CX363" i="1" s="1"/>
  <c r="W363" i="1" s="1"/>
  <c r="CQ363" i="1"/>
  <c r="CR363" i="1"/>
  <c r="CS363" i="1"/>
  <c r="CT363" i="1"/>
  <c r="CV363" i="1"/>
  <c r="U363" i="1" s="1"/>
  <c r="CY363" i="1"/>
  <c r="X363" i="1" s="1"/>
  <c r="CZ363" i="1"/>
  <c r="Y363" i="1" s="1"/>
  <c r="FR363" i="1"/>
  <c r="GL363" i="1"/>
  <c r="GN363" i="1"/>
  <c r="GP363" i="1"/>
  <c r="GV363" i="1"/>
  <c r="HC363" i="1" s="1"/>
  <c r="GX363" i="1" s="1"/>
  <c r="P364" i="1"/>
  <c r="Q364" i="1"/>
  <c r="CP364" i="1" s="1"/>
  <c r="O364" i="1" s="1"/>
  <c r="S364" i="1"/>
  <c r="W364" i="1"/>
  <c r="AC364" i="1"/>
  <c r="AD364" i="1"/>
  <c r="AE364" i="1"/>
  <c r="AF364" i="1"/>
  <c r="AG364" i="1"/>
  <c r="AH364" i="1"/>
  <c r="CV364" i="1" s="1"/>
  <c r="U364" i="1" s="1"/>
  <c r="AI364" i="1"/>
  <c r="CW364" i="1" s="1"/>
  <c r="V364" i="1" s="1"/>
  <c r="AJ364" i="1"/>
  <c r="CQ364" i="1"/>
  <c r="CR364" i="1"/>
  <c r="CS364" i="1"/>
  <c r="R364" i="1" s="1"/>
  <c r="CT364" i="1"/>
  <c r="CU364" i="1"/>
  <c r="T364" i="1" s="1"/>
  <c r="CX364" i="1"/>
  <c r="FR364" i="1"/>
  <c r="GL364" i="1"/>
  <c r="GO364" i="1"/>
  <c r="GP364" i="1"/>
  <c r="GV364" i="1"/>
  <c r="HC364" i="1" s="1"/>
  <c r="GX364" i="1"/>
  <c r="R365" i="1"/>
  <c r="S365" i="1"/>
  <c r="AB365" i="1"/>
  <c r="AC365" i="1"/>
  <c r="AD365" i="1"/>
  <c r="AE365" i="1"/>
  <c r="AF365" i="1"/>
  <c r="AG365" i="1"/>
  <c r="CU365" i="1" s="1"/>
  <c r="T365" i="1" s="1"/>
  <c r="AH365" i="1"/>
  <c r="AI365" i="1"/>
  <c r="AJ365" i="1"/>
  <c r="CQ365" i="1"/>
  <c r="P365" i="1" s="1"/>
  <c r="CR365" i="1"/>
  <c r="Q365" i="1" s="1"/>
  <c r="CS365" i="1"/>
  <c r="CT365" i="1"/>
  <c r="CV365" i="1"/>
  <c r="U365" i="1" s="1"/>
  <c r="CW365" i="1"/>
  <c r="V365" i="1" s="1"/>
  <c r="CX365" i="1"/>
  <c r="W365" i="1" s="1"/>
  <c r="FR365" i="1"/>
  <c r="GL365" i="1"/>
  <c r="GO365" i="1"/>
  <c r="GP365" i="1"/>
  <c r="GV365" i="1"/>
  <c r="HC365" i="1"/>
  <c r="GX365" i="1" s="1"/>
  <c r="C366" i="1"/>
  <c r="D366" i="1"/>
  <c r="I366" i="1"/>
  <c r="K366" i="1"/>
  <c r="AC366" i="1"/>
  <c r="AE366" i="1"/>
  <c r="AD366" i="1" s="1"/>
  <c r="AF366" i="1"/>
  <c r="AG366" i="1"/>
  <c r="AH366" i="1"/>
  <c r="AI366" i="1"/>
  <c r="AJ366" i="1"/>
  <c r="CX366" i="1" s="1"/>
  <c r="W366" i="1" s="1"/>
  <c r="CQ366" i="1"/>
  <c r="CR366" i="1"/>
  <c r="CS366" i="1"/>
  <c r="CT366" i="1"/>
  <c r="CU366" i="1"/>
  <c r="T366" i="1" s="1"/>
  <c r="CV366" i="1"/>
  <c r="CW366" i="1"/>
  <c r="FR366" i="1"/>
  <c r="GL366" i="1"/>
  <c r="GN366" i="1"/>
  <c r="GP366" i="1"/>
  <c r="GV366" i="1"/>
  <c r="HC366" i="1"/>
  <c r="P367" i="1"/>
  <c r="Q367" i="1"/>
  <c r="R367" i="1"/>
  <c r="AC367" i="1"/>
  <c r="AD367" i="1"/>
  <c r="AE367" i="1"/>
  <c r="AF367" i="1"/>
  <c r="AG367" i="1"/>
  <c r="CU367" i="1" s="1"/>
  <c r="T367" i="1" s="1"/>
  <c r="AH367" i="1"/>
  <c r="CV367" i="1" s="1"/>
  <c r="U367" i="1" s="1"/>
  <c r="AI367" i="1"/>
  <c r="AJ367" i="1"/>
  <c r="CX367" i="1" s="1"/>
  <c r="W367" i="1" s="1"/>
  <c r="CQ367" i="1"/>
  <c r="CR367" i="1"/>
  <c r="CS367" i="1"/>
  <c r="CT367" i="1"/>
  <c r="S367" i="1" s="1"/>
  <c r="CW367" i="1"/>
  <c r="V367" i="1" s="1"/>
  <c r="FR367" i="1"/>
  <c r="GL367" i="1"/>
  <c r="GO367" i="1"/>
  <c r="GP367" i="1"/>
  <c r="GV367" i="1"/>
  <c r="HC367" i="1"/>
  <c r="GX367" i="1" s="1"/>
  <c r="P368" i="1"/>
  <c r="Q368" i="1"/>
  <c r="T368" i="1"/>
  <c r="U368" i="1"/>
  <c r="AC368" i="1"/>
  <c r="AD368" i="1"/>
  <c r="AE368" i="1"/>
  <c r="AF368" i="1"/>
  <c r="AG368" i="1"/>
  <c r="CU368" i="1" s="1"/>
  <c r="AH368" i="1"/>
  <c r="AI368" i="1"/>
  <c r="CW368" i="1" s="1"/>
  <c r="V368" i="1" s="1"/>
  <c r="AJ368" i="1"/>
  <c r="CQ368" i="1"/>
  <c r="CR368" i="1"/>
  <c r="CS368" i="1"/>
  <c r="R368" i="1" s="1"/>
  <c r="CT368" i="1"/>
  <c r="S368" i="1" s="1"/>
  <c r="CV368" i="1"/>
  <c r="CX368" i="1"/>
  <c r="W368" i="1" s="1"/>
  <c r="FR368" i="1"/>
  <c r="GL368" i="1"/>
  <c r="GO368" i="1"/>
  <c r="GP368" i="1"/>
  <c r="GV368" i="1"/>
  <c r="HC368" i="1" s="1"/>
  <c r="GX368" i="1"/>
  <c r="P369" i="1"/>
  <c r="V369" i="1"/>
  <c r="W369" i="1"/>
  <c r="X369" i="1"/>
  <c r="AC369" i="1"/>
  <c r="AB369" i="1" s="1"/>
  <c r="AD369" i="1"/>
  <c r="AE369" i="1"/>
  <c r="AF369" i="1"/>
  <c r="AG369" i="1"/>
  <c r="AH369" i="1"/>
  <c r="AI369" i="1"/>
  <c r="AJ369" i="1"/>
  <c r="CX369" i="1" s="1"/>
  <c r="CQ369" i="1"/>
  <c r="CR369" i="1"/>
  <c r="Q369" i="1" s="1"/>
  <c r="CS369" i="1"/>
  <c r="R369" i="1" s="1"/>
  <c r="CT369" i="1"/>
  <c r="S369" i="1" s="1"/>
  <c r="CU369" i="1"/>
  <c r="T369" i="1" s="1"/>
  <c r="CV369" i="1"/>
  <c r="U369" i="1" s="1"/>
  <c r="CW369" i="1"/>
  <c r="CY369" i="1"/>
  <c r="CZ369" i="1"/>
  <c r="Y369" i="1" s="1"/>
  <c r="FR369" i="1"/>
  <c r="GL369" i="1"/>
  <c r="GO369" i="1"/>
  <c r="GP369" i="1"/>
  <c r="GV369" i="1"/>
  <c r="HC369" i="1" s="1"/>
  <c r="GX369" i="1"/>
  <c r="O370" i="1"/>
  <c r="P370" i="1"/>
  <c r="Q370" i="1"/>
  <c r="R370" i="1"/>
  <c r="S370" i="1"/>
  <c r="T370" i="1"/>
  <c r="U370" i="1"/>
  <c r="V370" i="1"/>
  <c r="W370" i="1"/>
  <c r="X370" i="1"/>
  <c r="Y370" i="1"/>
  <c r="AB370" i="1"/>
  <c r="AC370" i="1"/>
  <c r="AD370" i="1"/>
  <c r="AE370" i="1"/>
  <c r="AF370" i="1"/>
  <c r="AG370" i="1"/>
  <c r="AH370" i="1"/>
  <c r="AI370" i="1"/>
  <c r="AJ370" i="1"/>
  <c r="CP370" i="1"/>
  <c r="FR370" i="1"/>
  <c r="GL370" i="1"/>
  <c r="GM370" i="1"/>
  <c r="GO370" i="1"/>
  <c r="GP370" i="1"/>
  <c r="GV370" i="1"/>
  <c r="GX370" i="1"/>
  <c r="B372" i="1"/>
  <c r="B280" i="1" s="1"/>
  <c r="C372" i="1"/>
  <c r="D372" i="1"/>
  <c r="D280" i="1" s="1"/>
  <c r="F372" i="1"/>
  <c r="G372" i="1"/>
  <c r="G280" i="1" s="1"/>
  <c r="BX372" i="1"/>
  <c r="CK372" i="1"/>
  <c r="CL372" i="1"/>
  <c r="D402" i="1"/>
  <c r="B404" i="1"/>
  <c r="C404" i="1"/>
  <c r="D404" i="1"/>
  <c r="E404" i="1"/>
  <c r="G404" i="1"/>
  <c r="Z404" i="1"/>
  <c r="AA404" i="1"/>
  <c r="AM404" i="1"/>
  <c r="AN404" i="1"/>
  <c r="BC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CL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FT404" i="1"/>
  <c r="FU404" i="1"/>
  <c r="FV404" i="1"/>
  <c r="FW404" i="1"/>
  <c r="FX404" i="1"/>
  <c r="FY404" i="1"/>
  <c r="FZ404" i="1"/>
  <c r="GA404" i="1"/>
  <c r="GB404" i="1"/>
  <c r="GC404" i="1"/>
  <c r="GD404" i="1"/>
  <c r="GE404" i="1"/>
  <c r="GF404" i="1"/>
  <c r="GG404" i="1"/>
  <c r="GH404" i="1"/>
  <c r="GI404" i="1"/>
  <c r="GJ404" i="1"/>
  <c r="GK404" i="1"/>
  <c r="GL404" i="1"/>
  <c r="GM404" i="1"/>
  <c r="GN404" i="1"/>
  <c r="GO404" i="1"/>
  <c r="GP404" i="1"/>
  <c r="GQ404" i="1"/>
  <c r="GR404" i="1"/>
  <c r="GS404" i="1"/>
  <c r="GT404" i="1"/>
  <c r="GU404" i="1"/>
  <c r="GV404" i="1"/>
  <c r="GW404" i="1"/>
  <c r="GX404" i="1"/>
  <c r="C406" i="1"/>
  <c r="D406" i="1"/>
  <c r="I406" i="1"/>
  <c r="K406" i="1"/>
  <c r="V406" i="1"/>
  <c r="AC406" i="1"/>
  <c r="AE406" i="1"/>
  <c r="AD406" i="1" s="1"/>
  <c r="AF406" i="1"/>
  <c r="AG406" i="1"/>
  <c r="AH406" i="1"/>
  <c r="AI406" i="1"/>
  <c r="AJ406" i="1"/>
  <c r="CX406" i="1" s="1"/>
  <c r="W406" i="1" s="1"/>
  <c r="CQ406" i="1"/>
  <c r="CR406" i="1"/>
  <c r="CS406" i="1"/>
  <c r="CT406" i="1"/>
  <c r="CU406" i="1"/>
  <c r="T406" i="1" s="1"/>
  <c r="CV406" i="1"/>
  <c r="CW406" i="1"/>
  <c r="FR406" i="1"/>
  <c r="GL406" i="1"/>
  <c r="GO406" i="1"/>
  <c r="GP406" i="1"/>
  <c r="GV406" i="1"/>
  <c r="GX406" i="1"/>
  <c r="HC406" i="1"/>
  <c r="C407" i="1"/>
  <c r="D407" i="1"/>
  <c r="I407" i="1"/>
  <c r="K407" i="1"/>
  <c r="T407" i="1"/>
  <c r="V407" i="1"/>
  <c r="AC407" i="1"/>
  <c r="AD407" i="1"/>
  <c r="AE407" i="1"/>
  <c r="AF407" i="1"/>
  <c r="AG407" i="1"/>
  <c r="CU407" i="1" s="1"/>
  <c r="AH407" i="1"/>
  <c r="AI407" i="1"/>
  <c r="AJ407" i="1"/>
  <c r="CX407" i="1" s="1"/>
  <c r="W407" i="1" s="1"/>
  <c r="CQ407" i="1"/>
  <c r="CR407" i="1"/>
  <c r="CS407" i="1"/>
  <c r="CT407" i="1"/>
  <c r="CV407" i="1"/>
  <c r="CW407" i="1"/>
  <c r="FR407" i="1"/>
  <c r="GL407" i="1"/>
  <c r="GO407" i="1"/>
  <c r="GP407" i="1"/>
  <c r="GV407" i="1"/>
  <c r="HC407" i="1" s="1"/>
  <c r="GX407" i="1" s="1"/>
  <c r="C408" i="1"/>
  <c r="D408" i="1"/>
  <c r="T408" i="1"/>
  <c r="V408" i="1"/>
  <c r="AC408" i="1"/>
  <c r="AE408" i="1"/>
  <c r="AD408" i="1" s="1"/>
  <c r="AF408" i="1"/>
  <c r="AG408" i="1"/>
  <c r="AH408" i="1"/>
  <c r="AI408" i="1"/>
  <c r="AJ408" i="1"/>
  <c r="CQ408" i="1"/>
  <c r="CR408" i="1"/>
  <c r="CS408" i="1"/>
  <c r="CT408" i="1"/>
  <c r="CU408" i="1"/>
  <c r="CV408" i="1"/>
  <c r="CW408" i="1"/>
  <c r="CX408" i="1"/>
  <c r="W408" i="1" s="1"/>
  <c r="FR408" i="1"/>
  <c r="GL408" i="1"/>
  <c r="GO408" i="1"/>
  <c r="GP408" i="1"/>
  <c r="GV408" i="1"/>
  <c r="GX408" i="1"/>
  <c r="HC408" i="1"/>
  <c r="Q409" i="1"/>
  <c r="R409" i="1"/>
  <c r="X409" i="1"/>
  <c r="Y409" i="1"/>
  <c r="AC409" i="1"/>
  <c r="AB409" i="1" s="1"/>
  <c r="AD409" i="1"/>
  <c r="AE409" i="1"/>
  <c r="AF409" i="1"/>
  <c r="AG409" i="1"/>
  <c r="AH409" i="1"/>
  <c r="AI409" i="1"/>
  <c r="AJ409" i="1"/>
  <c r="CQ409" i="1"/>
  <c r="P409" i="1" s="1"/>
  <c r="CR409" i="1"/>
  <c r="CS409" i="1"/>
  <c r="CT409" i="1"/>
  <c r="S409" i="1" s="1"/>
  <c r="CU409" i="1"/>
  <c r="T409" i="1" s="1"/>
  <c r="CV409" i="1"/>
  <c r="U409" i="1" s="1"/>
  <c r="CW409" i="1"/>
  <c r="V409" i="1" s="1"/>
  <c r="CX409" i="1"/>
  <c r="W409" i="1" s="1"/>
  <c r="CY409" i="1"/>
  <c r="CZ409" i="1"/>
  <c r="FR409" i="1"/>
  <c r="GL409" i="1"/>
  <c r="GO409" i="1"/>
  <c r="GP409" i="1"/>
  <c r="GV409" i="1"/>
  <c r="HC409" i="1"/>
  <c r="GX409" i="1" s="1"/>
  <c r="C410" i="1"/>
  <c r="D410" i="1"/>
  <c r="U410" i="1"/>
  <c r="V410" i="1"/>
  <c r="AC410" i="1"/>
  <c r="AE410" i="1"/>
  <c r="AD410" i="1" s="1"/>
  <c r="AF410" i="1"/>
  <c r="AG410" i="1"/>
  <c r="AH410" i="1"/>
  <c r="AI410" i="1"/>
  <c r="AJ410" i="1"/>
  <c r="CQ410" i="1"/>
  <c r="CR410" i="1"/>
  <c r="CS410" i="1"/>
  <c r="CT410" i="1"/>
  <c r="CU410" i="1"/>
  <c r="T410" i="1" s="1"/>
  <c r="CV410" i="1"/>
  <c r="CW410" i="1"/>
  <c r="CX410" i="1"/>
  <c r="W410" i="1" s="1"/>
  <c r="FR410" i="1"/>
  <c r="GL410" i="1"/>
  <c r="GO410" i="1"/>
  <c r="GP410" i="1"/>
  <c r="GV410" i="1"/>
  <c r="HC410" i="1"/>
  <c r="GX410" i="1" s="1"/>
  <c r="R411" i="1"/>
  <c r="S411" i="1"/>
  <c r="U411" i="1"/>
  <c r="Y411" i="1"/>
  <c r="AC411" i="1"/>
  <c r="AE411" i="1"/>
  <c r="AD411" i="1" s="1"/>
  <c r="AF411" i="1"/>
  <c r="AG411" i="1"/>
  <c r="CU411" i="1" s="1"/>
  <c r="T411" i="1" s="1"/>
  <c r="AH411" i="1"/>
  <c r="CV411" i="1" s="1"/>
  <c r="AI411" i="1"/>
  <c r="AJ411" i="1"/>
  <c r="CQ411" i="1"/>
  <c r="P411" i="1" s="1"/>
  <c r="CR411" i="1"/>
  <c r="Q411" i="1" s="1"/>
  <c r="CS411" i="1"/>
  <c r="CT411" i="1"/>
  <c r="CW411" i="1"/>
  <c r="V411" i="1" s="1"/>
  <c r="CX411" i="1"/>
  <c r="W411" i="1" s="1"/>
  <c r="CY411" i="1"/>
  <c r="X411" i="1" s="1"/>
  <c r="CZ411" i="1"/>
  <c r="FR411" i="1"/>
  <c r="GL411" i="1"/>
  <c r="GO411" i="1"/>
  <c r="GP411" i="1"/>
  <c r="GV411" i="1"/>
  <c r="HC411" i="1"/>
  <c r="GX411" i="1" s="1"/>
  <c r="C412" i="1"/>
  <c r="D412" i="1"/>
  <c r="I412" i="1"/>
  <c r="K412" i="1"/>
  <c r="W412" i="1"/>
  <c r="AC412" i="1"/>
  <c r="AE412" i="1"/>
  <c r="AD412" i="1" s="1"/>
  <c r="AF412" i="1"/>
  <c r="AG412" i="1"/>
  <c r="CU412" i="1" s="1"/>
  <c r="T412" i="1" s="1"/>
  <c r="AH412" i="1"/>
  <c r="AI412" i="1"/>
  <c r="AJ412" i="1"/>
  <c r="CQ412" i="1"/>
  <c r="CR412" i="1"/>
  <c r="CS412" i="1"/>
  <c r="CT412" i="1"/>
  <c r="CV412" i="1"/>
  <c r="CW412" i="1"/>
  <c r="CX412" i="1"/>
  <c r="FR412" i="1"/>
  <c r="GL412" i="1"/>
  <c r="GO412" i="1"/>
  <c r="GP412" i="1"/>
  <c r="GV412" i="1"/>
  <c r="HC412" i="1" s="1"/>
  <c r="GX412" i="1" s="1"/>
  <c r="Q413" i="1"/>
  <c r="S413" i="1"/>
  <c r="AC413" i="1"/>
  <c r="AB413" i="1" s="1"/>
  <c r="AD413" i="1"/>
  <c r="AE413" i="1"/>
  <c r="AF413" i="1"/>
  <c r="AG413" i="1"/>
  <c r="CU413" i="1" s="1"/>
  <c r="T413" i="1" s="1"/>
  <c r="AH413" i="1"/>
  <c r="CV413" i="1" s="1"/>
  <c r="U413" i="1" s="1"/>
  <c r="AI413" i="1"/>
  <c r="AJ413" i="1"/>
  <c r="CP413" i="1"/>
  <c r="O413" i="1" s="1"/>
  <c r="CQ413" i="1"/>
  <c r="P413" i="1" s="1"/>
  <c r="CR413" i="1"/>
  <c r="CS413" i="1"/>
  <c r="R413" i="1" s="1"/>
  <c r="CZ413" i="1" s="1"/>
  <c r="Y413" i="1" s="1"/>
  <c r="CT413" i="1"/>
  <c r="CW413" i="1"/>
  <c r="V413" i="1" s="1"/>
  <c r="CX413" i="1"/>
  <c r="W413" i="1" s="1"/>
  <c r="FR413" i="1"/>
  <c r="GL413" i="1"/>
  <c r="GO413" i="1"/>
  <c r="GP413" i="1"/>
  <c r="GV413" i="1"/>
  <c r="HC413" i="1"/>
  <c r="GX413" i="1" s="1"/>
  <c r="P414" i="1"/>
  <c r="Q414" i="1"/>
  <c r="AC414" i="1"/>
  <c r="AD414" i="1"/>
  <c r="AB414" i="1" s="1"/>
  <c r="AE414" i="1"/>
  <c r="AF414" i="1"/>
  <c r="AG414" i="1"/>
  <c r="CU414" i="1" s="1"/>
  <c r="T414" i="1" s="1"/>
  <c r="AH414" i="1"/>
  <c r="CV414" i="1" s="1"/>
  <c r="U414" i="1" s="1"/>
  <c r="AI414" i="1"/>
  <c r="CW414" i="1" s="1"/>
  <c r="V414" i="1" s="1"/>
  <c r="AJ414" i="1"/>
  <c r="CX414" i="1" s="1"/>
  <c r="W414" i="1" s="1"/>
  <c r="CQ414" i="1"/>
  <c r="CR414" i="1"/>
  <c r="CS414" i="1"/>
  <c r="R414" i="1" s="1"/>
  <c r="CT414" i="1"/>
  <c r="S414" i="1" s="1"/>
  <c r="FR414" i="1"/>
  <c r="GL414" i="1"/>
  <c r="GO414" i="1"/>
  <c r="GP414" i="1"/>
  <c r="GV414" i="1"/>
  <c r="HC414" i="1" s="1"/>
  <c r="GX414" i="1"/>
  <c r="P415" i="1"/>
  <c r="CP415" i="1" s="1"/>
  <c r="O415" i="1" s="1"/>
  <c r="GM415" i="1" s="1"/>
  <c r="GN415" i="1" s="1"/>
  <c r="S415" i="1"/>
  <c r="W415" i="1"/>
  <c r="X415" i="1"/>
  <c r="AC415" i="1"/>
  <c r="AB415" i="1" s="1"/>
  <c r="AD415" i="1"/>
  <c r="AE415" i="1"/>
  <c r="AF415" i="1"/>
  <c r="AG415" i="1"/>
  <c r="AH415" i="1"/>
  <c r="AI415" i="1"/>
  <c r="AJ415" i="1"/>
  <c r="CX415" i="1" s="1"/>
  <c r="CQ415" i="1"/>
  <c r="CR415" i="1"/>
  <c r="Q415" i="1" s="1"/>
  <c r="CS415" i="1"/>
  <c r="R415" i="1" s="1"/>
  <c r="CT415" i="1"/>
  <c r="CU415" i="1"/>
  <c r="T415" i="1" s="1"/>
  <c r="CV415" i="1"/>
  <c r="U415" i="1" s="1"/>
  <c r="CW415" i="1"/>
  <c r="V415" i="1" s="1"/>
  <c r="CY415" i="1"/>
  <c r="CZ415" i="1"/>
  <c r="Y415" i="1" s="1"/>
  <c r="FR415" i="1"/>
  <c r="GL415" i="1"/>
  <c r="GO415" i="1"/>
  <c r="GP415" i="1"/>
  <c r="GV415" i="1"/>
  <c r="HC415" i="1" s="1"/>
  <c r="GX415" i="1" s="1"/>
  <c r="R416" i="1"/>
  <c r="S416" i="1"/>
  <c r="T416" i="1"/>
  <c r="W416" i="1"/>
  <c r="Y416" i="1"/>
  <c r="AC416" i="1"/>
  <c r="AE416" i="1"/>
  <c r="AD416" i="1" s="1"/>
  <c r="AF416" i="1"/>
  <c r="AG416" i="1"/>
  <c r="CU416" i="1" s="1"/>
  <c r="AH416" i="1"/>
  <c r="AI416" i="1"/>
  <c r="AJ416" i="1"/>
  <c r="CQ416" i="1"/>
  <c r="P416" i="1" s="1"/>
  <c r="CR416" i="1"/>
  <c r="Q416" i="1" s="1"/>
  <c r="CS416" i="1"/>
  <c r="CT416" i="1"/>
  <c r="CV416" i="1"/>
  <c r="U416" i="1" s="1"/>
  <c r="CW416" i="1"/>
  <c r="V416" i="1" s="1"/>
  <c r="CX416" i="1"/>
  <c r="CY416" i="1"/>
  <c r="X416" i="1" s="1"/>
  <c r="CZ416" i="1"/>
  <c r="FR416" i="1"/>
  <c r="GL416" i="1"/>
  <c r="GO416" i="1"/>
  <c r="GP416" i="1"/>
  <c r="GV416" i="1"/>
  <c r="HC416" i="1"/>
  <c r="GX416" i="1" s="1"/>
  <c r="C417" i="1"/>
  <c r="D417" i="1"/>
  <c r="I417" i="1"/>
  <c r="K417" i="1"/>
  <c r="AC417" i="1"/>
  <c r="AE417" i="1"/>
  <c r="AD417" i="1" s="1"/>
  <c r="AF417" i="1"/>
  <c r="AG417" i="1"/>
  <c r="AH417" i="1"/>
  <c r="AI417" i="1"/>
  <c r="AJ417" i="1"/>
  <c r="CQ417" i="1"/>
  <c r="CR417" i="1"/>
  <c r="CS417" i="1"/>
  <c r="CT417" i="1"/>
  <c r="CU417" i="1"/>
  <c r="T417" i="1" s="1"/>
  <c r="CV417" i="1"/>
  <c r="CW417" i="1"/>
  <c r="CX417" i="1"/>
  <c r="W417" i="1" s="1"/>
  <c r="FR417" i="1"/>
  <c r="GL417" i="1"/>
  <c r="GO417" i="1"/>
  <c r="GP417" i="1"/>
  <c r="GV417" i="1"/>
  <c r="HC417" i="1"/>
  <c r="GX417" i="1" s="1"/>
  <c r="R418" i="1"/>
  <c r="AB418" i="1"/>
  <c r="AC418" i="1"/>
  <c r="AE418" i="1"/>
  <c r="AD418" i="1" s="1"/>
  <c r="AF418" i="1"/>
  <c r="AG418" i="1"/>
  <c r="CU418" i="1" s="1"/>
  <c r="T418" i="1" s="1"/>
  <c r="AH418" i="1"/>
  <c r="CV418" i="1" s="1"/>
  <c r="U418" i="1" s="1"/>
  <c r="AI418" i="1"/>
  <c r="CW418" i="1" s="1"/>
  <c r="V418" i="1" s="1"/>
  <c r="AJ418" i="1"/>
  <c r="CQ418" i="1"/>
  <c r="P418" i="1" s="1"/>
  <c r="CR418" i="1"/>
  <c r="Q418" i="1" s="1"/>
  <c r="CS418" i="1"/>
  <c r="CT418" i="1"/>
  <c r="S418" i="1" s="1"/>
  <c r="CX418" i="1"/>
  <c r="W418" i="1" s="1"/>
  <c r="FR418" i="1"/>
  <c r="GL418" i="1"/>
  <c r="GO418" i="1"/>
  <c r="GP418" i="1"/>
  <c r="GV418" i="1"/>
  <c r="HC418" i="1"/>
  <c r="GX418" i="1" s="1"/>
  <c r="Q419" i="1"/>
  <c r="U419" i="1"/>
  <c r="AC419" i="1"/>
  <c r="AD419" i="1"/>
  <c r="AB419" i="1" s="1"/>
  <c r="AE419" i="1"/>
  <c r="AF419" i="1"/>
  <c r="AG419" i="1"/>
  <c r="AH419" i="1"/>
  <c r="CV419" i="1" s="1"/>
  <c r="AI419" i="1"/>
  <c r="CW419" i="1" s="1"/>
  <c r="V419" i="1" s="1"/>
  <c r="AJ419" i="1"/>
  <c r="CQ419" i="1"/>
  <c r="P419" i="1" s="1"/>
  <c r="CP419" i="1" s="1"/>
  <c r="O419" i="1" s="1"/>
  <c r="CR419" i="1"/>
  <c r="CS419" i="1"/>
  <c r="R419" i="1" s="1"/>
  <c r="CT419" i="1"/>
  <c r="S419" i="1" s="1"/>
  <c r="CU419" i="1"/>
  <c r="T419" i="1" s="1"/>
  <c r="CX419" i="1"/>
  <c r="W419" i="1" s="1"/>
  <c r="FR419" i="1"/>
  <c r="GL419" i="1"/>
  <c r="GO419" i="1"/>
  <c r="GP419" i="1"/>
  <c r="GV419" i="1"/>
  <c r="GX419" i="1"/>
  <c r="HC419" i="1"/>
  <c r="P420" i="1"/>
  <c r="CP420" i="1" s="1"/>
  <c r="O420" i="1" s="1"/>
  <c r="Q420" i="1"/>
  <c r="R420" i="1"/>
  <c r="V420" i="1"/>
  <c r="W420" i="1"/>
  <c r="X420" i="1"/>
  <c r="Y420" i="1"/>
  <c r="AC420" i="1"/>
  <c r="AE420" i="1"/>
  <c r="AD420" i="1" s="1"/>
  <c r="AF420" i="1"/>
  <c r="AG420" i="1"/>
  <c r="AH420" i="1"/>
  <c r="AI420" i="1"/>
  <c r="AJ420" i="1"/>
  <c r="CQ420" i="1"/>
  <c r="CR420" i="1"/>
  <c r="CS420" i="1"/>
  <c r="CT420" i="1"/>
  <c r="S420" i="1" s="1"/>
  <c r="CU420" i="1"/>
  <c r="T420" i="1" s="1"/>
  <c r="CV420" i="1"/>
  <c r="U420" i="1" s="1"/>
  <c r="CW420" i="1"/>
  <c r="CX420" i="1"/>
  <c r="CY420" i="1"/>
  <c r="CZ420" i="1"/>
  <c r="FR420" i="1"/>
  <c r="GL420" i="1"/>
  <c r="GO420" i="1"/>
  <c r="GP420" i="1"/>
  <c r="GV420" i="1"/>
  <c r="HC420" i="1"/>
  <c r="GX420" i="1" s="1"/>
  <c r="R421" i="1"/>
  <c r="T421" i="1"/>
  <c r="U421" i="1"/>
  <c r="X421" i="1"/>
  <c r="AC421" i="1"/>
  <c r="AB421" i="1" s="1"/>
  <c r="AD421" i="1"/>
  <c r="AE421" i="1"/>
  <c r="AF421" i="1"/>
  <c r="AG421" i="1"/>
  <c r="CU421" i="1" s="1"/>
  <c r="AH421" i="1"/>
  <c r="CV421" i="1" s="1"/>
  <c r="AI421" i="1"/>
  <c r="AJ421" i="1"/>
  <c r="CQ421" i="1"/>
  <c r="P421" i="1" s="1"/>
  <c r="CR421" i="1"/>
  <c r="Q421" i="1" s="1"/>
  <c r="CS421" i="1"/>
  <c r="CT421" i="1"/>
  <c r="S421" i="1" s="1"/>
  <c r="CW421" i="1"/>
  <c r="V421" i="1" s="1"/>
  <c r="CX421" i="1"/>
  <c r="W421" i="1" s="1"/>
  <c r="CY421" i="1"/>
  <c r="CZ421" i="1"/>
  <c r="Y421" i="1" s="1"/>
  <c r="FR421" i="1"/>
  <c r="GL421" i="1"/>
  <c r="GO421" i="1"/>
  <c r="GP421" i="1"/>
  <c r="GV421" i="1"/>
  <c r="HC421" i="1"/>
  <c r="GX421" i="1" s="1"/>
  <c r="C422" i="1"/>
  <c r="D422" i="1"/>
  <c r="I422" i="1"/>
  <c r="K422" i="1"/>
  <c r="V422" i="1"/>
  <c r="W422" i="1"/>
  <c r="AC422" i="1"/>
  <c r="AD422" i="1"/>
  <c r="AE422" i="1"/>
  <c r="AF422" i="1"/>
  <c r="AG422" i="1"/>
  <c r="AH422" i="1"/>
  <c r="AI422" i="1"/>
  <c r="AJ422" i="1"/>
  <c r="CX422" i="1" s="1"/>
  <c r="CQ422" i="1"/>
  <c r="CR422" i="1"/>
  <c r="CS422" i="1"/>
  <c r="CT422" i="1"/>
  <c r="CU422" i="1"/>
  <c r="T422" i="1" s="1"/>
  <c r="CV422" i="1"/>
  <c r="CW422" i="1"/>
  <c r="FR422" i="1"/>
  <c r="GL422" i="1"/>
  <c r="GO422" i="1"/>
  <c r="GP422" i="1"/>
  <c r="GV422" i="1"/>
  <c r="HC422" i="1" s="1"/>
  <c r="GX422" i="1" s="1"/>
  <c r="C423" i="1"/>
  <c r="D423" i="1"/>
  <c r="I423" i="1"/>
  <c r="K423" i="1"/>
  <c r="V423" i="1"/>
  <c r="W423" i="1"/>
  <c r="AC423" i="1"/>
  <c r="AE423" i="1"/>
  <c r="AD423" i="1" s="1"/>
  <c r="AF423" i="1"/>
  <c r="AG423" i="1"/>
  <c r="AH423" i="1"/>
  <c r="AI423" i="1"/>
  <c r="AJ423" i="1"/>
  <c r="CX423" i="1" s="1"/>
  <c r="CQ423" i="1"/>
  <c r="CR423" i="1"/>
  <c r="CS423" i="1"/>
  <c r="CT423" i="1"/>
  <c r="CU423" i="1"/>
  <c r="T423" i="1" s="1"/>
  <c r="CV423" i="1"/>
  <c r="CW423" i="1"/>
  <c r="FR423" i="1"/>
  <c r="GL423" i="1"/>
  <c r="GO423" i="1"/>
  <c r="GP423" i="1"/>
  <c r="GV423" i="1"/>
  <c r="HC423" i="1" s="1"/>
  <c r="GX423" i="1" s="1"/>
  <c r="C424" i="1"/>
  <c r="D424" i="1"/>
  <c r="I424" i="1"/>
  <c r="K424" i="1"/>
  <c r="AC424" i="1"/>
  <c r="AE424" i="1"/>
  <c r="AD424" i="1" s="1"/>
  <c r="AF424" i="1"/>
  <c r="AG424" i="1"/>
  <c r="CU424" i="1" s="1"/>
  <c r="T424" i="1" s="1"/>
  <c r="AH424" i="1"/>
  <c r="AI424" i="1"/>
  <c r="AJ424" i="1"/>
  <c r="CQ424" i="1"/>
  <c r="CR424" i="1"/>
  <c r="CS424" i="1"/>
  <c r="CT424" i="1"/>
  <c r="CV424" i="1"/>
  <c r="CW424" i="1"/>
  <c r="CX424" i="1"/>
  <c r="W424" i="1" s="1"/>
  <c r="FR424" i="1"/>
  <c r="GL424" i="1"/>
  <c r="GN424" i="1"/>
  <c r="GP424" i="1"/>
  <c r="GV424" i="1"/>
  <c r="HC424" i="1"/>
  <c r="GX424" i="1" s="1"/>
  <c r="O425" i="1"/>
  <c r="Q425" i="1"/>
  <c r="AC425" i="1"/>
  <c r="AB425" i="1" s="1"/>
  <c r="AD425" i="1"/>
  <c r="AE425" i="1"/>
  <c r="AF425" i="1"/>
  <c r="AG425" i="1"/>
  <c r="AH425" i="1"/>
  <c r="CV425" i="1" s="1"/>
  <c r="U425" i="1" s="1"/>
  <c r="AI425" i="1"/>
  <c r="CW425" i="1" s="1"/>
  <c r="V425" i="1" s="1"/>
  <c r="AJ425" i="1"/>
  <c r="CP425" i="1"/>
  <c r="CQ425" i="1"/>
  <c r="P425" i="1" s="1"/>
  <c r="CR425" i="1"/>
  <c r="CS425" i="1"/>
  <c r="R425" i="1" s="1"/>
  <c r="CT425" i="1"/>
  <c r="S425" i="1" s="1"/>
  <c r="CU425" i="1"/>
  <c r="T425" i="1" s="1"/>
  <c r="CX425" i="1"/>
  <c r="W425" i="1" s="1"/>
  <c r="FR425" i="1"/>
  <c r="GL425" i="1"/>
  <c r="GO425" i="1"/>
  <c r="GP425" i="1"/>
  <c r="GV425" i="1"/>
  <c r="GX425" i="1"/>
  <c r="HC425" i="1"/>
  <c r="C426" i="1"/>
  <c r="D426" i="1"/>
  <c r="I426" i="1"/>
  <c r="K426" i="1"/>
  <c r="AC426" i="1"/>
  <c r="AE426" i="1"/>
  <c r="AD426" i="1" s="1"/>
  <c r="AF426" i="1"/>
  <c r="AG426" i="1"/>
  <c r="CU426" i="1" s="1"/>
  <c r="AH426" i="1"/>
  <c r="AI426" i="1"/>
  <c r="AJ426" i="1"/>
  <c r="CQ426" i="1"/>
  <c r="CR426" i="1"/>
  <c r="CS426" i="1"/>
  <c r="CT426" i="1"/>
  <c r="CV426" i="1"/>
  <c r="CW426" i="1"/>
  <c r="CX426" i="1"/>
  <c r="FR426" i="1"/>
  <c r="GL426" i="1"/>
  <c r="GN426" i="1"/>
  <c r="GP426" i="1"/>
  <c r="GV426" i="1"/>
  <c r="HC426" i="1"/>
  <c r="P427" i="1"/>
  <c r="CP427" i="1" s="1"/>
  <c r="O427" i="1" s="1"/>
  <c r="GM427" i="1" s="1"/>
  <c r="GN427" i="1" s="1"/>
  <c r="Q427" i="1"/>
  <c r="T427" i="1"/>
  <c r="U427" i="1"/>
  <c r="AC427" i="1"/>
  <c r="AB427" i="1" s="1"/>
  <c r="AD427" i="1"/>
  <c r="AE427" i="1"/>
  <c r="AF427" i="1"/>
  <c r="AG427" i="1"/>
  <c r="CU427" i="1" s="1"/>
  <c r="AH427" i="1"/>
  <c r="AI427" i="1"/>
  <c r="CW427" i="1" s="1"/>
  <c r="V427" i="1" s="1"/>
  <c r="AJ427" i="1"/>
  <c r="CX427" i="1" s="1"/>
  <c r="W427" i="1" s="1"/>
  <c r="CQ427" i="1"/>
  <c r="CR427" i="1"/>
  <c r="CS427" i="1"/>
  <c r="R427" i="1" s="1"/>
  <c r="CT427" i="1"/>
  <c r="S427" i="1" s="1"/>
  <c r="CV427" i="1"/>
  <c r="CY427" i="1"/>
  <c r="X427" i="1" s="1"/>
  <c r="CZ427" i="1"/>
  <c r="Y427" i="1" s="1"/>
  <c r="FR427" i="1"/>
  <c r="GL427" i="1"/>
  <c r="GO427" i="1"/>
  <c r="GP427" i="1"/>
  <c r="GV427" i="1"/>
  <c r="HC427" i="1" s="1"/>
  <c r="GX427" i="1"/>
  <c r="B429" i="1"/>
  <c r="C429" i="1"/>
  <c r="D429" i="1"/>
  <c r="F429" i="1"/>
  <c r="F404" i="1" s="1"/>
  <c r="G429" i="1"/>
  <c r="BB429" i="1"/>
  <c r="BC429" i="1"/>
  <c r="BX429" i="1"/>
  <c r="CK429" i="1"/>
  <c r="CK404" i="1" s="1"/>
  <c r="CL429" i="1"/>
  <c r="CM429" i="1"/>
  <c r="F445" i="1"/>
  <c r="D459" i="1"/>
  <c r="B461" i="1"/>
  <c r="C461" i="1"/>
  <c r="E461" i="1"/>
  <c r="F461" i="1"/>
  <c r="G461" i="1"/>
  <c r="Z461" i="1"/>
  <c r="AA461" i="1"/>
  <c r="AM461" i="1"/>
  <c r="AN461" i="1"/>
  <c r="BD461" i="1"/>
  <c r="BE461" i="1"/>
  <c r="BF461" i="1"/>
  <c r="BG461" i="1"/>
  <c r="BH461" i="1"/>
  <c r="BI461" i="1"/>
  <c r="BJ461" i="1"/>
  <c r="BK461" i="1"/>
  <c r="BL461" i="1"/>
  <c r="BM461" i="1"/>
  <c r="BN461" i="1"/>
  <c r="BO461" i="1"/>
  <c r="BP461" i="1"/>
  <c r="BQ461" i="1"/>
  <c r="BR461" i="1"/>
  <c r="BS461" i="1"/>
  <c r="BT461" i="1"/>
  <c r="BU461" i="1"/>
  <c r="BV461" i="1"/>
  <c r="BW461" i="1"/>
  <c r="CM461" i="1"/>
  <c r="CN461" i="1"/>
  <c r="CO461" i="1"/>
  <c r="CP461" i="1"/>
  <c r="CQ461" i="1"/>
  <c r="CR461" i="1"/>
  <c r="CS461" i="1"/>
  <c r="CT461" i="1"/>
  <c r="CU461" i="1"/>
  <c r="CV461" i="1"/>
  <c r="CW461" i="1"/>
  <c r="CX461" i="1"/>
  <c r="CY461" i="1"/>
  <c r="CZ461" i="1"/>
  <c r="DA461" i="1"/>
  <c r="DB461" i="1"/>
  <c r="DC461" i="1"/>
  <c r="DD461" i="1"/>
  <c r="DE461" i="1"/>
  <c r="DF461" i="1"/>
  <c r="DG461" i="1"/>
  <c r="DH461" i="1"/>
  <c r="DI461" i="1"/>
  <c r="DJ461" i="1"/>
  <c r="DK461" i="1"/>
  <c r="DL461" i="1"/>
  <c r="DM461" i="1"/>
  <c r="DN461" i="1"/>
  <c r="DO461" i="1"/>
  <c r="DP461" i="1"/>
  <c r="DQ461" i="1"/>
  <c r="DR461" i="1"/>
  <c r="DS461" i="1"/>
  <c r="DT461" i="1"/>
  <c r="DU461" i="1"/>
  <c r="DV461" i="1"/>
  <c r="DW461" i="1"/>
  <c r="DX461" i="1"/>
  <c r="DY461" i="1"/>
  <c r="DZ461" i="1"/>
  <c r="EA461" i="1"/>
  <c r="EB461" i="1"/>
  <c r="EC461" i="1"/>
  <c r="ED461" i="1"/>
  <c r="EE461" i="1"/>
  <c r="EF461" i="1"/>
  <c r="EG461" i="1"/>
  <c r="EH461" i="1"/>
  <c r="EI461" i="1"/>
  <c r="EJ461" i="1"/>
  <c r="EK461" i="1"/>
  <c r="EL461" i="1"/>
  <c r="EM461" i="1"/>
  <c r="EN461" i="1"/>
  <c r="EO461" i="1"/>
  <c r="EP461" i="1"/>
  <c r="EQ461" i="1"/>
  <c r="ER461" i="1"/>
  <c r="ES461" i="1"/>
  <c r="ET461" i="1"/>
  <c r="EU461" i="1"/>
  <c r="EV461" i="1"/>
  <c r="EW461" i="1"/>
  <c r="EX461" i="1"/>
  <c r="EY461" i="1"/>
  <c r="EZ461" i="1"/>
  <c r="FA461" i="1"/>
  <c r="FB461" i="1"/>
  <c r="FC461" i="1"/>
  <c r="FD461" i="1"/>
  <c r="FE461" i="1"/>
  <c r="FF461" i="1"/>
  <c r="FG461" i="1"/>
  <c r="FH461" i="1"/>
  <c r="FI461" i="1"/>
  <c r="FJ461" i="1"/>
  <c r="FK461" i="1"/>
  <c r="FL461" i="1"/>
  <c r="FM461" i="1"/>
  <c r="FN461" i="1"/>
  <c r="FO461" i="1"/>
  <c r="FP461" i="1"/>
  <c r="FQ461" i="1"/>
  <c r="FR461" i="1"/>
  <c r="FS461" i="1"/>
  <c r="FT461" i="1"/>
  <c r="FU461" i="1"/>
  <c r="FV461" i="1"/>
  <c r="FW461" i="1"/>
  <c r="FX461" i="1"/>
  <c r="FY461" i="1"/>
  <c r="FZ461" i="1"/>
  <c r="GA461" i="1"/>
  <c r="GB461" i="1"/>
  <c r="GC461" i="1"/>
  <c r="GD461" i="1"/>
  <c r="GE461" i="1"/>
  <c r="GF461" i="1"/>
  <c r="GG461" i="1"/>
  <c r="GH461" i="1"/>
  <c r="GI461" i="1"/>
  <c r="GJ461" i="1"/>
  <c r="GK461" i="1"/>
  <c r="GL461" i="1"/>
  <c r="GM461" i="1"/>
  <c r="GN461" i="1"/>
  <c r="GO461" i="1"/>
  <c r="GP461" i="1"/>
  <c r="GQ461" i="1"/>
  <c r="GR461" i="1"/>
  <c r="GS461" i="1"/>
  <c r="GT461" i="1"/>
  <c r="GU461" i="1"/>
  <c r="GV461" i="1"/>
  <c r="GW461" i="1"/>
  <c r="GX461" i="1"/>
  <c r="C463" i="1"/>
  <c r="D463" i="1"/>
  <c r="I463" i="1"/>
  <c r="K463" i="1"/>
  <c r="V463" i="1"/>
  <c r="W463" i="1"/>
  <c r="AC463" i="1"/>
  <c r="AE463" i="1"/>
  <c r="AD463" i="1" s="1"/>
  <c r="AF463" i="1"/>
  <c r="AG463" i="1"/>
  <c r="AH463" i="1"/>
  <c r="AI463" i="1"/>
  <c r="AJ463" i="1"/>
  <c r="CX463" i="1" s="1"/>
  <c r="CQ463" i="1"/>
  <c r="CR463" i="1"/>
  <c r="CS463" i="1"/>
  <c r="CT463" i="1"/>
  <c r="CU463" i="1"/>
  <c r="T463" i="1" s="1"/>
  <c r="CV463" i="1"/>
  <c r="CW463" i="1"/>
  <c r="FR463" i="1"/>
  <c r="GL463" i="1"/>
  <c r="GO463" i="1"/>
  <c r="GP463" i="1"/>
  <c r="GV463" i="1"/>
  <c r="HC463" i="1"/>
  <c r="GX463" i="1" s="1"/>
  <c r="C464" i="1"/>
  <c r="D464" i="1"/>
  <c r="U464" i="1"/>
  <c r="V464" i="1"/>
  <c r="W464" i="1"/>
  <c r="AC464" i="1"/>
  <c r="AD464" i="1"/>
  <c r="AE464" i="1"/>
  <c r="AF464" i="1"/>
  <c r="AG464" i="1"/>
  <c r="AH464" i="1"/>
  <c r="AI464" i="1"/>
  <c r="AJ464" i="1"/>
  <c r="CX464" i="1" s="1"/>
  <c r="CQ464" i="1"/>
  <c r="CR464" i="1"/>
  <c r="CS464" i="1"/>
  <c r="CT464" i="1"/>
  <c r="CU464" i="1"/>
  <c r="T464" i="1" s="1"/>
  <c r="CV464" i="1"/>
  <c r="CW464" i="1"/>
  <c r="FR464" i="1"/>
  <c r="GL464" i="1"/>
  <c r="GO464" i="1"/>
  <c r="GP464" i="1"/>
  <c r="GV464" i="1"/>
  <c r="HC464" i="1" s="1"/>
  <c r="GX464" i="1" s="1"/>
  <c r="Q465" i="1"/>
  <c r="S465" i="1"/>
  <c r="X465" i="1"/>
  <c r="AC465" i="1"/>
  <c r="AE465" i="1"/>
  <c r="AD465" i="1" s="1"/>
  <c r="AB465" i="1" s="1"/>
  <c r="AF465" i="1"/>
  <c r="AG465" i="1"/>
  <c r="CU465" i="1" s="1"/>
  <c r="T465" i="1" s="1"/>
  <c r="AH465" i="1"/>
  <c r="AI465" i="1"/>
  <c r="AJ465" i="1"/>
  <c r="CX465" i="1" s="1"/>
  <c r="W465" i="1" s="1"/>
  <c r="CP465" i="1"/>
  <c r="O465" i="1" s="1"/>
  <c r="GM465" i="1" s="1"/>
  <c r="GN465" i="1" s="1"/>
  <c r="CQ465" i="1"/>
  <c r="P465" i="1" s="1"/>
  <c r="CR465" i="1"/>
  <c r="CS465" i="1"/>
  <c r="R465" i="1" s="1"/>
  <c r="CT465" i="1"/>
  <c r="CV465" i="1"/>
  <c r="U465" i="1" s="1"/>
  <c r="CW465" i="1"/>
  <c r="V465" i="1" s="1"/>
  <c r="CY465" i="1"/>
  <c r="CZ465" i="1"/>
  <c r="Y465" i="1" s="1"/>
  <c r="FR465" i="1"/>
  <c r="GL465" i="1"/>
  <c r="GO465" i="1"/>
  <c r="GP465" i="1"/>
  <c r="GV465" i="1"/>
  <c r="HC465" i="1" s="1"/>
  <c r="GX465" i="1" s="1"/>
  <c r="C466" i="1"/>
  <c r="D466" i="1"/>
  <c r="I466" i="1"/>
  <c r="K466" i="1"/>
  <c r="AC466" i="1"/>
  <c r="AE466" i="1"/>
  <c r="AD466" i="1" s="1"/>
  <c r="AF466" i="1"/>
  <c r="AG466" i="1"/>
  <c r="AH466" i="1"/>
  <c r="AI466" i="1"/>
  <c r="AJ466" i="1"/>
  <c r="CX466" i="1" s="1"/>
  <c r="W466" i="1" s="1"/>
  <c r="CQ466" i="1"/>
  <c r="CR466" i="1"/>
  <c r="CS466" i="1"/>
  <c r="CT466" i="1"/>
  <c r="CU466" i="1"/>
  <c r="T466" i="1" s="1"/>
  <c r="CV466" i="1"/>
  <c r="CW466" i="1"/>
  <c r="FR466" i="1"/>
  <c r="GL466" i="1"/>
  <c r="GO466" i="1"/>
  <c r="GP466" i="1"/>
  <c r="GV466" i="1"/>
  <c r="HC466" i="1" s="1"/>
  <c r="GX466" i="1" s="1"/>
  <c r="Q467" i="1"/>
  <c r="R467" i="1"/>
  <c r="S467" i="1"/>
  <c r="AC467" i="1"/>
  <c r="AE467" i="1"/>
  <c r="AD467" i="1" s="1"/>
  <c r="AB467" i="1" s="1"/>
  <c r="AF467" i="1"/>
  <c r="AG467" i="1"/>
  <c r="AH467" i="1"/>
  <c r="CV467" i="1" s="1"/>
  <c r="U467" i="1" s="1"/>
  <c r="AI467" i="1"/>
  <c r="AJ467" i="1"/>
  <c r="CQ467" i="1"/>
  <c r="P467" i="1" s="1"/>
  <c r="CP467" i="1" s="1"/>
  <c r="O467" i="1" s="1"/>
  <c r="CR467" i="1"/>
  <c r="CS467" i="1"/>
  <c r="CT467" i="1"/>
  <c r="CU467" i="1"/>
  <c r="T467" i="1" s="1"/>
  <c r="CW467" i="1"/>
  <c r="V467" i="1" s="1"/>
  <c r="CX467" i="1"/>
  <c r="W467" i="1" s="1"/>
  <c r="FR467" i="1"/>
  <c r="GL467" i="1"/>
  <c r="GO467" i="1"/>
  <c r="GP467" i="1"/>
  <c r="GV467" i="1"/>
  <c r="GX467" i="1"/>
  <c r="HC467" i="1"/>
  <c r="R468" i="1"/>
  <c r="S468" i="1"/>
  <c r="U468" i="1"/>
  <c r="V468" i="1"/>
  <c r="Y468" i="1"/>
  <c r="AB468" i="1"/>
  <c r="AC468" i="1"/>
  <c r="AD468" i="1"/>
  <c r="AE468" i="1"/>
  <c r="AF468" i="1"/>
  <c r="AG468" i="1"/>
  <c r="AH468" i="1"/>
  <c r="CV468" i="1" s="1"/>
  <c r="AI468" i="1"/>
  <c r="CW468" i="1" s="1"/>
  <c r="AJ468" i="1"/>
  <c r="CQ468" i="1"/>
  <c r="P468" i="1" s="1"/>
  <c r="CP468" i="1" s="1"/>
  <c r="O468" i="1" s="1"/>
  <c r="GM468" i="1" s="1"/>
  <c r="GN468" i="1" s="1"/>
  <c r="CR468" i="1"/>
  <c r="Q468" i="1" s="1"/>
  <c r="CS468" i="1"/>
  <c r="CT468" i="1"/>
  <c r="CU468" i="1"/>
  <c r="T468" i="1" s="1"/>
  <c r="CX468" i="1"/>
  <c r="W468" i="1" s="1"/>
  <c r="CY468" i="1"/>
  <c r="X468" i="1" s="1"/>
  <c r="CZ468" i="1"/>
  <c r="FR468" i="1"/>
  <c r="GL468" i="1"/>
  <c r="GO468" i="1"/>
  <c r="GP468" i="1"/>
  <c r="GV468" i="1"/>
  <c r="HC468" i="1"/>
  <c r="GX468" i="1" s="1"/>
  <c r="P469" i="1"/>
  <c r="Q469" i="1"/>
  <c r="R469" i="1"/>
  <c r="U469" i="1"/>
  <c r="X469" i="1"/>
  <c r="AC469" i="1"/>
  <c r="AE469" i="1"/>
  <c r="AD469" i="1" s="1"/>
  <c r="AF469" i="1"/>
  <c r="AG469" i="1"/>
  <c r="AH469" i="1"/>
  <c r="CV469" i="1" s="1"/>
  <c r="AI469" i="1"/>
  <c r="AJ469" i="1"/>
  <c r="CX469" i="1" s="1"/>
  <c r="W469" i="1" s="1"/>
  <c r="CQ469" i="1"/>
  <c r="CR469" i="1"/>
  <c r="CS469" i="1"/>
  <c r="CT469" i="1"/>
  <c r="S469" i="1" s="1"/>
  <c r="CU469" i="1"/>
  <c r="T469" i="1" s="1"/>
  <c r="CW469" i="1"/>
  <c r="V469" i="1" s="1"/>
  <c r="CY469" i="1"/>
  <c r="CZ469" i="1"/>
  <c r="Y469" i="1" s="1"/>
  <c r="FR469" i="1"/>
  <c r="GL469" i="1"/>
  <c r="GO469" i="1"/>
  <c r="GP469" i="1"/>
  <c r="GV469" i="1"/>
  <c r="HC469" i="1" s="1"/>
  <c r="GX469" i="1" s="1"/>
  <c r="C470" i="1"/>
  <c r="D470" i="1"/>
  <c r="I470" i="1"/>
  <c r="K470" i="1"/>
  <c r="T470" i="1"/>
  <c r="V470" i="1"/>
  <c r="AC470" i="1"/>
  <c r="AD470" i="1"/>
  <c r="AE470" i="1"/>
  <c r="AF470" i="1"/>
  <c r="AG470" i="1"/>
  <c r="CU470" i="1" s="1"/>
  <c r="AH470" i="1"/>
  <c r="AI470" i="1"/>
  <c r="AJ470" i="1"/>
  <c r="CQ470" i="1"/>
  <c r="CR470" i="1"/>
  <c r="CS470" i="1"/>
  <c r="CT470" i="1"/>
  <c r="CV470" i="1"/>
  <c r="CW470" i="1"/>
  <c r="CX470" i="1"/>
  <c r="W470" i="1" s="1"/>
  <c r="FR470" i="1"/>
  <c r="GL470" i="1"/>
  <c r="GO470" i="1"/>
  <c r="GP470" i="1"/>
  <c r="GV470" i="1"/>
  <c r="HC470" i="1" s="1"/>
  <c r="B472" i="1"/>
  <c r="C472" i="1"/>
  <c r="D472" i="1"/>
  <c r="D461" i="1" s="1"/>
  <c r="F472" i="1"/>
  <c r="G472" i="1"/>
  <c r="BC472" i="1"/>
  <c r="BC461" i="1" s="1"/>
  <c r="BD472" i="1"/>
  <c r="F497" i="1" s="1"/>
  <c r="BX472" i="1"/>
  <c r="CK472" i="1"/>
  <c r="CL472" i="1"/>
  <c r="CL461" i="1" s="1"/>
  <c r="CM472" i="1"/>
  <c r="F488" i="1"/>
  <c r="D502" i="1"/>
  <c r="E504" i="1"/>
  <c r="F504" i="1"/>
  <c r="G504" i="1"/>
  <c r="Z504" i="1"/>
  <c r="AA504" i="1"/>
  <c r="AM504" i="1"/>
  <c r="AN504" i="1"/>
  <c r="AP504" i="1"/>
  <c r="BE504" i="1"/>
  <c r="BF504" i="1"/>
  <c r="BG504" i="1"/>
  <c r="BH504" i="1"/>
  <c r="BI504" i="1"/>
  <c r="BJ504" i="1"/>
  <c r="BK504" i="1"/>
  <c r="BL504" i="1"/>
  <c r="BM504" i="1"/>
  <c r="BN504" i="1"/>
  <c r="BO504" i="1"/>
  <c r="BP504" i="1"/>
  <c r="BQ504" i="1"/>
  <c r="BR504" i="1"/>
  <c r="BS504" i="1"/>
  <c r="BT504" i="1"/>
  <c r="BU504" i="1"/>
  <c r="BV504" i="1"/>
  <c r="BW504" i="1"/>
  <c r="CK504" i="1"/>
  <c r="CL504" i="1"/>
  <c r="CN504" i="1"/>
  <c r="CO504" i="1"/>
  <c r="CP504" i="1"/>
  <c r="CQ504" i="1"/>
  <c r="CR504" i="1"/>
  <c r="CS504" i="1"/>
  <c r="CT504" i="1"/>
  <c r="CU504" i="1"/>
  <c r="CV504" i="1"/>
  <c r="CW504" i="1"/>
  <c r="CX504" i="1"/>
  <c r="CY504" i="1"/>
  <c r="CZ504" i="1"/>
  <c r="DA504" i="1"/>
  <c r="DB504" i="1"/>
  <c r="DC504" i="1"/>
  <c r="DD504" i="1"/>
  <c r="DE504" i="1"/>
  <c r="DF504" i="1"/>
  <c r="DG504" i="1"/>
  <c r="DH504" i="1"/>
  <c r="DI504" i="1"/>
  <c r="DJ504" i="1"/>
  <c r="DK504" i="1"/>
  <c r="DL504" i="1"/>
  <c r="DM504" i="1"/>
  <c r="DN504" i="1"/>
  <c r="DO504" i="1"/>
  <c r="DP504" i="1"/>
  <c r="DQ504" i="1"/>
  <c r="DR504" i="1"/>
  <c r="DS504" i="1"/>
  <c r="DT504" i="1"/>
  <c r="DU504" i="1"/>
  <c r="DV504" i="1"/>
  <c r="DW504" i="1"/>
  <c r="DX504" i="1"/>
  <c r="DY504" i="1"/>
  <c r="DZ504" i="1"/>
  <c r="EA504" i="1"/>
  <c r="EB504" i="1"/>
  <c r="EC504" i="1"/>
  <c r="ED504" i="1"/>
  <c r="EE504" i="1"/>
  <c r="EF504" i="1"/>
  <c r="EG504" i="1"/>
  <c r="EH504" i="1"/>
  <c r="EI504" i="1"/>
  <c r="EJ504" i="1"/>
  <c r="EK504" i="1"/>
  <c r="EL504" i="1"/>
  <c r="EM504" i="1"/>
  <c r="EN504" i="1"/>
  <c r="EO504" i="1"/>
  <c r="EP504" i="1"/>
  <c r="EQ504" i="1"/>
  <c r="ER504" i="1"/>
  <c r="ES504" i="1"/>
  <c r="ET504" i="1"/>
  <c r="EU504" i="1"/>
  <c r="EV504" i="1"/>
  <c r="EW504" i="1"/>
  <c r="EX504" i="1"/>
  <c r="EY504" i="1"/>
  <c r="EZ504" i="1"/>
  <c r="FA504" i="1"/>
  <c r="FB504" i="1"/>
  <c r="FC504" i="1"/>
  <c r="FD504" i="1"/>
  <c r="FE504" i="1"/>
  <c r="FF504" i="1"/>
  <c r="FG504" i="1"/>
  <c r="FH504" i="1"/>
  <c r="FI504" i="1"/>
  <c r="FJ504" i="1"/>
  <c r="FK504" i="1"/>
  <c r="FL504" i="1"/>
  <c r="FM504" i="1"/>
  <c r="FN504" i="1"/>
  <c r="FO504" i="1"/>
  <c r="FP504" i="1"/>
  <c r="FQ504" i="1"/>
  <c r="FR504" i="1"/>
  <c r="FS504" i="1"/>
  <c r="FT504" i="1"/>
  <c r="FU504" i="1"/>
  <c r="FV504" i="1"/>
  <c r="FW504" i="1"/>
  <c r="FX504" i="1"/>
  <c r="FY504" i="1"/>
  <c r="FZ504" i="1"/>
  <c r="GA504" i="1"/>
  <c r="GB504" i="1"/>
  <c r="GC504" i="1"/>
  <c r="GD504" i="1"/>
  <c r="GE504" i="1"/>
  <c r="GF504" i="1"/>
  <c r="GG504" i="1"/>
  <c r="GH504" i="1"/>
  <c r="GI504" i="1"/>
  <c r="GJ504" i="1"/>
  <c r="GK504" i="1"/>
  <c r="GL504" i="1"/>
  <c r="GM504" i="1"/>
  <c r="GN504" i="1"/>
  <c r="GO504" i="1"/>
  <c r="GP504" i="1"/>
  <c r="GQ504" i="1"/>
  <c r="GR504" i="1"/>
  <c r="GS504" i="1"/>
  <c r="GT504" i="1"/>
  <c r="GU504" i="1"/>
  <c r="GV504" i="1"/>
  <c r="GW504" i="1"/>
  <c r="GX504" i="1"/>
  <c r="R506" i="1"/>
  <c r="S506" i="1"/>
  <c r="Y506" i="1"/>
  <c r="AC506" i="1"/>
  <c r="AB506" i="1" s="1"/>
  <c r="AD506" i="1"/>
  <c r="AE506" i="1"/>
  <c r="AF506" i="1"/>
  <c r="AG506" i="1"/>
  <c r="CU506" i="1" s="1"/>
  <c r="T506" i="1" s="1"/>
  <c r="AH506" i="1"/>
  <c r="AI506" i="1"/>
  <c r="CW506" i="1" s="1"/>
  <c r="V506" i="1" s="1"/>
  <c r="AJ506" i="1"/>
  <c r="CQ506" i="1"/>
  <c r="P506" i="1" s="1"/>
  <c r="CR506" i="1"/>
  <c r="Q506" i="1" s="1"/>
  <c r="CS506" i="1"/>
  <c r="CT506" i="1"/>
  <c r="CV506" i="1"/>
  <c r="U506" i="1" s="1"/>
  <c r="CX506" i="1"/>
  <c r="W506" i="1" s="1"/>
  <c r="AJ509" i="1" s="1"/>
  <c r="CY506" i="1"/>
  <c r="X506" i="1" s="1"/>
  <c r="CZ506" i="1"/>
  <c r="FR506" i="1"/>
  <c r="GL506" i="1"/>
  <c r="GO506" i="1"/>
  <c r="GP506" i="1"/>
  <c r="CD509" i="1" s="1"/>
  <c r="GV506" i="1"/>
  <c r="HC506" i="1"/>
  <c r="GX506" i="1" s="1"/>
  <c r="CJ509" i="1" s="1"/>
  <c r="CJ504" i="1" s="1"/>
  <c r="P507" i="1"/>
  <c r="AC507" i="1"/>
  <c r="AB507" i="1" s="1"/>
  <c r="AE507" i="1"/>
  <c r="AD507" i="1" s="1"/>
  <c r="AF507" i="1"/>
  <c r="AG507" i="1"/>
  <c r="AH507" i="1"/>
  <c r="CV507" i="1" s="1"/>
  <c r="U507" i="1" s="1"/>
  <c r="AH509" i="1" s="1"/>
  <c r="AI507" i="1"/>
  <c r="CW507" i="1" s="1"/>
  <c r="V507" i="1" s="1"/>
  <c r="AJ507" i="1"/>
  <c r="CX507" i="1" s="1"/>
  <c r="W507" i="1" s="1"/>
  <c r="CQ507" i="1"/>
  <c r="CR507" i="1"/>
  <c r="Q507" i="1" s="1"/>
  <c r="AD509" i="1" s="1"/>
  <c r="AD504" i="1" s="1"/>
  <c r="CS507" i="1"/>
  <c r="R507" i="1" s="1"/>
  <c r="CT507" i="1"/>
  <c r="S507" i="1" s="1"/>
  <c r="CU507" i="1"/>
  <c r="T507" i="1" s="1"/>
  <c r="FR507" i="1"/>
  <c r="GL507" i="1"/>
  <c r="BZ509" i="1" s="1"/>
  <c r="AQ509" i="1" s="1"/>
  <c r="AQ504" i="1" s="1"/>
  <c r="GO507" i="1"/>
  <c r="CC509" i="1" s="1"/>
  <c r="CC504" i="1" s="1"/>
  <c r="GP507" i="1"/>
  <c r="GV507" i="1"/>
  <c r="HC507" i="1" s="1"/>
  <c r="GX507" i="1" s="1"/>
  <c r="B509" i="1"/>
  <c r="B504" i="1" s="1"/>
  <c r="C509" i="1"/>
  <c r="C504" i="1" s="1"/>
  <c r="D509" i="1"/>
  <c r="D504" i="1" s="1"/>
  <c r="F509" i="1"/>
  <c r="G509" i="1"/>
  <c r="Q509" i="1"/>
  <c r="Q504" i="1" s="1"/>
  <c r="AP509" i="1"/>
  <c r="F518" i="1" s="1"/>
  <c r="AT509" i="1"/>
  <c r="BA509" i="1"/>
  <c r="F529" i="1" s="1"/>
  <c r="BB509" i="1"/>
  <c r="F522" i="1" s="1"/>
  <c r="BX509" i="1"/>
  <c r="BY509" i="1"/>
  <c r="BY504" i="1" s="1"/>
  <c r="CK509" i="1"/>
  <c r="CL509" i="1"/>
  <c r="BC509" i="1" s="1"/>
  <c r="BC504" i="1" s="1"/>
  <c r="CM509" i="1"/>
  <c r="F519" i="1"/>
  <c r="F521" i="1"/>
  <c r="F525" i="1"/>
  <c r="D539" i="1"/>
  <c r="E541" i="1"/>
  <c r="F541" i="1"/>
  <c r="G541" i="1"/>
  <c r="Z541" i="1"/>
  <c r="AA541" i="1"/>
  <c r="AM541" i="1"/>
  <c r="AN541" i="1"/>
  <c r="BE541" i="1"/>
  <c r="BF541" i="1"/>
  <c r="BG541" i="1"/>
  <c r="BH541" i="1"/>
  <c r="BI541" i="1"/>
  <c r="BJ541" i="1"/>
  <c r="BK541" i="1"/>
  <c r="BL541" i="1"/>
  <c r="BM541" i="1"/>
  <c r="BN541" i="1"/>
  <c r="BO541" i="1"/>
  <c r="BP541" i="1"/>
  <c r="BQ541" i="1"/>
  <c r="BR541" i="1"/>
  <c r="BS541" i="1"/>
  <c r="BT541" i="1"/>
  <c r="BU541" i="1"/>
  <c r="BV541" i="1"/>
  <c r="BW541" i="1"/>
  <c r="CC541" i="1"/>
  <c r="CM541" i="1"/>
  <c r="CN541" i="1"/>
  <c r="CO541" i="1"/>
  <c r="CP541" i="1"/>
  <c r="CQ541" i="1"/>
  <c r="CR541" i="1"/>
  <c r="CS541" i="1"/>
  <c r="CT541" i="1"/>
  <c r="CU541" i="1"/>
  <c r="CV541" i="1"/>
  <c r="CW541" i="1"/>
  <c r="CX541" i="1"/>
  <c r="CY541" i="1"/>
  <c r="CZ541" i="1"/>
  <c r="DA541" i="1"/>
  <c r="DB541" i="1"/>
  <c r="DC541" i="1"/>
  <c r="DD541" i="1"/>
  <c r="DE541" i="1"/>
  <c r="DF541" i="1"/>
  <c r="DG541" i="1"/>
  <c r="DH541" i="1"/>
  <c r="DI541" i="1"/>
  <c r="DJ541" i="1"/>
  <c r="DK541" i="1"/>
  <c r="DL541" i="1"/>
  <c r="DM541" i="1"/>
  <c r="DN541" i="1"/>
  <c r="DO541" i="1"/>
  <c r="DP541" i="1"/>
  <c r="DQ541" i="1"/>
  <c r="DR541" i="1"/>
  <c r="DS541" i="1"/>
  <c r="DT541" i="1"/>
  <c r="DU541" i="1"/>
  <c r="DV541" i="1"/>
  <c r="DW541" i="1"/>
  <c r="DX541" i="1"/>
  <c r="DY541" i="1"/>
  <c r="DZ541" i="1"/>
  <c r="EA541" i="1"/>
  <c r="EB541" i="1"/>
  <c r="EC541" i="1"/>
  <c r="ED541" i="1"/>
  <c r="EE541" i="1"/>
  <c r="EF541" i="1"/>
  <c r="EG541" i="1"/>
  <c r="EH541" i="1"/>
  <c r="EI541" i="1"/>
  <c r="EJ541" i="1"/>
  <c r="EK541" i="1"/>
  <c r="EL541" i="1"/>
  <c r="EM541" i="1"/>
  <c r="EN541" i="1"/>
  <c r="EO541" i="1"/>
  <c r="EP541" i="1"/>
  <c r="EQ541" i="1"/>
  <c r="ER541" i="1"/>
  <c r="ES541" i="1"/>
  <c r="ET541" i="1"/>
  <c r="EU541" i="1"/>
  <c r="EV541" i="1"/>
  <c r="EW541" i="1"/>
  <c r="EX541" i="1"/>
  <c r="EY541" i="1"/>
  <c r="EZ541" i="1"/>
  <c r="FA541" i="1"/>
  <c r="FB541" i="1"/>
  <c r="FC541" i="1"/>
  <c r="FD541" i="1"/>
  <c r="FE541" i="1"/>
  <c r="FF541" i="1"/>
  <c r="FG541" i="1"/>
  <c r="FH541" i="1"/>
  <c r="FI541" i="1"/>
  <c r="FJ541" i="1"/>
  <c r="FK541" i="1"/>
  <c r="FL541" i="1"/>
  <c r="FM541" i="1"/>
  <c r="FN541" i="1"/>
  <c r="FO541" i="1"/>
  <c r="FP541" i="1"/>
  <c r="FQ541" i="1"/>
  <c r="FR541" i="1"/>
  <c r="FS541" i="1"/>
  <c r="FT541" i="1"/>
  <c r="FU541" i="1"/>
  <c r="FV541" i="1"/>
  <c r="FW541" i="1"/>
  <c r="FX541" i="1"/>
  <c r="FY541" i="1"/>
  <c r="FZ541" i="1"/>
  <c r="GA541" i="1"/>
  <c r="GB541" i="1"/>
  <c r="GC541" i="1"/>
  <c r="GD541" i="1"/>
  <c r="GE541" i="1"/>
  <c r="GF541" i="1"/>
  <c r="GG541" i="1"/>
  <c r="GH541" i="1"/>
  <c r="GI541" i="1"/>
  <c r="GJ541" i="1"/>
  <c r="GK541" i="1"/>
  <c r="GL541" i="1"/>
  <c r="GM541" i="1"/>
  <c r="GN541" i="1"/>
  <c r="GO541" i="1"/>
  <c r="GP541" i="1"/>
  <c r="GQ541" i="1"/>
  <c r="GR541" i="1"/>
  <c r="GS541" i="1"/>
  <c r="GT541" i="1"/>
  <c r="GU541" i="1"/>
  <c r="GV541" i="1"/>
  <c r="GW541" i="1"/>
  <c r="GX541" i="1"/>
  <c r="R543" i="1"/>
  <c r="AE545" i="1" s="1"/>
  <c r="AB543" i="1"/>
  <c r="AC543" i="1"/>
  <c r="AE543" i="1"/>
  <c r="AD543" i="1" s="1"/>
  <c r="AF543" i="1"/>
  <c r="AG543" i="1"/>
  <c r="CU543" i="1" s="1"/>
  <c r="T543" i="1" s="1"/>
  <c r="AG545" i="1" s="1"/>
  <c r="AH543" i="1"/>
  <c r="CV543" i="1" s="1"/>
  <c r="U543" i="1" s="1"/>
  <c r="AH545" i="1" s="1"/>
  <c r="AI543" i="1"/>
  <c r="CW543" i="1" s="1"/>
  <c r="V543" i="1" s="1"/>
  <c r="AI545" i="1" s="1"/>
  <c r="AJ543" i="1"/>
  <c r="CQ543" i="1"/>
  <c r="P543" i="1" s="1"/>
  <c r="CR543" i="1"/>
  <c r="Q543" i="1" s="1"/>
  <c r="CS543" i="1"/>
  <c r="CT543" i="1"/>
  <c r="S543" i="1" s="1"/>
  <c r="CX543" i="1"/>
  <c r="W543" i="1" s="1"/>
  <c r="FR543" i="1"/>
  <c r="BY545" i="1" s="1"/>
  <c r="BY541" i="1" s="1"/>
  <c r="GL543" i="1"/>
  <c r="GO543" i="1"/>
  <c r="GP543" i="1"/>
  <c r="GV543" i="1"/>
  <c r="HC543" i="1"/>
  <c r="GX543" i="1" s="1"/>
  <c r="CJ545" i="1" s="1"/>
  <c r="B545" i="1"/>
  <c r="B541" i="1" s="1"/>
  <c r="C545" i="1"/>
  <c r="C541" i="1" s="1"/>
  <c r="D545" i="1"/>
  <c r="D541" i="1" s="1"/>
  <c r="F545" i="1"/>
  <c r="G545" i="1"/>
  <c r="AC545" i="1"/>
  <c r="AD545" i="1"/>
  <c r="AJ545" i="1"/>
  <c r="AP545" i="1"/>
  <c r="BD545" i="1"/>
  <c r="F570" i="1" s="1"/>
  <c r="BX545" i="1"/>
  <c r="BZ545" i="1"/>
  <c r="CI545" i="1" s="1"/>
  <c r="CC545" i="1"/>
  <c r="AT545" i="1" s="1"/>
  <c r="AT541" i="1" s="1"/>
  <c r="CD545" i="1"/>
  <c r="CK545" i="1"/>
  <c r="CL545" i="1"/>
  <c r="CM545" i="1"/>
  <c r="D575" i="1"/>
  <c r="D577" i="1"/>
  <c r="E577" i="1"/>
  <c r="F577" i="1"/>
  <c r="G577" i="1"/>
  <c r="R577" i="1"/>
  <c r="Z577" i="1"/>
  <c r="AA577" i="1"/>
  <c r="AM577" i="1"/>
  <c r="AN577" i="1"/>
  <c r="BB577" i="1"/>
  <c r="BC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G577" i="1"/>
  <c r="DH577" i="1"/>
  <c r="DI577" i="1"/>
  <c r="DJ577" i="1"/>
  <c r="DK577" i="1"/>
  <c r="DL577" i="1"/>
  <c r="DM577" i="1"/>
  <c r="DN577" i="1"/>
  <c r="DO577" i="1"/>
  <c r="DP577" i="1"/>
  <c r="DQ577" i="1"/>
  <c r="DR577" i="1"/>
  <c r="DS577" i="1"/>
  <c r="DT577" i="1"/>
  <c r="DU577" i="1"/>
  <c r="DV577" i="1"/>
  <c r="DW577" i="1"/>
  <c r="DX577" i="1"/>
  <c r="DY577" i="1"/>
  <c r="DZ577" i="1"/>
  <c r="EA577" i="1"/>
  <c r="EB577" i="1"/>
  <c r="EC577" i="1"/>
  <c r="ED577" i="1"/>
  <c r="EE577" i="1"/>
  <c r="EF577" i="1"/>
  <c r="EG577" i="1"/>
  <c r="EH577" i="1"/>
  <c r="EI577" i="1"/>
  <c r="EJ577" i="1"/>
  <c r="EK577" i="1"/>
  <c r="EL577" i="1"/>
  <c r="EM577" i="1"/>
  <c r="EN577" i="1"/>
  <c r="EO577" i="1"/>
  <c r="EP577" i="1"/>
  <c r="EQ577" i="1"/>
  <c r="ER577" i="1"/>
  <c r="ES577" i="1"/>
  <c r="ET577" i="1"/>
  <c r="EU577" i="1"/>
  <c r="EV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P577" i="1"/>
  <c r="FQ577" i="1"/>
  <c r="FR577" i="1"/>
  <c r="FS577" i="1"/>
  <c r="FT577" i="1"/>
  <c r="FU577" i="1"/>
  <c r="FV577" i="1"/>
  <c r="FW577" i="1"/>
  <c r="FX577" i="1"/>
  <c r="FY577" i="1"/>
  <c r="FZ577" i="1"/>
  <c r="GA577" i="1"/>
  <c r="GB577" i="1"/>
  <c r="GC577" i="1"/>
  <c r="GD577" i="1"/>
  <c r="GE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P579" i="1"/>
  <c r="R579" i="1"/>
  <c r="AE581" i="1" s="1"/>
  <c r="R581" i="1" s="1"/>
  <c r="F595" i="1" s="1"/>
  <c r="S579" i="1"/>
  <c r="V579" i="1"/>
  <c r="AI581" i="1" s="1"/>
  <c r="W579" i="1"/>
  <c r="AJ581" i="1" s="1"/>
  <c r="AC579" i="1"/>
  <c r="AD579" i="1"/>
  <c r="AB579" i="1" s="1"/>
  <c r="AE579" i="1"/>
  <c r="AF579" i="1"/>
  <c r="AG579" i="1"/>
  <c r="AH579" i="1"/>
  <c r="AI579" i="1"/>
  <c r="CW579" i="1" s="1"/>
  <c r="AJ579" i="1"/>
  <c r="CQ579" i="1"/>
  <c r="CR579" i="1"/>
  <c r="Q579" i="1" s="1"/>
  <c r="AD581" i="1" s="1"/>
  <c r="CS579" i="1"/>
  <c r="CT579" i="1"/>
  <c r="CU579" i="1"/>
  <c r="T579" i="1" s="1"/>
  <c r="CV579" i="1"/>
  <c r="U579" i="1" s="1"/>
  <c r="CX579" i="1"/>
  <c r="CY579" i="1"/>
  <c r="X579" i="1" s="1"/>
  <c r="AK581" i="1" s="1"/>
  <c r="FR579" i="1"/>
  <c r="GL579" i="1"/>
  <c r="GO579" i="1"/>
  <c r="GP579" i="1"/>
  <c r="CD581" i="1" s="1"/>
  <c r="GV579" i="1"/>
  <c r="HC579" i="1" s="1"/>
  <c r="GX579" i="1"/>
  <c r="CJ581" i="1" s="1"/>
  <c r="B581" i="1"/>
  <c r="B577" i="1" s="1"/>
  <c r="C581" i="1"/>
  <c r="C577" i="1" s="1"/>
  <c r="D581" i="1"/>
  <c r="F581" i="1"/>
  <c r="G581" i="1"/>
  <c r="AC581" i="1"/>
  <c r="AG581" i="1"/>
  <c r="AG577" i="1" s="1"/>
  <c r="AH581" i="1"/>
  <c r="AH577" i="1" s="1"/>
  <c r="AT581" i="1"/>
  <c r="AT577" i="1" s="1"/>
  <c r="BB581" i="1"/>
  <c r="F594" i="1" s="1"/>
  <c r="BD581" i="1"/>
  <c r="BD577" i="1" s="1"/>
  <c r="BX581" i="1"/>
  <c r="BY581" i="1"/>
  <c r="BZ581" i="1"/>
  <c r="CC581" i="1"/>
  <c r="CC577" i="1" s="1"/>
  <c r="CK581" i="1"/>
  <c r="CK577" i="1" s="1"/>
  <c r="CL581" i="1"/>
  <c r="BC581" i="1" s="1"/>
  <c r="F597" i="1" s="1"/>
  <c r="CM581" i="1"/>
  <c r="CM577" i="1" s="1"/>
  <c r="F599" i="1"/>
  <c r="F606" i="1"/>
  <c r="B611" i="1"/>
  <c r="B22" i="1" s="1"/>
  <c r="C611" i="1"/>
  <c r="C22" i="1" s="1"/>
  <c r="D611" i="1"/>
  <c r="D22" i="1" s="1"/>
  <c r="F611" i="1"/>
  <c r="F22" i="1" s="1"/>
  <c r="G611" i="1"/>
  <c r="G22" i="1" s="1"/>
  <c r="F640" i="1"/>
  <c r="F643" i="1"/>
  <c r="B648" i="1"/>
  <c r="B18" i="1" s="1"/>
  <c r="C648" i="1"/>
  <c r="C18" i="1" s="1"/>
  <c r="D648" i="1"/>
  <c r="D18" i="1" s="1"/>
  <c r="F648" i="1"/>
  <c r="F18" i="1" s="1"/>
  <c r="G648" i="1"/>
  <c r="G18" i="1" s="1"/>
  <c r="F12" i="6"/>
  <c r="G12" i="6"/>
  <c r="CY12" i="6"/>
  <c r="L1488" i="7" l="1"/>
  <c r="AN233" i="7"/>
  <c r="K1438" i="7"/>
  <c r="I1438" i="7" s="1"/>
  <c r="AN205" i="7"/>
  <c r="L1681" i="7"/>
  <c r="K205" i="7"/>
  <c r="I205" i="7" s="1"/>
  <c r="K233" i="7"/>
  <c r="I233" i="7" s="1"/>
  <c r="AO390" i="7"/>
  <c r="AN261" i="7"/>
  <c r="L502" i="7"/>
  <c r="L116" i="7"/>
  <c r="L280" i="7"/>
  <c r="AO290" i="7" s="1"/>
  <c r="L993" i="7"/>
  <c r="L721" i="7"/>
  <c r="L1487" i="7"/>
  <c r="L1823" i="7"/>
  <c r="K997" i="7"/>
  <c r="I997" i="7" s="1"/>
  <c r="K1491" i="7"/>
  <c r="I1491" i="7" s="1"/>
  <c r="K1827" i="7"/>
  <c r="I1827" i="7" s="1"/>
  <c r="L537" i="7"/>
  <c r="AN1491" i="7"/>
  <c r="L370" i="7"/>
  <c r="L1699" i="7"/>
  <c r="L2117" i="7"/>
  <c r="L2004" i="7"/>
  <c r="K1873" i="7"/>
  <c r="I1873" i="7" s="1"/>
  <c r="L2140" i="7"/>
  <c r="AT634" i="7"/>
  <c r="L271" i="7"/>
  <c r="AN424" i="7"/>
  <c r="L1628" i="7"/>
  <c r="L551" i="7"/>
  <c r="L2047" i="7"/>
  <c r="AO1632" i="7"/>
  <c r="AN541" i="7"/>
  <c r="L79" i="7"/>
  <c r="AO89" i="7" s="1"/>
  <c r="AN483" i="7"/>
  <c r="AO305" i="7"/>
  <c r="K305" i="7"/>
  <c r="I305" i="7" s="1"/>
  <c r="L301" i="7"/>
  <c r="AN305" i="7"/>
  <c r="AO74" i="7"/>
  <c r="L70" i="7"/>
  <c r="AO356" i="7"/>
  <c r="K356" i="7"/>
  <c r="I356" i="7" s="1"/>
  <c r="L352" i="7"/>
  <c r="AN650" i="7"/>
  <c r="L480" i="7"/>
  <c r="L1755" i="7"/>
  <c r="L1753" i="7" s="1"/>
  <c r="AN1785" i="7"/>
  <c r="L71" i="7"/>
  <c r="L286" i="7"/>
  <c r="L287" i="7"/>
  <c r="L421" i="7"/>
  <c r="AN997" i="7"/>
  <c r="K843" i="7"/>
  <c r="I843" i="7" s="1"/>
  <c r="AN59" i="7"/>
  <c r="AN1827" i="7"/>
  <c r="L1514" i="7"/>
  <c r="AO1534" i="7" s="1"/>
  <c r="L201" i="7"/>
  <c r="AN843" i="7"/>
  <c r="L1310" i="7"/>
  <c r="L1308" i="7" s="1"/>
  <c r="L839" i="7"/>
  <c r="L494" i="7"/>
  <c r="AT1053" i="7"/>
  <c r="L1050" i="7" s="1"/>
  <c r="L258" i="7"/>
  <c r="AN766" i="7"/>
  <c r="AN339" i="7"/>
  <c r="L115" i="7"/>
  <c r="L1907" i="7"/>
  <c r="AT1922" i="7"/>
  <c r="L1919" i="7" s="1"/>
  <c r="L1221" i="7"/>
  <c r="L1962" i="7"/>
  <c r="L1960" i="7" s="1"/>
  <c r="AN247" i="7"/>
  <c r="L318" i="7"/>
  <c r="AN275" i="7"/>
  <c r="AT356" i="7"/>
  <c r="L353" i="7" s="1"/>
  <c r="AO724" i="7"/>
  <c r="K724" i="7"/>
  <c r="I724" i="7" s="1"/>
  <c r="K766" i="7"/>
  <c r="I766" i="7" s="1"/>
  <c r="L1931" i="7"/>
  <c r="AT1946" i="7"/>
  <c r="L1943" i="7" s="1"/>
  <c r="L1220" i="7"/>
  <c r="L1257" i="7"/>
  <c r="L1989" i="7"/>
  <c r="L735" i="7"/>
  <c r="L2003" i="7"/>
  <c r="L243" i="7"/>
  <c r="AT305" i="7"/>
  <c r="L302" i="7" s="1"/>
  <c r="AN752" i="7"/>
  <c r="L1464" i="7"/>
  <c r="L1869" i="7"/>
  <c r="K752" i="7"/>
  <c r="I752" i="7" s="1"/>
  <c r="K2007" i="7"/>
  <c r="I2007" i="7" s="1"/>
  <c r="AT682" i="7"/>
  <c r="L679" i="7" s="1"/>
  <c r="L123" i="7"/>
  <c r="L139" i="7" s="1"/>
  <c r="AN1438" i="7"/>
  <c r="K247" i="7"/>
  <c r="I247" i="7" s="1"/>
  <c r="L748" i="7"/>
  <c r="K541" i="7"/>
  <c r="I541" i="7" s="1"/>
  <c r="AN2007" i="7"/>
  <c r="L1434" i="7"/>
  <c r="AT407" i="7"/>
  <c r="L404" i="7" s="1"/>
  <c r="L479" i="7"/>
  <c r="L646" i="7"/>
  <c r="K119" i="7"/>
  <c r="I119" i="7" s="1"/>
  <c r="K275" i="7"/>
  <c r="I275" i="7" s="1"/>
  <c r="L663" i="7"/>
  <c r="L630" i="7"/>
  <c r="K483" i="7"/>
  <c r="I483" i="7" s="1"/>
  <c r="L1395" i="7"/>
  <c r="AO1414" i="7" s="1"/>
  <c r="AT1414" i="7"/>
  <c r="AO738" i="7"/>
  <c r="L734" i="7"/>
  <c r="AO1053" i="7"/>
  <c r="K1053" i="7"/>
  <c r="I1053" i="7" s="1"/>
  <c r="L1049" i="7"/>
  <c r="K1507" i="7"/>
  <c r="I1507" i="7" s="1"/>
  <c r="AO1507" i="7"/>
  <c r="L937" i="7"/>
  <c r="K738" i="7"/>
  <c r="I738" i="7" s="1"/>
  <c r="AO219" i="7"/>
  <c r="L215" i="7"/>
  <c r="AN219" i="7"/>
  <c r="K219" i="7"/>
  <c r="I219" i="7" s="1"/>
  <c r="L707" i="7"/>
  <c r="K469" i="7"/>
  <c r="I469" i="7" s="1"/>
  <c r="L420" i="7"/>
  <c r="K104" i="7"/>
  <c r="I104" i="7" s="1"/>
  <c r="L678" i="7"/>
  <c r="AN1507" i="7"/>
  <c r="AN1357" i="7"/>
  <c r="K1357" i="7"/>
  <c r="I1357" i="7" s="1"/>
  <c r="L1353" i="7"/>
  <c r="AR1357" i="7"/>
  <c r="K941" i="7"/>
  <c r="I941" i="7" s="1"/>
  <c r="L466" i="7"/>
  <c r="K650" i="7"/>
  <c r="I650" i="7" s="1"/>
  <c r="K424" i="7"/>
  <c r="I424" i="7" s="1"/>
  <c r="AN104" i="7"/>
  <c r="K682" i="7"/>
  <c r="I682" i="7" s="1"/>
  <c r="AN1534" i="7"/>
  <c r="L1572" i="7"/>
  <c r="AT1591" i="7"/>
  <c r="L1588" i="7" s="1"/>
  <c r="AN682" i="7"/>
  <c r="AO1847" i="7"/>
  <c r="K1847" i="7"/>
  <c r="I1847" i="7" s="1"/>
  <c r="L1843" i="7"/>
  <c r="AO455" i="7"/>
  <c r="K455" i="7"/>
  <c r="I455" i="7" s="1"/>
  <c r="L451" i="7"/>
  <c r="AN2027" i="7"/>
  <c r="AO2027" i="7"/>
  <c r="L2050" i="7" s="1"/>
  <c r="L2048" i="7" s="1"/>
  <c r="AO795" i="7"/>
  <c r="L791" i="7"/>
  <c r="AN527" i="7"/>
  <c r="K290" i="7"/>
  <c r="I290" i="7" s="1"/>
  <c r="K407" i="7"/>
  <c r="I407" i="7" s="1"/>
  <c r="AN441" i="7"/>
  <c r="AT1563" i="7"/>
  <c r="L1543" i="7"/>
  <c r="AN941" i="7"/>
  <c r="AN407" i="7"/>
  <c r="L587" i="7"/>
  <c r="L56" i="7"/>
  <c r="AO1734" i="7"/>
  <c r="K1734" i="7"/>
  <c r="I1734" i="7" s="1"/>
  <c r="L1730" i="7"/>
  <c r="L2271" i="7"/>
  <c r="L2202" i="7"/>
  <c r="L598" i="7"/>
  <c r="L523" i="7"/>
  <c r="AN290" i="7"/>
  <c r="L2056" i="7"/>
  <c r="L2054" i="7" s="1"/>
  <c r="AN356" i="7"/>
  <c r="AN119" i="7"/>
  <c r="AO1291" i="7"/>
  <c r="K1291" i="7"/>
  <c r="I1291" i="7" s="1"/>
  <c r="L1287" i="7"/>
  <c r="AN1291" i="7"/>
  <c r="AO143" i="7"/>
  <c r="K143" i="7"/>
  <c r="I143" i="7" s="1"/>
  <c r="L1313" i="7"/>
  <c r="L631" i="7"/>
  <c r="L1301" i="7"/>
  <c r="AN569" i="7"/>
  <c r="L2023" i="7"/>
  <c r="L1560" i="7"/>
  <c r="L438" i="7"/>
  <c r="L101" i="7"/>
  <c r="AN1734" i="7"/>
  <c r="L566" i="7"/>
  <c r="L647" i="7"/>
  <c r="L2220" i="7"/>
  <c r="L2218" i="7" s="1"/>
  <c r="L538" i="7"/>
  <c r="K795" i="7"/>
  <c r="I795" i="7" s="1"/>
  <c r="K74" i="7"/>
  <c r="I74" i="7" s="1"/>
  <c r="L2232" i="7"/>
  <c r="L2279" i="7" s="1"/>
  <c r="L2236" i="7"/>
  <c r="AO696" i="7"/>
  <c r="AN696" i="7"/>
  <c r="AO1383" i="7"/>
  <c r="AN1383" i="7"/>
  <c r="K527" i="7"/>
  <c r="I527" i="7" s="1"/>
  <c r="L403" i="7"/>
  <c r="AN1224" i="7"/>
  <c r="L1731" i="7"/>
  <c r="AN1053" i="7"/>
  <c r="L792" i="7"/>
  <c r="AN74" i="7"/>
  <c r="L230" i="7"/>
  <c r="AO469" i="7"/>
  <c r="AN469" i="7"/>
  <c r="L1410" i="7"/>
  <c r="AN1414" i="7"/>
  <c r="AR1414" i="7"/>
  <c r="L437" i="7"/>
  <c r="AO441" i="7"/>
  <c r="L2269" i="7"/>
  <c r="L2267" i="7" s="1"/>
  <c r="AO569" i="7"/>
  <c r="L565" i="7"/>
  <c r="L2200" i="7"/>
  <c r="L2198" i="7" s="1"/>
  <c r="L662" i="7"/>
  <c r="K1224" i="7"/>
  <c r="I1224" i="7" s="1"/>
  <c r="L2059" i="7"/>
  <c r="AO634" i="7"/>
  <c r="K634" i="7"/>
  <c r="I634" i="7" s="1"/>
  <c r="L319" i="7"/>
  <c r="L762" i="7"/>
  <c r="L887" i="7"/>
  <c r="AO1651" i="7"/>
  <c r="L1647" i="7"/>
  <c r="AN1651" i="7"/>
  <c r="AO666" i="7"/>
  <c r="AN666" i="7"/>
  <c r="L706" i="7"/>
  <c r="L1530" i="7"/>
  <c r="K710" i="7"/>
  <c r="I710" i="7" s="1"/>
  <c r="L1782" i="7"/>
  <c r="L1953" i="7"/>
  <c r="L1965" i="7"/>
  <c r="AT191" i="7"/>
  <c r="L173" i="7"/>
  <c r="K1534" i="7"/>
  <c r="I1534" i="7" s="1"/>
  <c r="AT1169" i="7"/>
  <c r="L1166" i="7" s="1"/>
  <c r="L1143" i="7"/>
  <c r="AN710" i="7"/>
  <c r="K696" i="7"/>
  <c r="I696" i="7" s="1"/>
  <c r="AN143" i="7"/>
  <c r="K1383" i="7"/>
  <c r="I1383" i="7" s="1"/>
  <c r="L888" i="7"/>
  <c r="L100" i="7"/>
  <c r="AB316" i="1"/>
  <c r="AB112" i="1"/>
  <c r="AB408" i="1"/>
  <c r="AB308" i="1"/>
  <c r="AB283" i="1"/>
  <c r="AB323" i="1"/>
  <c r="AB207" i="1"/>
  <c r="BZ71" i="1"/>
  <c r="CG71" i="1" s="1"/>
  <c r="AB29" i="1"/>
  <c r="AB407" i="1"/>
  <c r="AB138" i="1"/>
  <c r="CD472" i="1"/>
  <c r="AU472" i="1"/>
  <c r="F491" i="1" s="1"/>
  <c r="CD461" i="1"/>
  <c r="AB31" i="1"/>
  <c r="AB62" i="1"/>
  <c r="AB466" i="1"/>
  <c r="AB463" i="1"/>
  <c r="AB317" i="1"/>
  <c r="AB149" i="1"/>
  <c r="AB127" i="1"/>
  <c r="AB58" i="1"/>
  <c r="AB45" i="1"/>
  <c r="AB293" i="1"/>
  <c r="AB352" i="1"/>
  <c r="AB221" i="1"/>
  <c r="AB106" i="1"/>
  <c r="AB33" i="1"/>
  <c r="AB470" i="1"/>
  <c r="BY472" i="1"/>
  <c r="CI472" i="1" s="1"/>
  <c r="AB109" i="1"/>
  <c r="AB39" i="1"/>
  <c r="AB28" i="1"/>
  <c r="AB115" i="1"/>
  <c r="AB354" i="1"/>
  <c r="AB330" i="1"/>
  <c r="AB163" i="1"/>
  <c r="AB41" i="1"/>
  <c r="AB410" i="1"/>
  <c r="AB297" i="1"/>
  <c r="AB320" i="1"/>
  <c r="AB111" i="1"/>
  <c r="AB327" i="1"/>
  <c r="AB423" i="1"/>
  <c r="CC472" i="1"/>
  <c r="AT472" i="1" s="1"/>
  <c r="F490" i="1" s="1"/>
  <c r="AB242" i="1"/>
  <c r="BA545" i="1"/>
  <c r="CJ541" i="1"/>
  <c r="AB411" i="1"/>
  <c r="CV114" i="3"/>
  <c r="U49" i="1" s="1"/>
  <c r="CX114" i="3"/>
  <c r="CF545" i="1"/>
  <c r="AC541" i="1"/>
  <c r="P545" i="1"/>
  <c r="CH545" i="1"/>
  <c r="GM413" i="1"/>
  <c r="GN413" i="1" s="1"/>
  <c r="BX404" i="1"/>
  <c r="AO429" i="1"/>
  <c r="AB417" i="1"/>
  <c r="BC372" i="1"/>
  <c r="CL280" i="1"/>
  <c r="AB333" i="1"/>
  <c r="AG541" i="1"/>
  <c r="T545" i="1"/>
  <c r="AB318" i="1"/>
  <c r="AJ504" i="1"/>
  <c r="W509" i="1"/>
  <c r="CJ577" i="1"/>
  <c r="BA581" i="1"/>
  <c r="AJ472" i="1"/>
  <c r="AB416" i="1"/>
  <c r="CY229" i="1"/>
  <c r="X229" i="1" s="1"/>
  <c r="CZ229" i="1"/>
  <c r="Y229" i="1" s="1"/>
  <c r="BZ472" i="1"/>
  <c r="AB469" i="1"/>
  <c r="CE545" i="1"/>
  <c r="CZ232" i="1"/>
  <c r="Y232" i="1" s="1"/>
  <c r="CY232" i="1"/>
  <c r="X232" i="1" s="1"/>
  <c r="GM182" i="1"/>
  <c r="GN182" i="1" s="1"/>
  <c r="CP292" i="1"/>
  <c r="O292" i="1" s="1"/>
  <c r="GM292" i="1" s="1"/>
  <c r="GN292" i="1" s="1"/>
  <c r="AB245" i="1"/>
  <c r="CJ372" i="1"/>
  <c r="CD541" i="1"/>
  <c r="AU545" i="1"/>
  <c r="AO581" i="1"/>
  <c r="BX577" i="1"/>
  <c r="CG581" i="1"/>
  <c r="CP409" i="1"/>
  <c r="O409" i="1" s="1"/>
  <c r="GM409" i="1" s="1"/>
  <c r="GN409" i="1" s="1"/>
  <c r="HD370" i="1"/>
  <c r="CM372" i="1" s="1"/>
  <c r="GN370" i="1"/>
  <c r="AZ545" i="1"/>
  <c r="CI541" i="1"/>
  <c r="AD577" i="1"/>
  <c r="Q581" i="1"/>
  <c r="CY198" i="1"/>
  <c r="X198" i="1" s="1"/>
  <c r="CZ198" i="1"/>
  <c r="Y198" i="1" s="1"/>
  <c r="BD429" i="1"/>
  <c r="CM404" i="1"/>
  <c r="CW549" i="3"/>
  <c r="V426" i="1" s="1"/>
  <c r="CX549" i="3"/>
  <c r="CX547" i="3"/>
  <c r="CX550" i="3"/>
  <c r="CX552" i="3"/>
  <c r="CU547" i="3"/>
  <c r="CV547" i="3"/>
  <c r="U426" i="1" s="1"/>
  <c r="CY355" i="1"/>
  <c r="X355" i="1" s="1"/>
  <c r="CZ355" i="1"/>
  <c r="Y355" i="1" s="1"/>
  <c r="DH29" i="3"/>
  <c r="DI29" i="3"/>
  <c r="DF29" i="3"/>
  <c r="DJ29" i="3" s="1"/>
  <c r="DG29" i="3"/>
  <c r="CV1" i="3"/>
  <c r="U28" i="1" s="1"/>
  <c r="CX1" i="3"/>
  <c r="BZ577" i="1"/>
  <c r="AQ581" i="1"/>
  <c r="AI541" i="1"/>
  <c r="V545" i="1"/>
  <c r="AT504" i="1"/>
  <c r="F527" i="1"/>
  <c r="CJ472" i="1"/>
  <c r="CP365" i="1"/>
  <c r="O365" i="1" s="1"/>
  <c r="CY343" i="1"/>
  <c r="X343" i="1" s="1"/>
  <c r="CZ343" i="1"/>
  <c r="Y343" i="1" s="1"/>
  <c r="CP334" i="1"/>
  <c r="O334" i="1" s="1"/>
  <c r="GM334" i="1" s="1"/>
  <c r="GN334" i="1" s="1"/>
  <c r="CY324" i="1"/>
  <c r="X324" i="1" s="1"/>
  <c r="CZ324" i="1"/>
  <c r="Y324" i="1" s="1"/>
  <c r="CP318" i="1"/>
  <c r="O318" i="1" s="1"/>
  <c r="GM318" i="1" s="1"/>
  <c r="GN318" i="1" s="1"/>
  <c r="AB304" i="1"/>
  <c r="CZ173" i="1"/>
  <c r="Y173" i="1" s="1"/>
  <c r="CY173" i="1"/>
  <c r="X173" i="1" s="1"/>
  <c r="CV39" i="3"/>
  <c r="U35" i="1" s="1"/>
  <c r="CX39" i="3"/>
  <c r="DG3" i="3"/>
  <c r="DH3" i="3"/>
  <c r="DF3" i="3"/>
  <c r="DI3" i="3"/>
  <c r="BY577" i="1"/>
  <c r="AP581" i="1"/>
  <c r="CI581" i="1"/>
  <c r="U545" i="1"/>
  <c r="AH541" i="1"/>
  <c r="CY507" i="1"/>
  <c r="X507" i="1" s="1"/>
  <c r="CZ507" i="1"/>
  <c r="Y507" i="1" s="1"/>
  <c r="AL509" i="1" s="1"/>
  <c r="AF509" i="1"/>
  <c r="CP369" i="1"/>
  <c r="O369" i="1" s="1"/>
  <c r="GM369" i="1" s="1"/>
  <c r="GN369" i="1" s="1"/>
  <c r="CP359" i="1"/>
  <c r="O359" i="1" s="1"/>
  <c r="GM359" i="1" s="1"/>
  <c r="GN359" i="1" s="1"/>
  <c r="AB356" i="1"/>
  <c r="CP324" i="1"/>
  <c r="O324" i="1" s="1"/>
  <c r="GM324" i="1" s="1"/>
  <c r="GN324" i="1" s="1"/>
  <c r="AB311" i="1"/>
  <c r="CP307" i="1"/>
  <c r="O307" i="1" s="1"/>
  <c r="GM307" i="1" s="1"/>
  <c r="GO307" i="1" s="1"/>
  <c r="CY304" i="1"/>
  <c r="X304" i="1" s="1"/>
  <c r="CZ304" i="1"/>
  <c r="Y304" i="1" s="1"/>
  <c r="AB296" i="1"/>
  <c r="CP225" i="1"/>
  <c r="O225" i="1" s="1"/>
  <c r="GM225" i="1" s="1"/>
  <c r="GN225" i="1" s="1"/>
  <c r="AB126" i="1"/>
  <c r="AE509" i="1"/>
  <c r="CP421" i="1"/>
  <c r="O421" i="1" s="1"/>
  <c r="GM421" i="1" s="1"/>
  <c r="GN421" i="1" s="1"/>
  <c r="CY419" i="1"/>
  <c r="X419" i="1" s="1"/>
  <c r="GM419" i="1" s="1"/>
  <c r="GN419" i="1" s="1"/>
  <c r="CZ419" i="1"/>
  <c r="Y419" i="1" s="1"/>
  <c r="CW510" i="3"/>
  <c r="CX510" i="3"/>
  <c r="CX514" i="3"/>
  <c r="CX513" i="3"/>
  <c r="CW513" i="3"/>
  <c r="CX515" i="3"/>
  <c r="CX511" i="3"/>
  <c r="CU507" i="3"/>
  <c r="CX516" i="3"/>
  <c r="CW512" i="3"/>
  <c r="CX512" i="3"/>
  <c r="CY313" i="1"/>
  <c r="X313" i="1" s="1"/>
  <c r="CZ313" i="1"/>
  <c r="Y313" i="1" s="1"/>
  <c r="GM313" i="1" s="1"/>
  <c r="GN313" i="1" s="1"/>
  <c r="CD577" i="1"/>
  <c r="AU581" i="1"/>
  <c r="CL577" i="1"/>
  <c r="AK509" i="1"/>
  <c r="F442" i="1"/>
  <c r="BB404" i="1"/>
  <c r="AB420" i="1"/>
  <c r="CY344" i="1"/>
  <c r="X344" i="1" s="1"/>
  <c r="CZ344" i="1"/>
  <c r="Y344" i="1" s="1"/>
  <c r="GM344" i="1" s="1"/>
  <c r="GN344" i="1" s="1"/>
  <c r="AB340" i="1"/>
  <c r="AB282" i="1"/>
  <c r="GM189" i="1"/>
  <c r="GN189" i="1" s="1"/>
  <c r="CP343" i="1"/>
  <c r="O343" i="1" s="1"/>
  <c r="GM343" i="1" s="1"/>
  <c r="GN343" i="1" s="1"/>
  <c r="GM328" i="1"/>
  <c r="GN328" i="1" s="1"/>
  <c r="CD372" i="1"/>
  <c r="CP236" i="1"/>
  <c r="O236" i="1" s="1"/>
  <c r="GM236" i="1" s="1"/>
  <c r="GN236" i="1" s="1"/>
  <c r="GM209" i="1"/>
  <c r="GN209" i="1" s="1"/>
  <c r="CP506" i="1"/>
  <c r="O506" i="1" s="1"/>
  <c r="AC509" i="1"/>
  <c r="CP469" i="1"/>
  <c r="O469" i="1" s="1"/>
  <c r="GM469" i="1" s="1"/>
  <c r="GN469" i="1" s="1"/>
  <c r="AG472" i="1"/>
  <c r="GX426" i="1"/>
  <c r="BZ429" i="1"/>
  <c r="CG429" i="1" s="1"/>
  <c r="CY368" i="1"/>
  <c r="X368" i="1" s="1"/>
  <c r="CZ368" i="1"/>
  <c r="Y368" i="1" s="1"/>
  <c r="CY358" i="1"/>
  <c r="X358" i="1" s="1"/>
  <c r="CZ358" i="1"/>
  <c r="Y358" i="1" s="1"/>
  <c r="CY347" i="1"/>
  <c r="X347" i="1" s="1"/>
  <c r="CZ347" i="1"/>
  <c r="Y347" i="1" s="1"/>
  <c r="CP321" i="1"/>
  <c r="O321" i="1" s="1"/>
  <c r="GM321" i="1" s="1"/>
  <c r="GO321" i="1" s="1"/>
  <c r="CY302" i="1"/>
  <c r="X302" i="1" s="1"/>
  <c r="GM302" i="1" s="1"/>
  <c r="GN302" i="1" s="1"/>
  <c r="CZ302" i="1"/>
  <c r="Y302" i="1" s="1"/>
  <c r="CY208" i="1"/>
  <c r="X208" i="1" s="1"/>
  <c r="CZ208" i="1"/>
  <c r="Y208" i="1" s="1"/>
  <c r="CP314" i="1"/>
  <c r="O314" i="1" s="1"/>
  <c r="AB284" i="1"/>
  <c r="CY228" i="1"/>
  <c r="X228" i="1" s="1"/>
  <c r="CZ228" i="1"/>
  <c r="Y228" i="1" s="1"/>
  <c r="CP227" i="1"/>
  <c r="O227" i="1" s="1"/>
  <c r="W71" i="1"/>
  <c r="AJ26" i="1"/>
  <c r="CZ338" i="1"/>
  <c r="Y338" i="1" s="1"/>
  <c r="CY338" i="1"/>
  <c r="X338" i="1" s="1"/>
  <c r="BY372" i="1"/>
  <c r="AJ372" i="1"/>
  <c r="AK577" i="1"/>
  <c r="X581" i="1"/>
  <c r="CG545" i="1"/>
  <c r="BX541" i="1"/>
  <c r="CZ418" i="1"/>
  <c r="Y418" i="1" s="1"/>
  <c r="CY418" i="1"/>
  <c r="X418" i="1" s="1"/>
  <c r="AP541" i="1"/>
  <c r="F554" i="1"/>
  <c r="CP579" i="1"/>
  <c r="O579" i="1" s="1"/>
  <c r="AO545" i="1"/>
  <c r="CP507" i="1"/>
  <c r="O507" i="1" s="1"/>
  <c r="AI509" i="1"/>
  <c r="AB464" i="1"/>
  <c r="CZ425" i="1"/>
  <c r="Y425" i="1" s="1"/>
  <c r="CY425" i="1"/>
  <c r="X425" i="1" s="1"/>
  <c r="GM425" i="1" s="1"/>
  <c r="GN425" i="1" s="1"/>
  <c r="CP418" i="1"/>
  <c r="O418" i="1" s="1"/>
  <c r="GM418" i="1" s="1"/>
  <c r="GN418" i="1" s="1"/>
  <c r="BY429" i="1"/>
  <c r="CP361" i="1"/>
  <c r="O361" i="1" s="1"/>
  <c r="GM361" i="1" s="1"/>
  <c r="GN361" i="1" s="1"/>
  <c r="CP338" i="1"/>
  <c r="O338" i="1" s="1"/>
  <c r="GM338" i="1" s="1"/>
  <c r="GN338" i="1" s="1"/>
  <c r="AB337" i="1"/>
  <c r="GM329" i="1"/>
  <c r="GN329" i="1" s="1"/>
  <c r="CY315" i="1"/>
  <c r="X315" i="1" s="1"/>
  <c r="CZ315" i="1"/>
  <c r="Y315" i="1" s="1"/>
  <c r="BZ26" i="1"/>
  <c r="F563" i="1"/>
  <c r="CZ543" i="1"/>
  <c r="Y543" i="1" s="1"/>
  <c r="AL545" i="1" s="1"/>
  <c r="CY543" i="1"/>
  <c r="X543" i="1" s="1"/>
  <c r="AK545" i="1" s="1"/>
  <c r="AF545" i="1"/>
  <c r="BX504" i="1"/>
  <c r="AO509" i="1"/>
  <c r="CG509" i="1"/>
  <c r="CJ429" i="1"/>
  <c r="CP358" i="1"/>
  <c r="O358" i="1" s="1"/>
  <c r="GM358" i="1" s="1"/>
  <c r="GN358" i="1" s="1"/>
  <c r="GM332" i="1"/>
  <c r="GN332" i="1" s="1"/>
  <c r="AB322" i="1"/>
  <c r="GM288" i="1"/>
  <c r="GN288" i="1" s="1"/>
  <c r="GM235" i="1"/>
  <c r="GN235" i="1" s="1"/>
  <c r="W581" i="1"/>
  <c r="AJ577" i="1"/>
  <c r="BZ541" i="1"/>
  <c r="AQ545" i="1"/>
  <c r="R545" i="1"/>
  <c r="AE541" i="1"/>
  <c r="GM291" i="1"/>
  <c r="GN291" i="1" s="1"/>
  <c r="BD509" i="1"/>
  <c r="CM504" i="1"/>
  <c r="AG372" i="1"/>
  <c r="U581" i="1"/>
  <c r="T581" i="1"/>
  <c r="AJ541" i="1"/>
  <c r="W545" i="1"/>
  <c r="AG509" i="1"/>
  <c r="BB504" i="1"/>
  <c r="AB422" i="1"/>
  <c r="CD429" i="1"/>
  <c r="CP368" i="1"/>
  <c r="O368" i="1" s="1"/>
  <c r="CP367" i="1"/>
  <c r="O367" i="1" s="1"/>
  <c r="AB364" i="1"/>
  <c r="GM345" i="1"/>
  <c r="GN345" i="1" s="1"/>
  <c r="CY339" i="1"/>
  <c r="X339" i="1" s="1"/>
  <c r="GM339" i="1" s="1"/>
  <c r="GN339" i="1" s="1"/>
  <c r="CZ339" i="1"/>
  <c r="Y339" i="1" s="1"/>
  <c r="GM310" i="1"/>
  <c r="GN310" i="1" s="1"/>
  <c r="GM284" i="1"/>
  <c r="GN284" i="1" s="1"/>
  <c r="CL103" i="1"/>
  <c r="BC248" i="1"/>
  <c r="CY203" i="1"/>
  <c r="X203" i="1" s="1"/>
  <c r="CZ203" i="1"/>
  <c r="Y203" i="1" s="1"/>
  <c r="U509" i="1"/>
  <c r="AH504" i="1"/>
  <c r="CZ467" i="1"/>
  <c r="Y467" i="1" s="1"/>
  <c r="CY467" i="1"/>
  <c r="X467" i="1" s="1"/>
  <c r="GM467" i="1" s="1"/>
  <c r="GN467" i="1" s="1"/>
  <c r="CY414" i="1"/>
  <c r="X414" i="1" s="1"/>
  <c r="CZ414" i="1"/>
  <c r="Y414" i="1" s="1"/>
  <c r="AB300" i="1"/>
  <c r="T426" i="1"/>
  <c r="AG429" i="1" s="1"/>
  <c r="AB424" i="1"/>
  <c r="CE581" i="1"/>
  <c r="CF581" i="1"/>
  <c r="P581" i="1"/>
  <c r="CH581" i="1"/>
  <c r="GM420" i="1"/>
  <c r="GN420" i="1" s="1"/>
  <c r="CP414" i="1"/>
  <c r="O414" i="1" s="1"/>
  <c r="GM414" i="1" s="1"/>
  <c r="GN414" i="1" s="1"/>
  <c r="CP347" i="1"/>
  <c r="O347" i="1" s="1"/>
  <c r="GM347" i="1" s="1"/>
  <c r="GN347" i="1" s="1"/>
  <c r="BA504" i="1"/>
  <c r="AB412" i="1"/>
  <c r="GM348" i="1"/>
  <c r="GO348" i="1" s="1"/>
  <c r="GM132" i="1"/>
  <c r="GN132" i="1" s="1"/>
  <c r="CJ248" i="1"/>
  <c r="AC577" i="1"/>
  <c r="AD541" i="1"/>
  <c r="Q545" i="1"/>
  <c r="CD504" i="1"/>
  <c r="AU509" i="1"/>
  <c r="CY364" i="1"/>
  <c r="X364" i="1" s="1"/>
  <c r="GM364" i="1" s="1"/>
  <c r="GN364" i="1" s="1"/>
  <c r="CZ364" i="1"/>
  <c r="Y364" i="1" s="1"/>
  <c r="R325" i="1"/>
  <c r="P325" i="1"/>
  <c r="S325" i="1"/>
  <c r="AB324" i="1"/>
  <c r="DH45" i="3"/>
  <c r="DI45" i="3"/>
  <c r="DF45" i="3"/>
  <c r="DJ45" i="3" s="1"/>
  <c r="DG45" i="3"/>
  <c r="DF43" i="3"/>
  <c r="DJ43" i="3" s="1"/>
  <c r="DI43" i="3"/>
  <c r="DH43" i="3"/>
  <c r="DG43" i="3"/>
  <c r="CG472" i="1"/>
  <c r="BX461" i="1"/>
  <c r="CK280" i="1"/>
  <c r="BB372" i="1"/>
  <c r="CP353" i="1"/>
  <c r="O353" i="1" s="1"/>
  <c r="CZ353" i="1"/>
  <c r="Y353" i="1" s="1"/>
  <c r="CP341" i="1"/>
  <c r="O341" i="1" s="1"/>
  <c r="GM341" i="1" s="1"/>
  <c r="GN341" i="1" s="1"/>
  <c r="AB286" i="1"/>
  <c r="BZ372" i="1"/>
  <c r="CG372" i="1" s="1"/>
  <c r="CZ245" i="1"/>
  <c r="Y245" i="1" s="1"/>
  <c r="AB237" i="1"/>
  <c r="CP229" i="1"/>
  <c r="O229" i="1" s="1"/>
  <c r="CZ219" i="1"/>
  <c r="Y219" i="1" s="1"/>
  <c r="CY219" i="1"/>
  <c r="X219" i="1" s="1"/>
  <c r="CP179" i="1"/>
  <c r="O179" i="1" s="1"/>
  <c r="CZ157" i="1"/>
  <c r="Y157" i="1" s="1"/>
  <c r="CY157" i="1"/>
  <c r="X157" i="1" s="1"/>
  <c r="CU518" i="3"/>
  <c r="CV518" i="3"/>
  <c r="U407" i="1" s="1"/>
  <c r="CX518" i="3"/>
  <c r="CY335" i="1"/>
  <c r="X335" i="1" s="1"/>
  <c r="GM335" i="1" s="1"/>
  <c r="GN335" i="1" s="1"/>
  <c r="CZ335" i="1"/>
  <c r="Y335" i="1" s="1"/>
  <c r="CP287" i="1"/>
  <c r="O287" i="1" s="1"/>
  <c r="GM287" i="1" s="1"/>
  <c r="GO287" i="1" s="1"/>
  <c r="CY243" i="1"/>
  <c r="X243" i="1" s="1"/>
  <c r="CZ243" i="1"/>
  <c r="Y243" i="1" s="1"/>
  <c r="GM142" i="1"/>
  <c r="GN142" i="1" s="1"/>
  <c r="CD248" i="1"/>
  <c r="AI577" i="1"/>
  <c r="V581" i="1"/>
  <c r="CY224" i="1"/>
  <c r="X224" i="1" s="1"/>
  <c r="CZ224" i="1"/>
  <c r="Y224" i="1" s="1"/>
  <c r="CZ209" i="1"/>
  <c r="Y209" i="1" s="1"/>
  <c r="CY367" i="1"/>
  <c r="X367" i="1" s="1"/>
  <c r="CZ367" i="1"/>
  <c r="Y367" i="1" s="1"/>
  <c r="CY359" i="1"/>
  <c r="X359" i="1" s="1"/>
  <c r="CZ359" i="1"/>
  <c r="Y359" i="1" s="1"/>
  <c r="CP315" i="1"/>
  <c r="O315" i="1" s="1"/>
  <c r="CY239" i="1"/>
  <c r="X239" i="1" s="1"/>
  <c r="CZ239" i="1"/>
  <c r="Y239" i="1" s="1"/>
  <c r="CY172" i="1"/>
  <c r="X172" i="1" s="1"/>
  <c r="CZ172" i="1"/>
  <c r="Y172" i="1" s="1"/>
  <c r="DF555" i="3"/>
  <c r="P463" i="1" s="1"/>
  <c r="DG555" i="3"/>
  <c r="Q463" i="1" s="1"/>
  <c r="DH555" i="3"/>
  <c r="R463" i="1" s="1"/>
  <c r="DI555" i="3"/>
  <c r="GN63" i="1"/>
  <c r="HD63" i="1"/>
  <c r="CI509" i="1"/>
  <c r="AB426" i="1"/>
  <c r="AB368" i="1"/>
  <c r="CP362" i="1"/>
  <c r="O362" i="1" s="1"/>
  <c r="GM362" i="1" s="1"/>
  <c r="GN362" i="1" s="1"/>
  <c r="CZ357" i="1"/>
  <c r="Y357" i="1" s="1"/>
  <c r="AB208" i="1"/>
  <c r="AJ248" i="1"/>
  <c r="GN65" i="1"/>
  <c r="HD65" i="1"/>
  <c r="AB292" i="1"/>
  <c r="GM193" i="1"/>
  <c r="GN193" i="1" s="1"/>
  <c r="AB360" i="1"/>
  <c r="CP340" i="1"/>
  <c r="O340" i="1" s="1"/>
  <c r="GM340" i="1" s="1"/>
  <c r="GN340" i="1" s="1"/>
  <c r="CY413" i="1"/>
  <c r="X413" i="1" s="1"/>
  <c r="CY292" i="1"/>
  <c r="X292" i="1" s="1"/>
  <c r="CZ292" i="1"/>
  <c r="Y292" i="1" s="1"/>
  <c r="GM217" i="1"/>
  <c r="GN217" i="1" s="1"/>
  <c r="CY197" i="1"/>
  <c r="X197" i="1" s="1"/>
  <c r="CZ197" i="1"/>
  <c r="Y197" i="1" s="1"/>
  <c r="CP190" i="1"/>
  <c r="O190" i="1" s="1"/>
  <c r="GM190" i="1" s="1"/>
  <c r="GO190" i="1" s="1"/>
  <c r="CP172" i="1"/>
  <c r="O172" i="1" s="1"/>
  <c r="GN64" i="1"/>
  <c r="HD64" i="1"/>
  <c r="GX366" i="1"/>
  <c r="CP304" i="1"/>
  <c r="O304" i="1" s="1"/>
  <c r="CZ365" i="1"/>
  <c r="Y365" i="1" s="1"/>
  <c r="CY365" i="1"/>
  <c r="X365" i="1" s="1"/>
  <c r="BZ504" i="1"/>
  <c r="AO472" i="1"/>
  <c r="CX545" i="3"/>
  <c r="CU539" i="3"/>
  <c r="CX540" i="3"/>
  <c r="CV539" i="3"/>
  <c r="U424" i="1" s="1"/>
  <c r="CX543" i="3"/>
  <c r="CP416" i="1"/>
  <c r="O416" i="1" s="1"/>
  <c r="GM416" i="1" s="1"/>
  <c r="GN416" i="1" s="1"/>
  <c r="CU527" i="3"/>
  <c r="CX531" i="3"/>
  <c r="CX528" i="3"/>
  <c r="CX530" i="3"/>
  <c r="CX527" i="3"/>
  <c r="CX529" i="3"/>
  <c r="CW529" i="3"/>
  <c r="CP411" i="1"/>
  <c r="O411" i="1" s="1"/>
  <c r="GM411" i="1" s="1"/>
  <c r="GN411" i="1" s="1"/>
  <c r="CP346" i="1"/>
  <c r="O346" i="1" s="1"/>
  <c r="GM346" i="1" s="1"/>
  <c r="GO346" i="1" s="1"/>
  <c r="CP306" i="1"/>
  <c r="O306" i="1" s="1"/>
  <c r="GM306" i="1" s="1"/>
  <c r="GN306" i="1" s="1"/>
  <c r="CY286" i="1"/>
  <c r="X286" i="1" s="1"/>
  <c r="CZ286" i="1"/>
  <c r="Y286" i="1" s="1"/>
  <c r="CP233" i="1"/>
  <c r="O233" i="1" s="1"/>
  <c r="GM233" i="1" s="1"/>
  <c r="GO233" i="1" s="1"/>
  <c r="CP232" i="1"/>
  <c r="O232" i="1" s="1"/>
  <c r="CP218" i="1"/>
  <c r="O218" i="1" s="1"/>
  <c r="GM218" i="1" s="1"/>
  <c r="GO218" i="1" s="1"/>
  <c r="CP194" i="1"/>
  <c r="O194" i="1" s="1"/>
  <c r="GM194" i="1" s="1"/>
  <c r="GN194" i="1" s="1"/>
  <c r="HD66" i="1"/>
  <c r="GN66" i="1"/>
  <c r="AF581" i="1"/>
  <c r="CZ579" i="1"/>
  <c r="Y579" i="1" s="1"/>
  <c r="AL581" i="1" s="1"/>
  <c r="GM159" i="1"/>
  <c r="GN159" i="1" s="1"/>
  <c r="CU565" i="3"/>
  <c r="CX565" i="3"/>
  <c r="CP342" i="1"/>
  <c r="O342" i="1" s="1"/>
  <c r="GM342" i="1" s="1"/>
  <c r="GO342" i="1" s="1"/>
  <c r="W426" i="1"/>
  <c r="AJ429" i="1" s="1"/>
  <c r="AB406" i="1"/>
  <c r="AB351" i="1"/>
  <c r="CY340" i="1"/>
  <c r="X340" i="1" s="1"/>
  <c r="Q321" i="1"/>
  <c r="R321" i="1"/>
  <c r="CP290" i="1"/>
  <c r="O290" i="1" s="1"/>
  <c r="CY290" i="1"/>
  <c r="X290" i="1" s="1"/>
  <c r="GM246" i="1"/>
  <c r="GO246" i="1" s="1"/>
  <c r="CP196" i="1"/>
  <c r="O196" i="1" s="1"/>
  <c r="BY248" i="1"/>
  <c r="AB329" i="1"/>
  <c r="AE577" i="1"/>
  <c r="CP543" i="1"/>
  <c r="O543" i="1" s="1"/>
  <c r="CP355" i="1"/>
  <c r="O355" i="1" s="1"/>
  <c r="GM355" i="1" s="1"/>
  <c r="GN355" i="1" s="1"/>
  <c r="AB353" i="1"/>
  <c r="AB310" i="1"/>
  <c r="AB299" i="1"/>
  <c r="CP213" i="1"/>
  <c r="O213" i="1" s="1"/>
  <c r="GM213" i="1" s="1"/>
  <c r="GN213" i="1" s="1"/>
  <c r="GM150" i="1"/>
  <c r="GN150" i="1" s="1"/>
  <c r="CU537" i="3"/>
  <c r="CX537" i="3"/>
  <c r="GM241" i="1"/>
  <c r="GN241" i="1" s="1"/>
  <c r="AB355" i="1"/>
  <c r="AB314" i="1"/>
  <c r="AB303" i="1"/>
  <c r="AO372" i="1"/>
  <c r="CP337" i="1"/>
  <c r="O337" i="1" s="1"/>
  <c r="GM337" i="1" s="1"/>
  <c r="GN337" i="1" s="1"/>
  <c r="AB325" i="1"/>
  <c r="CY230" i="1"/>
  <c r="X230" i="1" s="1"/>
  <c r="CZ230" i="1"/>
  <c r="Y230" i="1" s="1"/>
  <c r="BD541" i="1"/>
  <c r="CK461" i="1"/>
  <c r="BB472" i="1"/>
  <c r="CL541" i="1"/>
  <c r="BC545" i="1"/>
  <c r="CK541" i="1"/>
  <c r="BB545" i="1"/>
  <c r="GX470" i="1"/>
  <c r="CY226" i="1"/>
  <c r="X226" i="1" s="1"/>
  <c r="CZ226" i="1"/>
  <c r="Y226" i="1" s="1"/>
  <c r="CY222" i="1"/>
  <c r="X222" i="1" s="1"/>
  <c r="CZ222" i="1"/>
  <c r="Y222" i="1" s="1"/>
  <c r="GM180" i="1"/>
  <c r="GN180" i="1" s="1"/>
  <c r="CY120" i="1"/>
  <c r="X120" i="1" s="1"/>
  <c r="CZ120" i="1"/>
  <c r="Y120" i="1" s="1"/>
  <c r="AB336" i="1"/>
  <c r="CY284" i="1"/>
  <c r="X284" i="1" s="1"/>
  <c r="CZ284" i="1"/>
  <c r="Y284" i="1" s="1"/>
  <c r="GM223" i="1"/>
  <c r="GN223" i="1" s="1"/>
  <c r="CP216" i="1"/>
  <c r="O216" i="1" s="1"/>
  <c r="GM216" i="1" s="1"/>
  <c r="GN216" i="1" s="1"/>
  <c r="CY205" i="1"/>
  <c r="X205" i="1" s="1"/>
  <c r="GM205" i="1" s="1"/>
  <c r="GN205" i="1" s="1"/>
  <c r="CZ205" i="1"/>
  <c r="Y205" i="1" s="1"/>
  <c r="DH453" i="3"/>
  <c r="DF453" i="3"/>
  <c r="DJ453" i="3" s="1"/>
  <c r="DI453" i="3"/>
  <c r="DG453" i="3"/>
  <c r="CX536" i="3"/>
  <c r="CU532" i="3"/>
  <c r="CW534" i="3"/>
  <c r="CX534" i="3"/>
  <c r="T363" i="1"/>
  <c r="CY351" i="1"/>
  <c r="X351" i="1" s="1"/>
  <c r="CZ351" i="1"/>
  <c r="Y351" i="1" s="1"/>
  <c r="GM351" i="1" s="1"/>
  <c r="GN351" i="1" s="1"/>
  <c r="Q325" i="1"/>
  <c r="CY314" i="1"/>
  <c r="X314" i="1" s="1"/>
  <c r="CZ314" i="1"/>
  <c r="Y314" i="1" s="1"/>
  <c r="CY303" i="1"/>
  <c r="X303" i="1" s="1"/>
  <c r="GM303" i="1" s="1"/>
  <c r="GN303" i="1" s="1"/>
  <c r="CZ303" i="1"/>
  <c r="Y303" i="1" s="1"/>
  <c r="AB285" i="1"/>
  <c r="GM240" i="1"/>
  <c r="GN240" i="1" s="1"/>
  <c r="CP226" i="1"/>
  <c r="O226" i="1" s="1"/>
  <c r="GM226" i="1" s="1"/>
  <c r="GN226" i="1" s="1"/>
  <c r="CX509" i="3"/>
  <c r="CW509" i="3"/>
  <c r="CY237" i="1"/>
  <c r="X237" i="1" s="1"/>
  <c r="CZ237" i="1"/>
  <c r="Y237" i="1" s="1"/>
  <c r="CY170" i="1"/>
  <c r="X170" i="1" s="1"/>
  <c r="CZ170" i="1"/>
  <c r="Y170" i="1" s="1"/>
  <c r="DI557" i="3"/>
  <c r="DG557" i="3"/>
  <c r="DH557" i="3"/>
  <c r="DF557" i="3"/>
  <c r="CU538" i="3"/>
  <c r="CV538" i="3"/>
  <c r="U423" i="1" s="1"/>
  <c r="AB366" i="1"/>
  <c r="S363" i="1"/>
  <c r="CP363" i="1" s="1"/>
  <c r="O363" i="1" s="1"/>
  <c r="GM363" i="1" s="1"/>
  <c r="GO363" i="1" s="1"/>
  <c r="U325" i="1"/>
  <c r="T321" i="1"/>
  <c r="AB313" i="1"/>
  <c r="AB302" i="1"/>
  <c r="AB231" i="1"/>
  <c r="CP224" i="1"/>
  <c r="O224" i="1" s="1"/>
  <c r="CP222" i="1"/>
  <c r="O222" i="1" s="1"/>
  <c r="GM222" i="1" s="1"/>
  <c r="GN222" i="1" s="1"/>
  <c r="CP214" i="1"/>
  <c r="O214" i="1" s="1"/>
  <c r="GM214" i="1" s="1"/>
  <c r="GN214" i="1" s="1"/>
  <c r="CP198" i="1"/>
  <c r="O198" i="1" s="1"/>
  <c r="AB191" i="1"/>
  <c r="AB187" i="1"/>
  <c r="P174" i="1"/>
  <c r="AB30" i="1"/>
  <c r="CU517" i="3"/>
  <c r="CV517" i="3"/>
  <c r="U406" i="1" s="1"/>
  <c r="GX325" i="1"/>
  <c r="T325" i="1"/>
  <c r="CP239" i="1"/>
  <c r="O239" i="1" s="1"/>
  <c r="GM239" i="1" s="1"/>
  <c r="GN239" i="1" s="1"/>
  <c r="AB234" i="1"/>
  <c r="GM210" i="1"/>
  <c r="GN210" i="1" s="1"/>
  <c r="AG248" i="1"/>
  <c r="CP245" i="1"/>
  <c r="O245" i="1" s="1"/>
  <c r="CY241" i="1"/>
  <c r="X241" i="1" s="1"/>
  <c r="CZ241" i="1"/>
  <c r="Y241" i="1" s="1"/>
  <c r="CP230" i="1"/>
  <c r="O230" i="1" s="1"/>
  <c r="CP219" i="1"/>
  <c r="O219" i="1" s="1"/>
  <c r="CP215" i="1"/>
  <c r="O215" i="1" s="1"/>
  <c r="GM215" i="1" s="1"/>
  <c r="GN215" i="1" s="1"/>
  <c r="CP203" i="1"/>
  <c r="O203" i="1" s="1"/>
  <c r="CZ202" i="1"/>
  <c r="Y202" i="1" s="1"/>
  <c r="CY202" i="1"/>
  <c r="X202" i="1" s="1"/>
  <c r="AB130" i="1"/>
  <c r="AB367" i="1"/>
  <c r="AB309" i="1"/>
  <c r="AB298" i="1"/>
  <c r="S296" i="1"/>
  <c r="CP296" i="1" s="1"/>
  <c r="O296" i="1" s="1"/>
  <c r="GM296" i="1" s="1"/>
  <c r="GO296" i="1" s="1"/>
  <c r="CP289" i="1"/>
  <c r="O289" i="1" s="1"/>
  <c r="GM289" i="1" s="1"/>
  <c r="GN289" i="1" s="1"/>
  <c r="CY238" i="1"/>
  <c r="X238" i="1" s="1"/>
  <c r="GM238" i="1" s="1"/>
  <c r="GN238" i="1" s="1"/>
  <c r="CZ238" i="1"/>
  <c r="Y238" i="1" s="1"/>
  <c r="CP237" i="1"/>
  <c r="O237" i="1" s="1"/>
  <c r="CZ217" i="1"/>
  <c r="Y217" i="1" s="1"/>
  <c r="CY217" i="1"/>
  <c r="X217" i="1" s="1"/>
  <c r="CP204" i="1"/>
  <c r="O204" i="1" s="1"/>
  <c r="GM204" i="1" s="1"/>
  <c r="GO204" i="1" s="1"/>
  <c r="CY192" i="1"/>
  <c r="X192" i="1" s="1"/>
  <c r="CZ192" i="1"/>
  <c r="Y192" i="1" s="1"/>
  <c r="AB183" i="1"/>
  <c r="BY71" i="1"/>
  <c r="CP208" i="1"/>
  <c r="O208" i="1" s="1"/>
  <c r="GM208" i="1" s="1"/>
  <c r="GN208" i="1" s="1"/>
  <c r="CP192" i="1"/>
  <c r="O192" i="1" s="1"/>
  <c r="GM192" i="1" s="1"/>
  <c r="GN192" i="1" s="1"/>
  <c r="AB134" i="1"/>
  <c r="BZ248" i="1"/>
  <c r="CP357" i="1"/>
  <c r="O357" i="1" s="1"/>
  <c r="GM357" i="1" s="1"/>
  <c r="GN357" i="1" s="1"/>
  <c r="CZ329" i="1"/>
  <c r="Y329" i="1" s="1"/>
  <c r="CP312" i="1"/>
  <c r="O312" i="1" s="1"/>
  <c r="GM312" i="1" s="1"/>
  <c r="GN312" i="1" s="1"/>
  <c r="CP301" i="1"/>
  <c r="O301" i="1" s="1"/>
  <c r="GM301" i="1" s="1"/>
  <c r="GN301" i="1" s="1"/>
  <c r="AB295" i="1"/>
  <c r="CP243" i="1"/>
  <c r="O243" i="1" s="1"/>
  <c r="AB205" i="1"/>
  <c r="R174" i="1"/>
  <c r="CU560" i="3"/>
  <c r="CX564" i="3"/>
  <c r="CX562" i="3"/>
  <c r="CV560" i="3"/>
  <c r="U466" i="1" s="1"/>
  <c r="CX560" i="3"/>
  <c r="CU555" i="3"/>
  <c r="CV555" i="3"/>
  <c r="U463" i="1" s="1"/>
  <c r="AB343" i="1"/>
  <c r="AB339" i="1"/>
  <c r="CP319" i="1"/>
  <c r="O319" i="1" s="1"/>
  <c r="GM319" i="1" s="1"/>
  <c r="GO319" i="1" s="1"/>
  <c r="AB306" i="1"/>
  <c r="W296" i="1"/>
  <c r="AB288" i="1"/>
  <c r="CP286" i="1"/>
  <c r="O286" i="1" s="1"/>
  <c r="GM286" i="1" s="1"/>
  <c r="GN286" i="1" s="1"/>
  <c r="CZ213" i="1"/>
  <c r="Y213" i="1" s="1"/>
  <c r="CY213" i="1"/>
  <c r="X213" i="1" s="1"/>
  <c r="CY200" i="1"/>
  <c r="X200" i="1" s="1"/>
  <c r="GM200" i="1" s="1"/>
  <c r="GN200" i="1" s="1"/>
  <c r="GM184" i="1"/>
  <c r="GN184" i="1" s="1"/>
  <c r="AB170" i="1"/>
  <c r="GM140" i="1"/>
  <c r="GN140" i="1" s="1"/>
  <c r="CP128" i="1"/>
  <c r="O128" i="1" s="1"/>
  <c r="CP211" i="1"/>
  <c r="O211" i="1" s="1"/>
  <c r="GM211" i="1" s="1"/>
  <c r="GN211" i="1" s="1"/>
  <c r="CY186" i="1"/>
  <c r="X186" i="1" s="1"/>
  <c r="GM186" i="1" s="1"/>
  <c r="GN186" i="1" s="1"/>
  <c r="CY178" i="1"/>
  <c r="X178" i="1" s="1"/>
  <c r="GM178" i="1" s="1"/>
  <c r="GN178" i="1" s="1"/>
  <c r="CZ178" i="1"/>
  <c r="Y178" i="1" s="1"/>
  <c r="GM123" i="1"/>
  <c r="GN123" i="1" s="1"/>
  <c r="CP118" i="1"/>
  <c r="O118" i="1" s="1"/>
  <c r="GM118" i="1" s="1"/>
  <c r="GN118" i="1" s="1"/>
  <c r="GN68" i="1"/>
  <c r="HD68" i="1"/>
  <c r="HD67" i="1"/>
  <c r="GN67" i="1"/>
  <c r="CZ299" i="1"/>
  <c r="Y299" i="1" s="1"/>
  <c r="GM299" i="1" s="1"/>
  <c r="GN299" i="1" s="1"/>
  <c r="CZ240" i="1"/>
  <c r="Y240" i="1" s="1"/>
  <c r="AB220" i="1"/>
  <c r="CP201" i="1"/>
  <c r="O201" i="1" s="1"/>
  <c r="GM201" i="1" s="1"/>
  <c r="GN201" i="1" s="1"/>
  <c r="CY199" i="1"/>
  <c r="X199" i="1" s="1"/>
  <c r="GM199" i="1" s="1"/>
  <c r="GN199" i="1" s="1"/>
  <c r="CY193" i="1"/>
  <c r="X193" i="1" s="1"/>
  <c r="GM167" i="1"/>
  <c r="GN167" i="1" s="1"/>
  <c r="DF464" i="3"/>
  <c r="DJ464" i="3" s="1"/>
  <c r="DG464" i="3"/>
  <c r="DH464" i="3"/>
  <c r="DI464" i="3"/>
  <c r="CP181" i="1"/>
  <c r="O181" i="1" s="1"/>
  <c r="GM181" i="1" s="1"/>
  <c r="GN181" i="1" s="1"/>
  <c r="CP176" i="1"/>
  <c r="O176" i="1" s="1"/>
  <c r="GM176" i="1" s="1"/>
  <c r="GO176" i="1" s="1"/>
  <c r="CY168" i="1"/>
  <c r="X168" i="1" s="1"/>
  <c r="CZ168" i="1"/>
  <c r="Y168" i="1" s="1"/>
  <c r="CY164" i="1"/>
  <c r="X164" i="1" s="1"/>
  <c r="GM164" i="1" s="1"/>
  <c r="GN164" i="1" s="1"/>
  <c r="CX533" i="3"/>
  <c r="CP228" i="1"/>
  <c r="O228" i="1" s="1"/>
  <c r="GM228" i="1" s="1"/>
  <c r="GN228" i="1" s="1"/>
  <c r="CY223" i="1"/>
  <c r="X223" i="1" s="1"/>
  <c r="CW541" i="3"/>
  <c r="CX541" i="3"/>
  <c r="DF525" i="3"/>
  <c r="DG525" i="3"/>
  <c r="DH525" i="3"/>
  <c r="DI525" i="3"/>
  <c r="DG521" i="3"/>
  <c r="DH521" i="3"/>
  <c r="DI521" i="3"/>
  <c r="DF521" i="3"/>
  <c r="DJ521" i="3" s="1"/>
  <c r="DF385" i="3"/>
  <c r="DJ385" i="3" s="1"/>
  <c r="DG385" i="3"/>
  <c r="DH385" i="3"/>
  <c r="DI385" i="3"/>
  <c r="AB241" i="1"/>
  <c r="CY212" i="1"/>
  <c r="X212" i="1" s="1"/>
  <c r="CP197" i="1"/>
  <c r="O197" i="1" s="1"/>
  <c r="GM197" i="1" s="1"/>
  <c r="GN197" i="1" s="1"/>
  <c r="CZ185" i="1"/>
  <c r="Y185" i="1" s="1"/>
  <c r="CY185" i="1"/>
  <c r="X185" i="1" s="1"/>
  <c r="AB184" i="1"/>
  <c r="CZ136" i="1"/>
  <c r="Y136" i="1" s="1"/>
  <c r="CP244" i="1"/>
  <c r="O244" i="1" s="1"/>
  <c r="AB238" i="1"/>
  <c r="AB211" i="1"/>
  <c r="GX174" i="1"/>
  <c r="CZ161" i="1"/>
  <c r="Y161" i="1" s="1"/>
  <c r="CY161" i="1"/>
  <c r="X161" i="1" s="1"/>
  <c r="GM161" i="1" s="1"/>
  <c r="GN161" i="1" s="1"/>
  <c r="HD105" i="1"/>
  <c r="CM248" i="1" s="1"/>
  <c r="GX244" i="1"/>
  <c r="CY227" i="1"/>
  <c r="X227" i="1" s="1"/>
  <c r="AB224" i="1"/>
  <c r="CP220" i="1"/>
  <c r="O220" i="1" s="1"/>
  <c r="GM220" i="1" s="1"/>
  <c r="GO220" i="1" s="1"/>
  <c r="CP212" i="1"/>
  <c r="O212" i="1" s="1"/>
  <c r="GM212" i="1" s="1"/>
  <c r="GN212" i="1" s="1"/>
  <c r="AB194" i="1"/>
  <c r="AB190" i="1"/>
  <c r="CP185" i="1"/>
  <c r="O185" i="1" s="1"/>
  <c r="GM185" i="1" s="1"/>
  <c r="GN185" i="1" s="1"/>
  <c r="CZ182" i="1"/>
  <c r="Y182" i="1" s="1"/>
  <c r="CY182" i="1"/>
  <c r="X182" i="1" s="1"/>
  <c r="CP173" i="1"/>
  <c r="O173" i="1" s="1"/>
  <c r="CZ159" i="1"/>
  <c r="Y159" i="1" s="1"/>
  <c r="CP136" i="1"/>
  <c r="O136" i="1" s="1"/>
  <c r="GM136" i="1" s="1"/>
  <c r="GN136" i="1" s="1"/>
  <c r="CY128" i="1"/>
  <c r="X128" i="1" s="1"/>
  <c r="CZ128" i="1"/>
  <c r="Y128" i="1" s="1"/>
  <c r="AB243" i="1"/>
  <c r="AB222" i="1"/>
  <c r="CP202" i="1"/>
  <c r="O202" i="1" s="1"/>
  <c r="GM202" i="1" s="1"/>
  <c r="GN202" i="1" s="1"/>
  <c r="CY196" i="1"/>
  <c r="X196" i="1" s="1"/>
  <c r="CZ196" i="1"/>
  <c r="Y196" i="1" s="1"/>
  <c r="CP168" i="1"/>
  <c r="O168" i="1" s="1"/>
  <c r="GM168" i="1" s="1"/>
  <c r="GN168" i="1" s="1"/>
  <c r="CY139" i="1"/>
  <c r="X139" i="1" s="1"/>
  <c r="CZ139" i="1"/>
  <c r="Y139" i="1" s="1"/>
  <c r="CY179" i="1"/>
  <c r="X179" i="1" s="1"/>
  <c r="AB160" i="1"/>
  <c r="CZ155" i="1"/>
  <c r="Y155" i="1" s="1"/>
  <c r="CP151" i="1"/>
  <c r="O151" i="1" s="1"/>
  <c r="CY143" i="1"/>
  <c r="X143" i="1" s="1"/>
  <c r="CZ143" i="1"/>
  <c r="Y143" i="1" s="1"/>
  <c r="AB43" i="1"/>
  <c r="DG351" i="3"/>
  <c r="DH351" i="3"/>
  <c r="DF351" i="3"/>
  <c r="DI351" i="3"/>
  <c r="AB186" i="1"/>
  <c r="AB175" i="1"/>
  <c r="S174" i="1"/>
  <c r="CP139" i="1"/>
  <c r="O139" i="1" s="1"/>
  <c r="CZ131" i="1"/>
  <c r="Y131" i="1" s="1"/>
  <c r="CY131" i="1"/>
  <c r="X131" i="1" s="1"/>
  <c r="GM126" i="1"/>
  <c r="GO126" i="1" s="1"/>
  <c r="AO26" i="1"/>
  <c r="F75" i="1"/>
  <c r="DI488" i="3"/>
  <c r="DF488" i="3"/>
  <c r="DJ488" i="3" s="1"/>
  <c r="DH488" i="3"/>
  <c r="DG488" i="3"/>
  <c r="AB177" i="1"/>
  <c r="CP143" i="1"/>
  <c r="O143" i="1" s="1"/>
  <c r="GM143" i="1" s="1"/>
  <c r="GN143" i="1" s="1"/>
  <c r="AB137" i="1"/>
  <c r="CP131" i="1"/>
  <c r="O131" i="1" s="1"/>
  <c r="CP120" i="1"/>
  <c r="O120" i="1" s="1"/>
  <c r="DG387" i="3"/>
  <c r="DI387" i="3"/>
  <c r="DH387" i="3"/>
  <c r="DF387" i="3"/>
  <c r="DJ387" i="3" s="1"/>
  <c r="CP183" i="1"/>
  <c r="O183" i="1" s="1"/>
  <c r="GM183" i="1" s="1"/>
  <c r="GN183" i="1" s="1"/>
  <c r="CP166" i="1"/>
  <c r="O166" i="1" s="1"/>
  <c r="GM166" i="1" s="1"/>
  <c r="GN166" i="1" s="1"/>
  <c r="CY141" i="1"/>
  <c r="X141" i="1" s="1"/>
  <c r="CZ141" i="1"/>
  <c r="Y141" i="1" s="1"/>
  <c r="CP134" i="1"/>
  <c r="O134" i="1" s="1"/>
  <c r="GM134" i="1" s="1"/>
  <c r="GN134" i="1" s="1"/>
  <c r="CY133" i="1"/>
  <c r="X133" i="1" s="1"/>
  <c r="GM133" i="1" s="1"/>
  <c r="GN133" i="1" s="1"/>
  <c r="CZ133" i="1"/>
  <c r="Y133" i="1" s="1"/>
  <c r="CP124" i="1"/>
  <c r="O124" i="1" s="1"/>
  <c r="GM124" i="1" s="1"/>
  <c r="GO124" i="1" s="1"/>
  <c r="CY119" i="1"/>
  <c r="X119" i="1" s="1"/>
  <c r="CZ119" i="1"/>
  <c r="Y119" i="1" s="1"/>
  <c r="CV507" i="3"/>
  <c r="U366" i="1" s="1"/>
  <c r="CX507" i="3"/>
  <c r="AB196" i="1"/>
  <c r="W174" i="1"/>
  <c r="CP157" i="1"/>
  <c r="O157" i="1" s="1"/>
  <c r="GM157" i="1" s="1"/>
  <c r="GN157" i="1" s="1"/>
  <c r="V174" i="1"/>
  <c r="AB161" i="1"/>
  <c r="CZ125" i="1"/>
  <c r="Y125" i="1" s="1"/>
  <c r="AO248" i="1"/>
  <c r="AB168" i="1"/>
  <c r="CP162" i="1"/>
  <c r="O162" i="1" s="1"/>
  <c r="GM162" i="1" s="1"/>
  <c r="GO162" i="1" s="1"/>
  <c r="CP119" i="1"/>
  <c r="O119" i="1" s="1"/>
  <c r="GM160" i="1"/>
  <c r="GO160" i="1" s="1"/>
  <c r="CP154" i="1"/>
  <c r="O154" i="1" s="1"/>
  <c r="GM154" i="1" s="1"/>
  <c r="GN154" i="1" s="1"/>
  <c r="CY150" i="1"/>
  <c r="X150" i="1" s="1"/>
  <c r="CZ150" i="1"/>
  <c r="Y150" i="1" s="1"/>
  <c r="CP125" i="1"/>
  <c r="O125" i="1" s="1"/>
  <c r="GM121" i="1"/>
  <c r="GN121" i="1" s="1"/>
  <c r="DH456" i="3"/>
  <c r="DG456" i="3"/>
  <c r="DF456" i="3"/>
  <c r="DJ456" i="3" s="1"/>
  <c r="DI456" i="3"/>
  <c r="AB179" i="1"/>
  <c r="CZ165" i="1"/>
  <c r="Y165" i="1" s="1"/>
  <c r="CY165" i="1"/>
  <c r="X165" i="1" s="1"/>
  <c r="GM165" i="1" s="1"/>
  <c r="GN165" i="1" s="1"/>
  <c r="CY156" i="1"/>
  <c r="X156" i="1" s="1"/>
  <c r="GM156" i="1" s="1"/>
  <c r="GN156" i="1" s="1"/>
  <c r="CZ156" i="1"/>
  <c r="Y156" i="1" s="1"/>
  <c r="AB60" i="1"/>
  <c r="CP170" i="1"/>
  <c r="O170" i="1" s="1"/>
  <c r="GM170" i="1" s="1"/>
  <c r="GN170" i="1" s="1"/>
  <c r="CP153" i="1"/>
  <c r="O153" i="1" s="1"/>
  <c r="GM153" i="1" s="1"/>
  <c r="GN153" i="1" s="1"/>
  <c r="CP145" i="1"/>
  <c r="O145" i="1" s="1"/>
  <c r="GM145" i="1" s="1"/>
  <c r="GN145" i="1" s="1"/>
  <c r="CY142" i="1"/>
  <c r="X142" i="1" s="1"/>
  <c r="CP141" i="1"/>
  <c r="O141" i="1" s="1"/>
  <c r="AB117" i="1"/>
  <c r="CW543" i="3"/>
  <c r="CX538" i="3"/>
  <c r="DF490" i="3"/>
  <c r="DI490" i="3"/>
  <c r="DJ490" i="3" s="1"/>
  <c r="DG490" i="3"/>
  <c r="DH490" i="3"/>
  <c r="DG370" i="3"/>
  <c r="DI370" i="3"/>
  <c r="DF370" i="3"/>
  <c r="DH370" i="3"/>
  <c r="DF368" i="3"/>
  <c r="DG368" i="3"/>
  <c r="DH368" i="3"/>
  <c r="DI368" i="3"/>
  <c r="DJ368" i="3" s="1"/>
  <c r="DF366" i="3"/>
  <c r="DI366" i="3"/>
  <c r="DG366" i="3"/>
  <c r="DH366" i="3"/>
  <c r="CW338" i="3"/>
  <c r="CX338" i="3"/>
  <c r="CY151" i="1"/>
  <c r="X151" i="1" s="1"/>
  <c r="CZ151" i="1"/>
  <c r="Y151" i="1" s="1"/>
  <c r="CY147" i="1"/>
  <c r="X147" i="1" s="1"/>
  <c r="CZ147" i="1"/>
  <c r="Y147" i="1" s="1"/>
  <c r="GM147" i="1" s="1"/>
  <c r="GN147" i="1" s="1"/>
  <c r="CX535" i="3"/>
  <c r="CW535" i="3"/>
  <c r="DH504" i="3"/>
  <c r="DI504" i="3"/>
  <c r="DF504" i="3"/>
  <c r="DJ504" i="3" s="1"/>
  <c r="DG504" i="3"/>
  <c r="CX492" i="3"/>
  <c r="CV492" i="3"/>
  <c r="U352" i="1" s="1"/>
  <c r="CW408" i="3"/>
  <c r="CX408" i="3"/>
  <c r="AB169" i="1"/>
  <c r="CZ154" i="1"/>
  <c r="Y154" i="1" s="1"/>
  <c r="AB144" i="1"/>
  <c r="CP137" i="1"/>
  <c r="O137" i="1" s="1"/>
  <c r="GM137" i="1" s="1"/>
  <c r="GO137" i="1" s="1"/>
  <c r="CZ132" i="1"/>
  <c r="Y132" i="1" s="1"/>
  <c r="DF479" i="3"/>
  <c r="DG479" i="3"/>
  <c r="DH479" i="3"/>
  <c r="DI479" i="3"/>
  <c r="CX392" i="3"/>
  <c r="CV392" i="3"/>
  <c r="DH304" i="3"/>
  <c r="DI304" i="3"/>
  <c r="DG304" i="3"/>
  <c r="DF304" i="3"/>
  <c r="DJ304" i="3" s="1"/>
  <c r="CY159" i="1"/>
  <c r="X159" i="1" s="1"/>
  <c r="CP158" i="1"/>
  <c r="O158" i="1" s="1"/>
  <c r="GM158" i="1" s="1"/>
  <c r="GN158" i="1" s="1"/>
  <c r="AB131" i="1"/>
  <c r="CU57" i="3"/>
  <c r="CX58" i="3"/>
  <c r="CX66" i="3"/>
  <c r="CW63" i="3"/>
  <c r="CX63" i="3"/>
  <c r="CV57" i="3"/>
  <c r="U37" i="1" s="1"/>
  <c r="CX57" i="3"/>
  <c r="CX60" i="3"/>
  <c r="CX458" i="3"/>
  <c r="CX162" i="3"/>
  <c r="CW162" i="3"/>
  <c r="V59" i="1" s="1"/>
  <c r="CY169" i="1"/>
  <c r="X169" i="1" s="1"/>
  <c r="CP155" i="1"/>
  <c r="O155" i="1" s="1"/>
  <c r="GM155" i="1" s="1"/>
  <c r="GN155" i="1" s="1"/>
  <c r="CY144" i="1"/>
  <c r="X144" i="1" s="1"/>
  <c r="CY123" i="1"/>
  <c r="X123" i="1" s="1"/>
  <c r="CZ123" i="1"/>
  <c r="Y123" i="1" s="1"/>
  <c r="GN69" i="1"/>
  <c r="HD69" i="1"/>
  <c r="CP169" i="1"/>
  <c r="O169" i="1" s="1"/>
  <c r="CP144" i="1"/>
  <c r="O144" i="1" s="1"/>
  <c r="DG501" i="3"/>
  <c r="DJ501" i="3" s="1"/>
  <c r="DH501" i="3"/>
  <c r="DI501" i="3"/>
  <c r="CV319" i="3"/>
  <c r="CX319" i="3"/>
  <c r="CP152" i="1"/>
  <c r="O152" i="1" s="1"/>
  <c r="GM152" i="1" s="1"/>
  <c r="GN152" i="1" s="1"/>
  <c r="CP148" i="1"/>
  <c r="O148" i="1" s="1"/>
  <c r="GM148" i="1" s="1"/>
  <c r="GO148" i="1" s="1"/>
  <c r="AB122" i="1"/>
  <c r="AB118" i="1"/>
  <c r="AB36" i="1"/>
  <c r="CX539" i="3"/>
  <c r="CW451" i="3"/>
  <c r="V327" i="1" s="1"/>
  <c r="CX451" i="3"/>
  <c r="DH437" i="3"/>
  <c r="DI437" i="3"/>
  <c r="DJ437" i="3" s="1"/>
  <c r="CW551" i="3"/>
  <c r="CX551" i="3"/>
  <c r="DJ450" i="3"/>
  <c r="AB113" i="1"/>
  <c r="AB42" i="1"/>
  <c r="CX462" i="3"/>
  <c r="CW462" i="3"/>
  <c r="AB133" i="1"/>
  <c r="AB114" i="1"/>
  <c r="AB107" i="1"/>
  <c r="AB47" i="1"/>
  <c r="DG172" i="3"/>
  <c r="Q62" i="1" s="1"/>
  <c r="DF172" i="3"/>
  <c r="P62" i="1" s="1"/>
  <c r="DI172" i="3"/>
  <c r="DH172" i="3"/>
  <c r="R62" i="1" s="1"/>
  <c r="DF158" i="3"/>
  <c r="DI158" i="3"/>
  <c r="DG158" i="3"/>
  <c r="DJ158" i="3" s="1"/>
  <c r="DH158" i="3"/>
  <c r="AB108" i="1"/>
  <c r="CW461" i="3"/>
  <c r="CX461" i="3"/>
  <c r="DI308" i="3"/>
  <c r="DF308" i="3"/>
  <c r="DJ308" i="3" s="1"/>
  <c r="DG308" i="3"/>
  <c r="DH308" i="3"/>
  <c r="AB124" i="1"/>
  <c r="AB120" i="1"/>
  <c r="AB116" i="1"/>
  <c r="AB59" i="1"/>
  <c r="CV565" i="3"/>
  <c r="U470" i="1" s="1"/>
  <c r="DH520" i="3"/>
  <c r="DF520" i="3"/>
  <c r="DG520" i="3"/>
  <c r="DI520" i="3"/>
  <c r="CX508" i="3"/>
  <c r="DI329" i="3"/>
  <c r="DF329" i="3"/>
  <c r="DJ329" i="3" s="1"/>
  <c r="DG329" i="3"/>
  <c r="DH329" i="3"/>
  <c r="AG71" i="1"/>
  <c r="DF485" i="3"/>
  <c r="DJ485" i="3" s="1"/>
  <c r="DG485" i="3"/>
  <c r="DI485" i="3"/>
  <c r="DF475" i="3"/>
  <c r="DJ475" i="3" s="1"/>
  <c r="DG475" i="3"/>
  <c r="DH475" i="3"/>
  <c r="DI475" i="3"/>
  <c r="AB110" i="1"/>
  <c r="AB35" i="1"/>
  <c r="DH522" i="3"/>
  <c r="DI522" i="3"/>
  <c r="DF522" i="3"/>
  <c r="DJ522" i="3" s="1"/>
  <c r="DG522" i="3"/>
  <c r="DG406" i="3"/>
  <c r="DF406" i="3"/>
  <c r="DH406" i="3"/>
  <c r="DI406" i="3"/>
  <c r="CW390" i="3"/>
  <c r="V305" i="1" s="1"/>
  <c r="CX390" i="3"/>
  <c r="CX363" i="3"/>
  <c r="CW363" i="3"/>
  <c r="V294" i="1" s="1"/>
  <c r="CV489" i="3"/>
  <c r="U350" i="1" s="1"/>
  <c r="CX489" i="3"/>
  <c r="DF454" i="3"/>
  <c r="DJ454" i="3" s="1"/>
  <c r="DI454" i="3"/>
  <c r="DH454" i="3"/>
  <c r="DG454" i="3"/>
  <c r="AB44" i="1"/>
  <c r="CX553" i="3"/>
  <c r="DF466" i="3"/>
  <c r="DJ466" i="3" s="1"/>
  <c r="DG466" i="3"/>
  <c r="DI466" i="3"/>
  <c r="DH358" i="3"/>
  <c r="DF358" i="3"/>
  <c r="DJ358" i="3" s="1"/>
  <c r="DG358" i="3"/>
  <c r="DH322" i="3"/>
  <c r="DF322" i="3"/>
  <c r="DG322" i="3"/>
  <c r="DI322" i="3"/>
  <c r="DJ322" i="3" s="1"/>
  <c r="DG314" i="3"/>
  <c r="DH314" i="3"/>
  <c r="DF314" i="3"/>
  <c r="DI314" i="3"/>
  <c r="DI267" i="3"/>
  <c r="DG267" i="3"/>
  <c r="DH267" i="3"/>
  <c r="DF267" i="3"/>
  <c r="DJ267" i="3" s="1"/>
  <c r="DJ218" i="3"/>
  <c r="AB61" i="1"/>
  <c r="AB34" i="1"/>
  <c r="CW562" i="3"/>
  <c r="DI505" i="3"/>
  <c r="DG505" i="3"/>
  <c r="DF428" i="3"/>
  <c r="DI428" i="3"/>
  <c r="DG428" i="3"/>
  <c r="DH428" i="3"/>
  <c r="DI424" i="3"/>
  <c r="DH424" i="3"/>
  <c r="DG424" i="3"/>
  <c r="DH349" i="3"/>
  <c r="DG349" i="3"/>
  <c r="DI349" i="3"/>
  <c r="DF349" i="3"/>
  <c r="DJ349" i="3" s="1"/>
  <c r="DF174" i="3"/>
  <c r="DG174" i="3"/>
  <c r="DJ174" i="3" s="1"/>
  <c r="DH174" i="3"/>
  <c r="DI174" i="3"/>
  <c r="DH137" i="3"/>
  <c r="DI137" i="3"/>
  <c r="DG137" i="3"/>
  <c r="DF137" i="3"/>
  <c r="CV104" i="3"/>
  <c r="U47" i="1" s="1"/>
  <c r="CX104" i="3"/>
  <c r="DF77" i="3"/>
  <c r="DI77" i="3"/>
  <c r="DG77" i="3"/>
  <c r="DH77" i="3"/>
  <c r="AB48" i="1"/>
  <c r="DF556" i="3"/>
  <c r="P464" i="1" s="1"/>
  <c r="DI556" i="3"/>
  <c r="CW511" i="3"/>
  <c r="DG417" i="3"/>
  <c r="DJ417" i="3" s="1"/>
  <c r="DF417" i="3"/>
  <c r="DH417" i="3"/>
  <c r="DI417" i="3"/>
  <c r="DF389" i="3"/>
  <c r="DI389" i="3"/>
  <c r="DJ389" i="3" s="1"/>
  <c r="DH389" i="3"/>
  <c r="AB57" i="1"/>
  <c r="AB56" i="1"/>
  <c r="AB52" i="1"/>
  <c r="AB37" i="1"/>
  <c r="CJ71" i="1"/>
  <c r="DG465" i="3"/>
  <c r="DF465" i="3"/>
  <c r="DJ465" i="3" s="1"/>
  <c r="DH465" i="3"/>
  <c r="DH421" i="3"/>
  <c r="DF421" i="3"/>
  <c r="DJ421" i="3" s="1"/>
  <c r="DG421" i="3"/>
  <c r="DI421" i="3"/>
  <c r="DG419" i="3"/>
  <c r="DH419" i="3"/>
  <c r="DF419" i="3"/>
  <c r="DJ419" i="3" s="1"/>
  <c r="DG401" i="3"/>
  <c r="DF401" i="3"/>
  <c r="DJ401" i="3" s="1"/>
  <c r="DI401" i="3"/>
  <c r="DI395" i="3"/>
  <c r="DJ395" i="3" s="1"/>
  <c r="DF395" i="3"/>
  <c r="DG395" i="3"/>
  <c r="DH395" i="3"/>
  <c r="DF378" i="3"/>
  <c r="DG378" i="3"/>
  <c r="DH378" i="3"/>
  <c r="DI378" i="3"/>
  <c r="DJ378" i="3" s="1"/>
  <c r="AB55" i="1"/>
  <c r="AB54" i="1"/>
  <c r="AB53" i="1"/>
  <c r="AB51" i="1"/>
  <c r="AB50" i="1"/>
  <c r="AB49" i="1"/>
  <c r="CV532" i="3"/>
  <c r="U417" i="1" s="1"/>
  <c r="CX532" i="3"/>
  <c r="DH337" i="3"/>
  <c r="DI337" i="3"/>
  <c r="DF337" i="3"/>
  <c r="DG337" i="3"/>
  <c r="DJ337" i="3" s="1"/>
  <c r="DJ327" i="3"/>
  <c r="CX554" i="3"/>
  <c r="CW550" i="3"/>
  <c r="DG524" i="3"/>
  <c r="DI524" i="3"/>
  <c r="S410" i="1" s="1"/>
  <c r="CV519" i="3"/>
  <c r="U408" i="1" s="1"/>
  <c r="CX519" i="3"/>
  <c r="CX380" i="3"/>
  <c r="CW380" i="3"/>
  <c r="V298" i="1" s="1"/>
  <c r="DF344" i="3"/>
  <c r="DG344" i="3"/>
  <c r="DH344" i="3"/>
  <c r="DI344" i="3"/>
  <c r="DH236" i="3"/>
  <c r="DI236" i="3"/>
  <c r="DF236" i="3"/>
  <c r="DJ236" i="3" s="1"/>
  <c r="DG236" i="3"/>
  <c r="DJ198" i="3"/>
  <c r="CV134" i="3"/>
  <c r="U53" i="1" s="1"/>
  <c r="CX134" i="3"/>
  <c r="CX89" i="3"/>
  <c r="CW89" i="3"/>
  <c r="V43" i="1" s="1"/>
  <c r="DH566" i="3"/>
  <c r="CW563" i="3"/>
  <c r="CX563" i="3"/>
  <c r="DF474" i="3"/>
  <c r="DJ474" i="3" s="1"/>
  <c r="DH474" i="3"/>
  <c r="DG474" i="3"/>
  <c r="CW460" i="3"/>
  <c r="CX460" i="3"/>
  <c r="DF444" i="3"/>
  <c r="DJ444" i="3" s="1"/>
  <c r="DG444" i="3"/>
  <c r="DH444" i="3"/>
  <c r="DI444" i="3"/>
  <c r="DG411" i="3"/>
  <c r="DF411" i="3"/>
  <c r="DJ411" i="3" s="1"/>
  <c r="DH411" i="3"/>
  <c r="DI411" i="3"/>
  <c r="DF409" i="3"/>
  <c r="DJ409" i="3" s="1"/>
  <c r="DG409" i="3"/>
  <c r="DI409" i="3"/>
  <c r="DH409" i="3"/>
  <c r="AB38" i="1"/>
  <c r="CD71" i="1"/>
  <c r="DG566" i="3"/>
  <c r="DG500" i="3"/>
  <c r="DJ500" i="3" s="1"/>
  <c r="DH500" i="3"/>
  <c r="DI500" i="3"/>
  <c r="CV498" i="3"/>
  <c r="U360" i="1" s="1"/>
  <c r="CX498" i="3"/>
  <c r="DF496" i="3"/>
  <c r="DI496" i="3"/>
  <c r="DH496" i="3"/>
  <c r="DG484" i="3"/>
  <c r="DH484" i="3"/>
  <c r="DI452" i="3"/>
  <c r="DF452" i="3"/>
  <c r="DJ452" i="3" s="1"/>
  <c r="CW427" i="3"/>
  <c r="V317" i="1" s="1"/>
  <c r="CX427" i="3"/>
  <c r="DH425" i="3"/>
  <c r="DG425" i="3"/>
  <c r="DI425" i="3"/>
  <c r="DF425" i="3"/>
  <c r="DF268" i="3"/>
  <c r="DJ268" i="3" s="1"/>
  <c r="DG268" i="3"/>
  <c r="DH268" i="3"/>
  <c r="DI268" i="3"/>
  <c r="DF205" i="3"/>
  <c r="DG205" i="3"/>
  <c r="DH205" i="3"/>
  <c r="DI205" i="3"/>
  <c r="DJ205" i="3" s="1"/>
  <c r="AB40" i="1"/>
  <c r="DF566" i="3"/>
  <c r="CX561" i="3"/>
  <c r="DG429" i="3"/>
  <c r="DF429" i="3"/>
  <c r="DH429" i="3"/>
  <c r="CX315" i="3"/>
  <c r="CW315" i="3"/>
  <c r="V242" i="1" s="1"/>
  <c r="CX302" i="3"/>
  <c r="CW302" i="3"/>
  <c r="V221" i="1" s="1"/>
  <c r="DF76" i="3"/>
  <c r="DG76" i="3"/>
  <c r="DI76" i="3"/>
  <c r="DH76" i="3"/>
  <c r="DF495" i="3"/>
  <c r="DG495" i="3"/>
  <c r="Q354" i="1" s="1"/>
  <c r="DF476" i="3"/>
  <c r="DJ476" i="3" s="1"/>
  <c r="DG476" i="3"/>
  <c r="DG448" i="3"/>
  <c r="DH448" i="3"/>
  <c r="DG446" i="3"/>
  <c r="DH446" i="3"/>
  <c r="DH439" i="3"/>
  <c r="DF439" i="3"/>
  <c r="CX361" i="3"/>
  <c r="CV361" i="3"/>
  <c r="U294" i="1" s="1"/>
  <c r="DH298" i="3"/>
  <c r="DI298" i="3"/>
  <c r="DG298" i="3"/>
  <c r="DF298" i="3"/>
  <c r="DJ298" i="3" s="1"/>
  <c r="CV230" i="3"/>
  <c r="U127" i="1" s="1"/>
  <c r="CX230" i="3"/>
  <c r="DG526" i="3"/>
  <c r="DH526" i="3"/>
  <c r="DF486" i="3"/>
  <c r="DJ486" i="3" s="1"/>
  <c r="DI486" i="3"/>
  <c r="DH472" i="3"/>
  <c r="DI472" i="3"/>
  <c r="CX434" i="3"/>
  <c r="CV434" i="3"/>
  <c r="U326" i="1" s="1"/>
  <c r="DG388" i="3"/>
  <c r="DH388" i="3"/>
  <c r="DI388" i="3"/>
  <c r="DG348" i="3"/>
  <c r="DH348" i="3"/>
  <c r="DI348" i="3"/>
  <c r="DG332" i="3"/>
  <c r="DH332" i="3"/>
  <c r="DH234" i="3"/>
  <c r="DI234" i="3"/>
  <c r="DG234" i="3"/>
  <c r="DF234" i="3"/>
  <c r="DJ234" i="3" s="1"/>
  <c r="CW203" i="3"/>
  <c r="CX203" i="3"/>
  <c r="DH195" i="3"/>
  <c r="DI195" i="3"/>
  <c r="DG195" i="3"/>
  <c r="DJ195" i="3" s="1"/>
  <c r="CV176" i="3"/>
  <c r="U106" i="1" s="1"/>
  <c r="CX176" i="3"/>
  <c r="CV160" i="3"/>
  <c r="U59" i="1" s="1"/>
  <c r="CX160" i="3"/>
  <c r="DG491" i="3"/>
  <c r="DH491" i="3"/>
  <c r="DI491" i="3"/>
  <c r="DG482" i="3"/>
  <c r="DJ482" i="3" s="1"/>
  <c r="DI482" i="3"/>
  <c r="DG440" i="3"/>
  <c r="DJ440" i="3" s="1"/>
  <c r="DI440" i="3"/>
  <c r="DG432" i="3"/>
  <c r="DH432" i="3"/>
  <c r="DG396" i="3"/>
  <c r="DH396" i="3"/>
  <c r="DF396" i="3"/>
  <c r="DH356" i="3"/>
  <c r="DI356" i="3"/>
  <c r="DI328" i="3"/>
  <c r="DF328" i="3"/>
  <c r="DJ328" i="3" s="1"/>
  <c r="DG328" i="3"/>
  <c r="DH328" i="3"/>
  <c r="DF320" i="3"/>
  <c r="DH320" i="3"/>
  <c r="DG320" i="3"/>
  <c r="DI71" i="3"/>
  <c r="DG71" i="3"/>
  <c r="DH71" i="3"/>
  <c r="DF71" i="3"/>
  <c r="DH24" i="3"/>
  <c r="DI24" i="3"/>
  <c r="DF24" i="3"/>
  <c r="DG24" i="3"/>
  <c r="DJ24" i="3" s="1"/>
  <c r="CX548" i="3"/>
  <c r="CX546" i="3"/>
  <c r="DF503" i="3"/>
  <c r="DJ503" i="3" s="1"/>
  <c r="DI503" i="3"/>
  <c r="DF497" i="3"/>
  <c r="DF435" i="3"/>
  <c r="DI435" i="3"/>
  <c r="DJ435" i="3" s="1"/>
  <c r="DF430" i="3"/>
  <c r="DH430" i="3"/>
  <c r="DJ430" i="3" s="1"/>
  <c r="DF399" i="3"/>
  <c r="DG213" i="3"/>
  <c r="DH213" i="3"/>
  <c r="DF213" i="3"/>
  <c r="DI213" i="3"/>
  <c r="CV79" i="3"/>
  <c r="U41" i="1" s="1"/>
  <c r="CX79" i="3"/>
  <c r="DG494" i="3"/>
  <c r="DJ494" i="3" s="1"/>
  <c r="DI494" i="3"/>
  <c r="DF470" i="3"/>
  <c r="DH470" i="3"/>
  <c r="DF463" i="3"/>
  <c r="DJ463" i="3" s="1"/>
  <c r="DH463" i="3"/>
  <c r="CV447" i="3"/>
  <c r="U327" i="1" s="1"/>
  <c r="CX447" i="3"/>
  <c r="CV318" i="3"/>
  <c r="U282" i="1" s="1"/>
  <c r="CX318" i="3"/>
  <c r="DF272" i="3"/>
  <c r="DG272" i="3"/>
  <c r="DJ272" i="3" s="1"/>
  <c r="DH272" i="3"/>
  <c r="DI272" i="3"/>
  <c r="DG270" i="3"/>
  <c r="DH270" i="3"/>
  <c r="DI270" i="3"/>
  <c r="CX544" i="3"/>
  <c r="CW542" i="3"/>
  <c r="CX542" i="3"/>
  <c r="CV527" i="3"/>
  <c r="U412" i="1" s="1"/>
  <c r="CX517" i="3"/>
  <c r="DI502" i="3"/>
  <c r="DF499" i="3"/>
  <c r="DI499" i="3"/>
  <c r="DJ499" i="3" s="1"/>
  <c r="DH495" i="3"/>
  <c r="R354" i="1" s="1"/>
  <c r="DH487" i="3"/>
  <c r="DI487" i="3"/>
  <c r="DI476" i="3"/>
  <c r="DF468" i="3"/>
  <c r="DJ468" i="3" s="1"/>
  <c r="DI468" i="3"/>
  <c r="DI455" i="3"/>
  <c r="DI448" i="3"/>
  <c r="DJ448" i="3" s="1"/>
  <c r="DI439" i="3"/>
  <c r="DF422" i="3"/>
  <c r="DJ422" i="3" s="1"/>
  <c r="DG422" i="3"/>
  <c r="DH422" i="3"/>
  <c r="DI422" i="3"/>
  <c r="DG420" i="3"/>
  <c r="DI420" i="3"/>
  <c r="DG418" i="3"/>
  <c r="DH418" i="3"/>
  <c r="DI418" i="3"/>
  <c r="DG416" i="3"/>
  <c r="Q316" i="1" s="1"/>
  <c r="DH416" i="3"/>
  <c r="R316" i="1" s="1"/>
  <c r="DF381" i="3"/>
  <c r="DG381" i="3"/>
  <c r="DJ381" i="3" s="1"/>
  <c r="DI381" i="3"/>
  <c r="DF375" i="3"/>
  <c r="DJ375" i="3" s="1"/>
  <c r="DI375" i="3"/>
  <c r="DG375" i="3"/>
  <c r="CW373" i="3"/>
  <c r="CX373" i="3"/>
  <c r="DF307" i="3"/>
  <c r="DJ307" i="3" s="1"/>
  <c r="DI307" i="3"/>
  <c r="DG307" i="3"/>
  <c r="DH307" i="3"/>
  <c r="DG281" i="3"/>
  <c r="DH281" i="3"/>
  <c r="DF281" i="3"/>
  <c r="DI281" i="3"/>
  <c r="DH257" i="3"/>
  <c r="DI257" i="3"/>
  <c r="CV537" i="3"/>
  <c r="U422" i="1" s="1"/>
  <c r="DH502" i="3"/>
  <c r="DG480" i="3"/>
  <c r="DH480" i="3"/>
  <c r="DH476" i="3"/>
  <c r="DF473" i="3"/>
  <c r="DI473" i="3"/>
  <c r="DH455" i="3"/>
  <c r="DF450" i="3"/>
  <c r="DH450" i="3"/>
  <c r="DF448" i="3"/>
  <c r="DI446" i="3"/>
  <c r="DG439" i="3"/>
  <c r="DF414" i="3"/>
  <c r="DJ414" i="3" s="1"/>
  <c r="DG414" i="3"/>
  <c r="DH414" i="3"/>
  <c r="DI414" i="3"/>
  <c r="DH383" i="3"/>
  <c r="DI383" i="3"/>
  <c r="DF383" i="3"/>
  <c r="DJ383" i="3" s="1"/>
  <c r="DG383" i="3"/>
  <c r="DF355" i="3"/>
  <c r="DJ355" i="3" s="1"/>
  <c r="DI355" i="3"/>
  <c r="DH355" i="3"/>
  <c r="DG355" i="3"/>
  <c r="DF331" i="3"/>
  <c r="DG331" i="3"/>
  <c r="DH331" i="3"/>
  <c r="CX108" i="3"/>
  <c r="CW108" i="3"/>
  <c r="DJ74" i="3"/>
  <c r="DG559" i="3"/>
  <c r="DH559" i="3"/>
  <c r="CW530" i="3"/>
  <c r="DF483" i="3"/>
  <c r="DJ483" i="3" s="1"/>
  <c r="DG483" i="3"/>
  <c r="DH483" i="3"/>
  <c r="DI483" i="3"/>
  <c r="DG472" i="3"/>
  <c r="DG457" i="3"/>
  <c r="DH457" i="3"/>
  <c r="DI457" i="3"/>
  <c r="DF441" i="3"/>
  <c r="DG441" i="3"/>
  <c r="DH441" i="3"/>
  <c r="DI441" i="3"/>
  <c r="DJ399" i="3"/>
  <c r="DG393" i="3"/>
  <c r="DH393" i="3"/>
  <c r="DI393" i="3"/>
  <c r="DJ393" i="3" s="1"/>
  <c r="DH374" i="3"/>
  <c r="DI332" i="3"/>
  <c r="DG313" i="3"/>
  <c r="DF313" i="3"/>
  <c r="DH296" i="3"/>
  <c r="DI296" i="3"/>
  <c r="DF296" i="3"/>
  <c r="DJ296" i="3" s="1"/>
  <c r="DF224" i="3"/>
  <c r="DJ224" i="3" s="1"/>
  <c r="DH224" i="3"/>
  <c r="DG224" i="3"/>
  <c r="DI224" i="3"/>
  <c r="DI165" i="3"/>
  <c r="DF165" i="3"/>
  <c r="DH165" i="3"/>
  <c r="DF123" i="3"/>
  <c r="DG123" i="3"/>
  <c r="DI123" i="3"/>
  <c r="DH123" i="3"/>
  <c r="DF112" i="3"/>
  <c r="DG112" i="3"/>
  <c r="DH112" i="3"/>
  <c r="DI112" i="3"/>
  <c r="DF526" i="3"/>
  <c r="DJ526" i="3" s="1"/>
  <c r="DF506" i="3"/>
  <c r="DJ506" i="3" s="1"/>
  <c r="DH506" i="3"/>
  <c r="DH486" i="3"/>
  <c r="DF478" i="3"/>
  <c r="DJ478" i="3" s="1"/>
  <c r="DI478" i="3"/>
  <c r="DF472" i="3"/>
  <c r="CX431" i="3"/>
  <c r="CV431" i="3"/>
  <c r="U323" i="1" s="1"/>
  <c r="DF404" i="3"/>
  <c r="DG404" i="3"/>
  <c r="DH404" i="3"/>
  <c r="DH397" i="3"/>
  <c r="DG397" i="3"/>
  <c r="DJ397" i="3" s="1"/>
  <c r="DI397" i="3"/>
  <c r="DF388" i="3"/>
  <c r="DF348" i="3"/>
  <c r="DJ348" i="3" s="1"/>
  <c r="DF332" i="3"/>
  <c r="DH327" i="3"/>
  <c r="DF327" i="3"/>
  <c r="DH237" i="3"/>
  <c r="DG237" i="3"/>
  <c r="DI237" i="3"/>
  <c r="DF195" i="3"/>
  <c r="CW131" i="3"/>
  <c r="CX131" i="3"/>
  <c r="CV391" i="3"/>
  <c r="DH371" i="3"/>
  <c r="DI371" i="3"/>
  <c r="DH357" i="3"/>
  <c r="DI324" i="3"/>
  <c r="DF324" i="3"/>
  <c r="DH317" i="3"/>
  <c r="DI317" i="3"/>
  <c r="DI303" i="3"/>
  <c r="DF286" i="3"/>
  <c r="DJ286" i="3" s="1"/>
  <c r="DG286" i="3"/>
  <c r="DH286" i="3"/>
  <c r="DH269" i="3"/>
  <c r="DH154" i="3"/>
  <c r="DF154" i="3"/>
  <c r="DI154" i="3"/>
  <c r="DG154" i="3"/>
  <c r="DJ154" i="3" s="1"/>
  <c r="DG12" i="3"/>
  <c r="DH12" i="3"/>
  <c r="DI12" i="3"/>
  <c r="DF12" i="3"/>
  <c r="DF386" i="3"/>
  <c r="DJ386" i="3" s="1"/>
  <c r="DI386" i="3"/>
  <c r="DH379" i="3"/>
  <c r="DI379" i="3"/>
  <c r="DF347" i="3"/>
  <c r="DJ347" i="3" s="1"/>
  <c r="DG347" i="3"/>
  <c r="CV300" i="3"/>
  <c r="U221" i="1" s="1"/>
  <c r="CX300" i="3"/>
  <c r="DI288" i="3"/>
  <c r="DF288" i="3"/>
  <c r="DJ288" i="3" s="1"/>
  <c r="DH288" i="3"/>
  <c r="DH265" i="3"/>
  <c r="DF265" i="3"/>
  <c r="DJ265" i="3" s="1"/>
  <c r="DF148" i="3"/>
  <c r="DG148" i="3"/>
  <c r="DH148" i="3"/>
  <c r="R56" i="1" s="1"/>
  <c r="DI148" i="3"/>
  <c r="DG144" i="3"/>
  <c r="DH144" i="3"/>
  <c r="DF144" i="3"/>
  <c r="DI18" i="3"/>
  <c r="DJ18" i="3" s="1"/>
  <c r="DF18" i="3"/>
  <c r="DG18" i="3"/>
  <c r="DH18" i="3"/>
  <c r="CX407" i="3"/>
  <c r="CW407" i="3"/>
  <c r="V309" i="1" s="1"/>
  <c r="DJ400" i="3"/>
  <c r="DG391" i="3"/>
  <c r="DH391" i="3"/>
  <c r="DF369" i="3"/>
  <c r="DH369" i="3"/>
  <c r="DJ369" i="3" s="1"/>
  <c r="DI369" i="3"/>
  <c r="DI275" i="3"/>
  <c r="DF275" i="3"/>
  <c r="DJ275" i="3" s="1"/>
  <c r="DH275" i="3"/>
  <c r="DG275" i="3"/>
  <c r="DH222" i="3"/>
  <c r="DI222" i="3"/>
  <c r="DF222" i="3"/>
  <c r="DG222" i="3"/>
  <c r="DJ222" i="3" s="1"/>
  <c r="DJ111" i="3"/>
  <c r="DF68" i="3"/>
  <c r="DI68" i="3"/>
  <c r="DG68" i="3"/>
  <c r="CX481" i="3"/>
  <c r="CX449" i="3"/>
  <c r="DH436" i="3"/>
  <c r="DI436" i="3"/>
  <c r="DJ436" i="3" s="1"/>
  <c r="DG405" i="3"/>
  <c r="DH405" i="3"/>
  <c r="DI405" i="3"/>
  <c r="DF367" i="3"/>
  <c r="DI367" i="3"/>
  <c r="DJ367" i="3" s="1"/>
  <c r="DG367" i="3"/>
  <c r="DI305" i="3"/>
  <c r="DF305" i="3"/>
  <c r="DJ305" i="3" s="1"/>
  <c r="DI295" i="3"/>
  <c r="DF295" i="3"/>
  <c r="DJ295" i="3" s="1"/>
  <c r="DH295" i="3"/>
  <c r="DJ283" i="3"/>
  <c r="DG52" i="3"/>
  <c r="DH52" i="3"/>
  <c r="DI52" i="3"/>
  <c r="DG30" i="3"/>
  <c r="DF30" i="3"/>
  <c r="DI30" i="3"/>
  <c r="DH30" i="3"/>
  <c r="DF443" i="3"/>
  <c r="DG443" i="3"/>
  <c r="DJ443" i="3" s="1"/>
  <c r="CW372" i="3"/>
  <c r="V297" i="1" s="1"/>
  <c r="DI359" i="3"/>
  <c r="DF359" i="3"/>
  <c r="DJ359" i="3" s="1"/>
  <c r="DG359" i="3"/>
  <c r="DJ343" i="3"/>
  <c r="CW293" i="3"/>
  <c r="V207" i="1" s="1"/>
  <c r="CX293" i="3"/>
  <c r="DF282" i="3"/>
  <c r="DG282" i="3"/>
  <c r="DJ282" i="3" s="1"/>
  <c r="DI259" i="3"/>
  <c r="DG259" i="3"/>
  <c r="DH259" i="3"/>
  <c r="DF259" i="3"/>
  <c r="DJ259" i="3" s="1"/>
  <c r="CW194" i="3"/>
  <c r="CX194" i="3"/>
  <c r="CX141" i="3"/>
  <c r="CW141" i="3"/>
  <c r="CX118" i="3"/>
  <c r="CW118" i="3"/>
  <c r="CV377" i="3"/>
  <c r="U298" i="1" s="1"/>
  <c r="CX377" i="3"/>
  <c r="DI372" i="3"/>
  <c r="DG372" i="3"/>
  <c r="DH372" i="3"/>
  <c r="DG357" i="3"/>
  <c r="DI357" i="3"/>
  <c r="DF309" i="3"/>
  <c r="DJ309" i="3" s="1"/>
  <c r="DG309" i="3"/>
  <c r="DH309" i="3"/>
  <c r="DH303" i="3"/>
  <c r="DG303" i="3"/>
  <c r="DG297" i="3"/>
  <c r="DF297" i="3"/>
  <c r="DJ297" i="3" s="1"/>
  <c r="DH297" i="3"/>
  <c r="DI297" i="3"/>
  <c r="DI269" i="3"/>
  <c r="DG269" i="3"/>
  <c r="DH245" i="3"/>
  <c r="DG245" i="3"/>
  <c r="DI245" i="3"/>
  <c r="DF245" i="3"/>
  <c r="DJ245" i="3" s="1"/>
  <c r="CV204" i="3"/>
  <c r="U112" i="1" s="1"/>
  <c r="CX204" i="3"/>
  <c r="DJ189" i="3"/>
  <c r="DF177" i="3"/>
  <c r="DG177" i="3"/>
  <c r="DI177" i="3"/>
  <c r="DJ177" i="3" s="1"/>
  <c r="DH177" i="3"/>
  <c r="CX98" i="3"/>
  <c r="CW98" i="3"/>
  <c r="DH350" i="3"/>
  <c r="DF350" i="3"/>
  <c r="DJ350" i="3" s="1"/>
  <c r="DJ326" i="3"/>
  <c r="CW325" i="3"/>
  <c r="V282" i="1" s="1"/>
  <c r="CX325" i="3"/>
  <c r="DF323" i="3"/>
  <c r="DH323" i="3"/>
  <c r="DI323" i="3"/>
  <c r="DG323" i="3"/>
  <c r="DJ323" i="3" s="1"/>
  <c r="DG291" i="3"/>
  <c r="DF291" i="3"/>
  <c r="DI285" i="3"/>
  <c r="DF285" i="3"/>
  <c r="DJ285" i="3" s="1"/>
  <c r="DG285" i="3"/>
  <c r="DF278" i="3"/>
  <c r="DJ278" i="3" s="1"/>
  <c r="DG278" i="3"/>
  <c r="DH278" i="3"/>
  <c r="DI278" i="3"/>
  <c r="DI231" i="3"/>
  <c r="DJ231" i="3" s="1"/>
  <c r="DF231" i="3"/>
  <c r="DG231" i="3"/>
  <c r="DH231" i="3"/>
  <c r="DF225" i="3"/>
  <c r="DJ225" i="3" s="1"/>
  <c r="DH225" i="3"/>
  <c r="DI225" i="3"/>
  <c r="DG225" i="3"/>
  <c r="DG169" i="3"/>
  <c r="DI169" i="3"/>
  <c r="DJ169" i="3" s="1"/>
  <c r="DH169" i="3"/>
  <c r="DF167" i="3"/>
  <c r="DI167" i="3"/>
  <c r="DH167" i="3"/>
  <c r="DG167" i="3"/>
  <c r="DJ167" i="3" s="1"/>
  <c r="DF111" i="3"/>
  <c r="DH111" i="3"/>
  <c r="DI111" i="3"/>
  <c r="DF94" i="3"/>
  <c r="DG94" i="3"/>
  <c r="DI94" i="3"/>
  <c r="DH94" i="3"/>
  <c r="DG371" i="3"/>
  <c r="DJ371" i="3" s="1"/>
  <c r="DF333" i="3"/>
  <c r="DH333" i="3"/>
  <c r="DH324" i="3"/>
  <c r="DH299" i="3"/>
  <c r="DI299" i="3"/>
  <c r="DF299" i="3"/>
  <c r="DJ299" i="3" s="1"/>
  <c r="DJ292" i="3"/>
  <c r="DH287" i="3"/>
  <c r="DI287" i="3"/>
  <c r="DF287" i="3"/>
  <c r="DJ287" i="3" s="1"/>
  <c r="DG256" i="3"/>
  <c r="DF256" i="3"/>
  <c r="DJ256" i="3" s="1"/>
  <c r="DH256" i="3"/>
  <c r="DI256" i="3"/>
  <c r="DI218" i="3"/>
  <c r="DH115" i="3"/>
  <c r="DI115" i="3"/>
  <c r="DJ115" i="3" s="1"/>
  <c r="DG115" i="3"/>
  <c r="DI442" i="3"/>
  <c r="DI412" i="3"/>
  <c r="DF371" i="3"/>
  <c r="DH362" i="3"/>
  <c r="DI362" i="3"/>
  <c r="DJ362" i="3" s="1"/>
  <c r="DF362" i="3"/>
  <c r="DG362" i="3"/>
  <c r="DG324" i="3"/>
  <c r="DJ324" i="3" s="1"/>
  <c r="DG317" i="3"/>
  <c r="DF266" i="3"/>
  <c r="DJ266" i="3" s="1"/>
  <c r="DG266" i="3"/>
  <c r="DH266" i="3"/>
  <c r="DI266" i="3"/>
  <c r="DH218" i="3"/>
  <c r="DH136" i="3"/>
  <c r="DG136" i="3"/>
  <c r="DI136" i="3"/>
  <c r="DF136" i="3"/>
  <c r="DI469" i="3"/>
  <c r="DH442" i="3"/>
  <c r="DJ442" i="3" s="1"/>
  <c r="DI415" i="3"/>
  <c r="DH412" i="3"/>
  <c r="DI391" i="3"/>
  <c r="DH386" i="3"/>
  <c r="DG379" i="3"/>
  <c r="DJ379" i="3" s="1"/>
  <c r="DI347" i="3"/>
  <c r="DG341" i="3"/>
  <c r="DF341" i="3"/>
  <c r="DF317" i="3"/>
  <c r="DJ317" i="3" s="1"/>
  <c r="CW262" i="3"/>
  <c r="V163" i="1" s="1"/>
  <c r="CX262" i="3"/>
  <c r="DH258" i="3"/>
  <c r="DI258" i="3"/>
  <c r="DG258" i="3"/>
  <c r="DF258" i="3"/>
  <c r="DJ258" i="3" s="1"/>
  <c r="DF197" i="3"/>
  <c r="DG197" i="3"/>
  <c r="DI197" i="3"/>
  <c r="DH197" i="3"/>
  <c r="DG181" i="3"/>
  <c r="DI181" i="3"/>
  <c r="DF181" i="3"/>
  <c r="DH181" i="3"/>
  <c r="R107" i="1" s="1"/>
  <c r="DF69" i="3"/>
  <c r="DG69" i="3"/>
  <c r="DI69" i="3"/>
  <c r="DH69" i="3"/>
  <c r="CW199" i="3"/>
  <c r="V110" i="1" s="1"/>
  <c r="CX199" i="3"/>
  <c r="DF140" i="3"/>
  <c r="DI140" i="3"/>
  <c r="DJ140" i="3" s="1"/>
  <c r="DH140" i="3"/>
  <c r="DH138" i="3"/>
  <c r="DJ138" i="3" s="1"/>
  <c r="DI138" i="3"/>
  <c r="DF10" i="3"/>
  <c r="DG10" i="3"/>
  <c r="DI10" i="3"/>
  <c r="CW127" i="3"/>
  <c r="V51" i="1" s="1"/>
  <c r="CX127" i="3"/>
  <c r="CX65" i="3"/>
  <c r="CW312" i="3"/>
  <c r="V234" i="1" s="1"/>
  <c r="CX312" i="3"/>
  <c r="DF290" i="3"/>
  <c r="DG290" i="3"/>
  <c r="DH290" i="3"/>
  <c r="DH253" i="3"/>
  <c r="DF253" i="3"/>
  <c r="DG253" i="3"/>
  <c r="DG210" i="3"/>
  <c r="DJ210" i="3" s="1"/>
  <c r="DH210" i="3"/>
  <c r="DI210" i="3"/>
  <c r="DF210" i="3"/>
  <c r="CW202" i="3"/>
  <c r="V111" i="1" s="1"/>
  <c r="CX202" i="3"/>
  <c r="CW193" i="3"/>
  <c r="V109" i="1" s="1"/>
  <c r="CX193" i="3"/>
  <c r="DH183" i="3"/>
  <c r="DG183" i="3"/>
  <c r="DJ183" i="3" s="1"/>
  <c r="DI183" i="3"/>
  <c r="DF183" i="3"/>
  <c r="CX179" i="3"/>
  <c r="CW179" i="3"/>
  <c r="DH146" i="3"/>
  <c r="DJ146" i="3" s="1"/>
  <c r="DI146" i="3"/>
  <c r="DF146" i="3"/>
  <c r="DI129" i="3"/>
  <c r="DF129" i="3"/>
  <c r="DG129" i="3"/>
  <c r="DH129" i="3"/>
  <c r="CX73" i="3"/>
  <c r="DH6" i="3"/>
  <c r="R29" i="1" s="1"/>
  <c r="DI6" i="3"/>
  <c r="DJ6" i="3" s="1"/>
  <c r="DG6" i="3"/>
  <c r="DH219" i="3"/>
  <c r="DI219" i="3"/>
  <c r="DG219" i="3"/>
  <c r="DJ219" i="3" s="1"/>
  <c r="DH217" i="3"/>
  <c r="R115" i="1" s="1"/>
  <c r="DF217" i="3"/>
  <c r="P115" i="1" s="1"/>
  <c r="DG217" i="3"/>
  <c r="DI217" i="3"/>
  <c r="DG41" i="3"/>
  <c r="DJ41" i="3" s="1"/>
  <c r="DH41" i="3"/>
  <c r="DF41" i="3"/>
  <c r="DI41" i="3"/>
  <c r="DG2" i="3"/>
  <c r="DH2" i="3"/>
  <c r="DG212" i="3"/>
  <c r="Q114" i="1" s="1"/>
  <c r="DF212" i="3"/>
  <c r="DH212" i="3"/>
  <c r="R114" i="1" s="1"/>
  <c r="DG208" i="3"/>
  <c r="Q113" i="1" s="1"/>
  <c r="DI208" i="3"/>
  <c r="DF208" i="3"/>
  <c r="P113" i="1" s="1"/>
  <c r="DH208" i="3"/>
  <c r="R113" i="1" s="1"/>
  <c r="DI187" i="3"/>
  <c r="DJ187" i="3" s="1"/>
  <c r="DF187" i="3"/>
  <c r="DG187" i="3"/>
  <c r="DH187" i="3"/>
  <c r="CW62" i="3"/>
  <c r="DH398" i="3"/>
  <c r="DF365" i="3"/>
  <c r="DI354" i="3"/>
  <c r="DI346" i="3"/>
  <c r="DF345" i="3"/>
  <c r="DJ345" i="3" s="1"/>
  <c r="DI345" i="3"/>
  <c r="CW336" i="3"/>
  <c r="V283" i="1" s="1"/>
  <c r="CX336" i="3"/>
  <c r="DH306" i="3"/>
  <c r="DI306" i="3"/>
  <c r="DF280" i="3"/>
  <c r="CV143" i="3"/>
  <c r="U55" i="1" s="1"/>
  <c r="CX143" i="3"/>
  <c r="DG140" i="3"/>
  <c r="DF138" i="3"/>
  <c r="DF132" i="3"/>
  <c r="DG132" i="3"/>
  <c r="DJ132" i="3" s="1"/>
  <c r="DI124" i="3"/>
  <c r="DH124" i="3"/>
  <c r="DH110" i="3"/>
  <c r="DI110" i="3"/>
  <c r="DF110" i="3"/>
  <c r="DG110" i="3"/>
  <c r="DF84" i="3"/>
  <c r="DI84" i="3"/>
  <c r="DG84" i="3"/>
  <c r="DH84" i="3"/>
  <c r="CW82" i="3"/>
  <c r="CX82" i="3"/>
  <c r="DG398" i="3"/>
  <c r="DJ398" i="3" s="1"/>
  <c r="DH354" i="3"/>
  <c r="DH346" i="3"/>
  <c r="DH316" i="3"/>
  <c r="DJ316" i="3" s="1"/>
  <c r="DF316" i="3"/>
  <c r="DF294" i="3"/>
  <c r="DJ294" i="3" s="1"/>
  <c r="DG294" i="3"/>
  <c r="DG263" i="3"/>
  <c r="DH263" i="3"/>
  <c r="DF247" i="3"/>
  <c r="DJ247" i="3" s="1"/>
  <c r="DG247" i="3"/>
  <c r="DI247" i="3"/>
  <c r="DF186" i="3"/>
  <c r="DI186" i="3"/>
  <c r="DG186" i="3"/>
  <c r="DH186" i="3"/>
  <c r="DH10" i="3"/>
  <c r="R30" i="1" s="1"/>
  <c r="DG354" i="3"/>
  <c r="DG346" i="3"/>
  <c r="DH334" i="3"/>
  <c r="DF334" i="3"/>
  <c r="DI326" i="3"/>
  <c r="DG249" i="3"/>
  <c r="DH249" i="3"/>
  <c r="DF249" i="3"/>
  <c r="DJ249" i="3" s="1"/>
  <c r="DI249" i="3"/>
  <c r="DF239" i="3"/>
  <c r="DJ239" i="3" s="1"/>
  <c r="DG239" i="3"/>
  <c r="DH239" i="3"/>
  <c r="DF220" i="3"/>
  <c r="DG220" i="3"/>
  <c r="DH220" i="3"/>
  <c r="DI220" i="3"/>
  <c r="DG211" i="3"/>
  <c r="DH211" i="3"/>
  <c r="DI211" i="3"/>
  <c r="DH145" i="3"/>
  <c r="DF145" i="3"/>
  <c r="DG145" i="3"/>
  <c r="DJ145" i="3" s="1"/>
  <c r="DI145" i="3"/>
  <c r="CW61" i="3"/>
  <c r="DH310" i="3"/>
  <c r="DI310" i="3"/>
  <c r="DF283" i="3"/>
  <c r="DF255" i="3"/>
  <c r="DJ255" i="3" s="1"/>
  <c r="DG255" i="3"/>
  <c r="DH255" i="3"/>
  <c r="DF105" i="3"/>
  <c r="DG105" i="3"/>
  <c r="DH105" i="3"/>
  <c r="DF103" i="3"/>
  <c r="DI103" i="3"/>
  <c r="DG103" i="3"/>
  <c r="DH103" i="3"/>
  <c r="DF50" i="3"/>
  <c r="DI50" i="3"/>
  <c r="DG50" i="3"/>
  <c r="DJ50" i="3" s="1"/>
  <c r="DH50" i="3"/>
  <c r="DG48" i="3"/>
  <c r="DF48" i="3"/>
  <c r="DI48" i="3"/>
  <c r="DF21" i="3"/>
  <c r="DG21" i="3"/>
  <c r="DI21" i="3"/>
  <c r="DI8" i="3"/>
  <c r="DF8" i="3"/>
  <c r="DH8" i="3"/>
  <c r="DG8" i="3"/>
  <c r="DJ8" i="3" s="1"/>
  <c r="DI271" i="3"/>
  <c r="DJ271" i="3" s="1"/>
  <c r="DF271" i="3"/>
  <c r="DG271" i="3"/>
  <c r="DH244" i="3"/>
  <c r="DF244" i="3"/>
  <c r="DJ244" i="3" s="1"/>
  <c r="DG244" i="3"/>
  <c r="DH228" i="3"/>
  <c r="DF228" i="3"/>
  <c r="DJ228" i="3" s="1"/>
  <c r="DG228" i="3"/>
  <c r="DI191" i="3"/>
  <c r="DF191" i="3"/>
  <c r="DG191" i="3"/>
  <c r="DH191" i="3"/>
  <c r="DF122" i="3"/>
  <c r="DI122" i="3"/>
  <c r="DG122" i="3"/>
  <c r="DJ122" i="3" s="1"/>
  <c r="DH122" i="3"/>
  <c r="CW60" i="3"/>
  <c r="DG28" i="3"/>
  <c r="DF28" i="3"/>
  <c r="DJ28" i="3" s="1"/>
  <c r="DH28" i="3"/>
  <c r="DI28" i="3"/>
  <c r="DG246" i="3"/>
  <c r="DH246" i="3"/>
  <c r="DF221" i="3"/>
  <c r="DH221" i="3"/>
  <c r="DG221" i="3"/>
  <c r="DI221" i="3"/>
  <c r="DJ221" i="3" s="1"/>
  <c r="DG180" i="3"/>
  <c r="DH180" i="3"/>
  <c r="DI180" i="3"/>
  <c r="DG155" i="3"/>
  <c r="DH155" i="3"/>
  <c r="R58" i="1" s="1"/>
  <c r="DF155" i="3"/>
  <c r="P58" i="1" s="1"/>
  <c r="DI155" i="3"/>
  <c r="CW70" i="3"/>
  <c r="V38" i="1" s="1"/>
  <c r="CX70" i="3"/>
  <c r="DG11" i="3"/>
  <c r="DJ11" i="3" s="1"/>
  <c r="DF11" i="3"/>
  <c r="DI11" i="3"/>
  <c r="DJ7" i="3"/>
  <c r="CX242" i="3"/>
  <c r="DF198" i="3"/>
  <c r="DI198" i="3"/>
  <c r="DH101" i="3"/>
  <c r="DJ101" i="3" s="1"/>
  <c r="DI101" i="3"/>
  <c r="CX62" i="3"/>
  <c r="CX42" i="3"/>
  <c r="CW42" i="3"/>
  <c r="V35" i="1" s="1"/>
  <c r="CX15" i="3"/>
  <c r="DG214" i="3"/>
  <c r="DH214" i="3"/>
  <c r="DF214" i="3"/>
  <c r="DI214" i="3"/>
  <c r="DF139" i="3"/>
  <c r="DH139" i="3"/>
  <c r="DG139" i="3"/>
  <c r="DI139" i="3"/>
  <c r="DG120" i="3"/>
  <c r="DI120" i="3"/>
  <c r="DF93" i="3"/>
  <c r="DI93" i="3"/>
  <c r="DG93" i="3"/>
  <c r="DJ93" i="3" s="1"/>
  <c r="DG91" i="3"/>
  <c r="Q44" i="1" s="1"/>
  <c r="DF91" i="3"/>
  <c r="DI91" i="3"/>
  <c r="CW32" i="3"/>
  <c r="V34" i="1" s="1"/>
  <c r="CX32" i="3"/>
  <c r="CV13" i="3"/>
  <c r="U31" i="1" s="1"/>
  <c r="CX13" i="3"/>
  <c r="DG310" i="3"/>
  <c r="DH240" i="3"/>
  <c r="DF240" i="3"/>
  <c r="DG240" i="3"/>
  <c r="DF233" i="3"/>
  <c r="DH233" i="3"/>
  <c r="DG233" i="3"/>
  <c r="DJ233" i="3" s="1"/>
  <c r="DI233" i="3"/>
  <c r="DF196" i="3"/>
  <c r="DG196" i="3"/>
  <c r="DG83" i="3"/>
  <c r="DH83" i="3"/>
  <c r="DF83" i="3"/>
  <c r="DG34" i="3"/>
  <c r="DI34" i="3"/>
  <c r="DH34" i="3"/>
  <c r="DF175" i="3"/>
  <c r="DH175" i="3"/>
  <c r="DG175" i="3"/>
  <c r="DI175" i="3"/>
  <c r="DG152" i="3"/>
  <c r="DF149" i="3"/>
  <c r="DI149" i="3"/>
  <c r="DG149" i="3"/>
  <c r="DJ149" i="3" s="1"/>
  <c r="DF113" i="3"/>
  <c r="DI113" i="3"/>
  <c r="DH113" i="3"/>
  <c r="DJ113" i="3" s="1"/>
  <c r="DH109" i="3"/>
  <c r="CW59" i="3"/>
  <c r="CX59" i="3"/>
  <c r="DH37" i="3"/>
  <c r="DI37" i="3"/>
  <c r="DF22" i="3"/>
  <c r="DH22" i="3"/>
  <c r="DG22" i="3"/>
  <c r="DG20" i="3"/>
  <c r="DJ20" i="3" s="1"/>
  <c r="DH20" i="3"/>
  <c r="DI20" i="3"/>
  <c r="DJ4" i="3"/>
  <c r="DH182" i="3"/>
  <c r="DI182" i="3"/>
  <c r="DJ182" i="3" s="1"/>
  <c r="DF182" i="3"/>
  <c r="DH163" i="3"/>
  <c r="DJ163" i="3" s="1"/>
  <c r="DF163" i="3"/>
  <c r="DI163" i="3"/>
  <c r="DF109" i="3"/>
  <c r="CW106" i="3"/>
  <c r="CX106" i="3"/>
  <c r="CW97" i="3"/>
  <c r="CX97" i="3"/>
  <c r="CX81" i="3"/>
  <c r="CW81" i="3"/>
  <c r="CX61" i="3"/>
  <c r="DJ16" i="3"/>
  <c r="CW273" i="3"/>
  <c r="V177" i="1" s="1"/>
  <c r="CX273" i="3"/>
  <c r="DF243" i="3"/>
  <c r="DG243" i="3"/>
  <c r="DJ243" i="3" s="1"/>
  <c r="CX206" i="3"/>
  <c r="CW206" i="3"/>
  <c r="V112" i="1" s="1"/>
  <c r="DF168" i="3"/>
  <c r="P61" i="1" s="1"/>
  <c r="DI168" i="3"/>
  <c r="DF185" i="3"/>
  <c r="DI185" i="3"/>
  <c r="DG185" i="3"/>
  <c r="DH185" i="3"/>
  <c r="DF159" i="3"/>
  <c r="DG159" i="3"/>
  <c r="DJ159" i="3" s="1"/>
  <c r="DG135" i="3"/>
  <c r="DH135" i="3"/>
  <c r="DH128" i="3"/>
  <c r="DJ128" i="3" s="1"/>
  <c r="DI128" i="3"/>
  <c r="DF128" i="3"/>
  <c r="DF121" i="3"/>
  <c r="P50" i="1" s="1"/>
  <c r="DH121" i="3"/>
  <c r="DJ121" i="3" s="1"/>
  <c r="DI121" i="3"/>
  <c r="CX116" i="3"/>
  <c r="CW116" i="3"/>
  <c r="V49" i="1" s="1"/>
  <c r="DF86" i="3"/>
  <c r="DI86" i="3"/>
  <c r="DG86" i="3"/>
  <c r="DJ86" i="3" s="1"/>
  <c r="DH53" i="3"/>
  <c r="DI53" i="3"/>
  <c r="DG53" i="3"/>
  <c r="DF51" i="3"/>
  <c r="DG51" i="3"/>
  <c r="DJ51" i="3" s="1"/>
  <c r="DI51" i="3"/>
  <c r="DF25" i="3"/>
  <c r="DJ25" i="3" s="1"/>
  <c r="DG25" i="3"/>
  <c r="DH25" i="3"/>
  <c r="DF252" i="3"/>
  <c r="DI252" i="3"/>
  <c r="DF227" i="3"/>
  <c r="DJ227" i="3" s="1"/>
  <c r="DH227" i="3"/>
  <c r="DF207" i="3"/>
  <c r="DI207" i="3"/>
  <c r="DG207" i="3"/>
  <c r="DJ207" i="3" s="1"/>
  <c r="DH190" i="3"/>
  <c r="DG190" i="3"/>
  <c r="DJ190" i="3" s="1"/>
  <c r="CW178" i="3"/>
  <c r="CX178" i="3"/>
  <c r="DF157" i="3"/>
  <c r="DG157" i="3"/>
  <c r="DJ157" i="3" s="1"/>
  <c r="DI157" i="3"/>
  <c r="DI152" i="3"/>
  <c r="DJ152" i="3" s="1"/>
  <c r="DH152" i="3"/>
  <c r="DH173" i="3"/>
  <c r="DI173" i="3"/>
  <c r="DJ173" i="3" s="1"/>
  <c r="CW133" i="3"/>
  <c r="CX133" i="3"/>
  <c r="CX64" i="3"/>
  <c r="DG36" i="3"/>
  <c r="DF36" i="3"/>
  <c r="DJ36" i="3" s="1"/>
  <c r="DI36" i="3"/>
  <c r="DG164" i="3"/>
  <c r="Q60" i="1" s="1"/>
  <c r="DH164" i="3"/>
  <c r="R60" i="1" s="1"/>
  <c r="DF164" i="3"/>
  <c r="P60" i="1" s="1"/>
  <c r="DF150" i="3"/>
  <c r="DG150" i="3"/>
  <c r="DJ150" i="3" s="1"/>
  <c r="DG126" i="3"/>
  <c r="DH126" i="3"/>
  <c r="DH100" i="3"/>
  <c r="DF100" i="3"/>
  <c r="DG100" i="3"/>
  <c r="DF96" i="3"/>
  <c r="DG96" i="3"/>
  <c r="DI96" i="3"/>
  <c r="DJ96" i="3" s="1"/>
  <c r="DG5" i="3"/>
  <c r="DI5" i="3"/>
  <c r="DF166" i="3"/>
  <c r="DG166" i="3"/>
  <c r="DJ166" i="3" s="1"/>
  <c r="DG153" i="3"/>
  <c r="DH153" i="3"/>
  <c r="CV99" i="3"/>
  <c r="U46" i="1" s="1"/>
  <c r="CX99" i="3"/>
  <c r="DF16" i="3"/>
  <c r="DI16" i="3"/>
  <c r="DH189" i="3"/>
  <c r="DI189" i="3"/>
  <c r="DF184" i="3"/>
  <c r="DI184" i="3"/>
  <c r="DG117" i="3"/>
  <c r="DH117" i="3"/>
  <c r="DI117" i="3"/>
  <c r="CX107" i="3"/>
  <c r="CW107" i="3"/>
  <c r="DH92" i="3"/>
  <c r="R44" i="1" s="1"/>
  <c r="DI92" i="3"/>
  <c r="DJ92" i="3" s="1"/>
  <c r="DF87" i="3"/>
  <c r="DI87" i="3"/>
  <c r="DG87" i="3"/>
  <c r="DF56" i="3"/>
  <c r="DJ56" i="3" s="1"/>
  <c r="DI56" i="3"/>
  <c r="DH56" i="3"/>
  <c r="DH49" i="3"/>
  <c r="R36" i="1" s="1"/>
  <c r="DI49" i="3"/>
  <c r="DJ49" i="3" s="1"/>
  <c r="DG47" i="3"/>
  <c r="DH47" i="3"/>
  <c r="DG40" i="3"/>
  <c r="DI40" i="3"/>
  <c r="DJ40" i="3" s="1"/>
  <c r="CV151" i="3"/>
  <c r="U57" i="1" s="1"/>
  <c r="CX151" i="3"/>
  <c r="DF85" i="3"/>
  <c r="DH85" i="3"/>
  <c r="DJ85" i="3" s="1"/>
  <c r="DI85" i="3"/>
  <c r="DF33" i="3"/>
  <c r="DG33" i="3"/>
  <c r="DH33" i="3"/>
  <c r="DF31" i="3"/>
  <c r="DG31" i="3"/>
  <c r="DH31" i="3"/>
  <c r="DF7" i="3"/>
  <c r="DI7" i="3"/>
  <c r="CW78" i="3"/>
  <c r="V40" i="1" s="1"/>
  <c r="CX78" i="3"/>
  <c r="DH17" i="3"/>
  <c r="DI17" i="3"/>
  <c r="DG17" i="3"/>
  <c r="DH95" i="3"/>
  <c r="DI95" i="3"/>
  <c r="DH74" i="3"/>
  <c r="DI74" i="3"/>
  <c r="DG72" i="3"/>
  <c r="DH72" i="3"/>
  <c r="DG55" i="3"/>
  <c r="DH55" i="3"/>
  <c r="DG171" i="3"/>
  <c r="DH171" i="3"/>
  <c r="CW142" i="3"/>
  <c r="CX142" i="3"/>
  <c r="DG119" i="3"/>
  <c r="DH119" i="3"/>
  <c r="DG90" i="3"/>
  <c r="DH90" i="3"/>
  <c r="CW19" i="3"/>
  <c r="V32" i="1" s="1"/>
  <c r="CX19" i="3"/>
  <c r="L85" i="7" l="1"/>
  <c r="K89" i="7"/>
  <c r="I89" i="7" s="1"/>
  <c r="L2045" i="7"/>
  <c r="L2068" i="7" s="1"/>
  <c r="K513" i="7"/>
  <c r="I513" i="7" s="1"/>
  <c r="L509" i="7"/>
  <c r="AN1702" i="7"/>
  <c r="AO1702" i="7"/>
  <c r="L1698" i="7"/>
  <c r="K1702" i="7"/>
  <c r="I1702" i="7" s="1"/>
  <c r="AN513" i="7"/>
  <c r="K1414" i="7"/>
  <c r="I1414" i="7" s="1"/>
  <c r="AO513" i="7"/>
  <c r="AN89" i="7"/>
  <c r="L2272" i="7"/>
  <c r="L1411" i="7"/>
  <c r="L599" i="7"/>
  <c r="AO1946" i="7"/>
  <c r="AN1946" i="7"/>
  <c r="L1942" i="7"/>
  <c r="K1946" i="7"/>
  <c r="I1946" i="7" s="1"/>
  <c r="L1751" i="7"/>
  <c r="L1918" i="7"/>
  <c r="AN1922" i="7"/>
  <c r="K1922" i="7"/>
  <c r="I1922" i="7" s="1"/>
  <c r="AO1922" i="7"/>
  <c r="L1956" i="7" s="1"/>
  <c r="L1954" i="7" s="1"/>
  <c r="L1951" i="7" s="1"/>
  <c r="L1974" i="7" s="1"/>
  <c r="L1958" i="7"/>
  <c r="L1306" i="7"/>
  <c r="AO1169" i="7"/>
  <c r="K1169" i="7"/>
  <c r="I1169" i="7" s="1"/>
  <c r="L1165" i="7"/>
  <c r="AN1169" i="7"/>
  <c r="L2203" i="7"/>
  <c r="L2260" i="7"/>
  <c r="L1746" i="7"/>
  <c r="L1354" i="7"/>
  <c r="L1758" i="7"/>
  <c r="L2216" i="7"/>
  <c r="L188" i="7"/>
  <c r="L2223" i="7"/>
  <c r="L592" i="7"/>
  <c r="L2265" i="7"/>
  <c r="AO191" i="7"/>
  <c r="AN191" i="7"/>
  <c r="K191" i="7"/>
  <c r="I191" i="7" s="1"/>
  <c r="L187" i="7"/>
  <c r="L1304" i="7"/>
  <c r="L2196" i="7"/>
  <c r="L2191" i="7"/>
  <c r="AO1563" i="7"/>
  <c r="L2194" i="7" s="1"/>
  <c r="L2192" i="7" s="1"/>
  <c r="AN1563" i="7"/>
  <c r="L1559" i="7"/>
  <c r="K1563" i="7"/>
  <c r="I1563" i="7" s="1"/>
  <c r="AO1591" i="7"/>
  <c r="L1587" i="7"/>
  <c r="AN1591" i="7"/>
  <c r="K1591" i="7"/>
  <c r="I1591" i="7" s="1"/>
  <c r="AQ71" i="1"/>
  <c r="BY461" i="1"/>
  <c r="AP472" i="1"/>
  <c r="AU461" i="1"/>
  <c r="AT461" i="1"/>
  <c r="AH248" i="1"/>
  <c r="AH103" i="1" s="1"/>
  <c r="CC461" i="1"/>
  <c r="W429" i="1"/>
  <c r="AJ404" i="1"/>
  <c r="Y509" i="1"/>
  <c r="AL504" i="1"/>
  <c r="CG280" i="1"/>
  <c r="AX372" i="1"/>
  <c r="U248" i="1"/>
  <c r="T429" i="1"/>
  <c r="AG404" i="1"/>
  <c r="DJ388" i="3"/>
  <c r="DF563" i="3"/>
  <c r="DH563" i="3"/>
  <c r="DI563" i="3"/>
  <c r="DG563" i="3"/>
  <c r="DJ168" i="3"/>
  <c r="S61" i="1"/>
  <c r="DJ172" i="3"/>
  <c r="S62" i="1"/>
  <c r="DG65" i="3"/>
  <c r="DH65" i="3"/>
  <c r="DI65" i="3"/>
  <c r="DF65" i="3"/>
  <c r="DJ65" i="3" s="1"/>
  <c r="DJ139" i="3"/>
  <c r="DJ391" i="3"/>
  <c r="P32" i="1"/>
  <c r="DJ524" i="3"/>
  <c r="Q410" i="1"/>
  <c r="Q107" i="1"/>
  <c r="AG280" i="1"/>
  <c r="T372" i="1"/>
  <c r="DF1" i="3"/>
  <c r="P28" i="1" s="1"/>
  <c r="DI1" i="3"/>
  <c r="DH1" i="3"/>
  <c r="R28" i="1" s="1"/>
  <c r="DG1" i="3"/>
  <c r="Q28" i="1" s="1"/>
  <c r="DJ208" i="3"/>
  <c r="S113" i="1"/>
  <c r="CP113" i="1" s="1"/>
  <c r="O113" i="1" s="1"/>
  <c r="R333" i="1"/>
  <c r="R108" i="1"/>
  <c r="S149" i="1"/>
  <c r="Q320" i="1"/>
  <c r="CM103" i="1"/>
  <c r="BD248" i="1"/>
  <c r="AH472" i="1"/>
  <c r="CP174" i="1"/>
  <c r="O174" i="1" s="1"/>
  <c r="GM174" i="1" s="1"/>
  <c r="GO174" i="1" s="1"/>
  <c r="DJ557" i="3"/>
  <c r="Q464" i="1"/>
  <c r="AL577" i="1"/>
  <c r="Y581" i="1"/>
  <c r="DF531" i="3"/>
  <c r="DJ531" i="3" s="1"/>
  <c r="DG531" i="3"/>
  <c r="DI531" i="3"/>
  <c r="DH531" i="3"/>
  <c r="DI518" i="3"/>
  <c r="DF518" i="3"/>
  <c r="P407" i="1" s="1"/>
  <c r="DH518" i="3"/>
  <c r="R407" i="1" s="1"/>
  <c r="DG518" i="3"/>
  <c r="Q407" i="1" s="1"/>
  <c r="AV581" i="1"/>
  <c r="CE577" i="1"/>
  <c r="AO504" i="1"/>
  <c r="F513" i="1"/>
  <c r="DI514" i="3"/>
  <c r="DG514" i="3"/>
  <c r="DH514" i="3"/>
  <c r="DF514" i="3"/>
  <c r="DJ514" i="3" s="1"/>
  <c r="CI461" i="1"/>
  <c r="AZ472" i="1"/>
  <c r="W504" i="1"/>
  <c r="F533" i="1"/>
  <c r="AW545" i="1"/>
  <c r="CF541" i="1"/>
  <c r="DH107" i="3"/>
  <c r="DI107" i="3"/>
  <c r="DF107" i="3"/>
  <c r="DG107" i="3"/>
  <c r="DJ107" i="3" s="1"/>
  <c r="P149" i="1"/>
  <c r="DJ175" i="3"/>
  <c r="Q234" i="1"/>
  <c r="DJ155" i="3"/>
  <c r="S58" i="1"/>
  <c r="CP58" i="1" s="1"/>
  <c r="O58" i="1" s="1"/>
  <c r="R116" i="1"/>
  <c r="DJ186" i="3"/>
  <c r="S108" i="1"/>
  <c r="DJ84" i="3"/>
  <c r="S42" i="1"/>
  <c r="DH336" i="3"/>
  <c r="DF336" i="3"/>
  <c r="P283" i="1" s="1"/>
  <c r="DI336" i="3"/>
  <c r="DG336" i="3"/>
  <c r="DJ336" i="3" s="1"/>
  <c r="P114" i="1"/>
  <c r="DH73" i="3"/>
  <c r="DG73" i="3"/>
  <c r="DI73" i="3"/>
  <c r="DF73" i="3"/>
  <c r="DI325" i="3"/>
  <c r="DF325" i="3"/>
  <c r="DG325" i="3"/>
  <c r="DH325" i="3"/>
  <c r="S56" i="1"/>
  <c r="DJ148" i="3"/>
  <c r="R283" i="1"/>
  <c r="DJ396" i="3"/>
  <c r="DJ428" i="3"/>
  <c r="S320" i="1"/>
  <c r="DH390" i="3"/>
  <c r="R305" i="1" s="1"/>
  <c r="DF390" i="3"/>
  <c r="DG390" i="3"/>
  <c r="DJ390" i="3" s="1"/>
  <c r="DI390" i="3"/>
  <c r="S305" i="1" s="1"/>
  <c r="GM120" i="1"/>
  <c r="GN120" i="1" s="1"/>
  <c r="DJ351" i="3"/>
  <c r="S293" i="1"/>
  <c r="AF577" i="1"/>
  <c r="S581" i="1"/>
  <c r="Q541" i="1"/>
  <c r="F557" i="1"/>
  <c r="DF510" i="3"/>
  <c r="DG510" i="3"/>
  <c r="DH510" i="3"/>
  <c r="DI510" i="3"/>
  <c r="S509" i="1"/>
  <c r="AF504" i="1"/>
  <c r="DF242" i="3"/>
  <c r="P138" i="1" s="1"/>
  <c r="DG242" i="3"/>
  <c r="DH242" i="3"/>
  <c r="DI242" i="3"/>
  <c r="S138" i="1" s="1"/>
  <c r="DI315" i="3"/>
  <c r="DF315" i="3"/>
  <c r="P242" i="1" s="1"/>
  <c r="DG315" i="3"/>
  <c r="DH315" i="3"/>
  <c r="AX545" i="1"/>
  <c r="CG541" i="1"/>
  <c r="DJ181" i="3"/>
  <c r="S107" i="1"/>
  <c r="DH511" i="3"/>
  <c r="DF511" i="3"/>
  <c r="DG511" i="3"/>
  <c r="DJ511" i="3" s="1"/>
  <c r="DI511" i="3"/>
  <c r="DJ354" i="3"/>
  <c r="R191" i="1"/>
  <c r="DF489" i="3"/>
  <c r="P350" i="1" s="1"/>
  <c r="DH489" i="3"/>
  <c r="R350" i="1" s="1"/>
  <c r="DG489" i="3"/>
  <c r="Q350" i="1" s="1"/>
  <c r="DI489" i="3"/>
  <c r="CH577" i="1"/>
  <c r="AY581" i="1"/>
  <c r="DF517" i="3"/>
  <c r="P406" i="1" s="1"/>
  <c r="DG517" i="3"/>
  <c r="Q406" i="1" s="1"/>
  <c r="DI517" i="3"/>
  <c r="DH517" i="3"/>
  <c r="R406" i="1" s="1"/>
  <c r="DF530" i="3"/>
  <c r="DI530" i="3"/>
  <c r="DH530" i="3"/>
  <c r="DG530" i="3"/>
  <c r="AH71" i="1"/>
  <c r="DF70" i="3"/>
  <c r="P38" i="1" s="1"/>
  <c r="DG70" i="3"/>
  <c r="DI70" i="3"/>
  <c r="DH70" i="3"/>
  <c r="R38" i="1" s="1"/>
  <c r="DJ123" i="3"/>
  <c r="DH548" i="3"/>
  <c r="DI548" i="3"/>
  <c r="DJ548" i="3" s="1"/>
  <c r="DF548" i="3"/>
  <c r="DG548" i="3"/>
  <c r="DF513" i="3"/>
  <c r="DG513" i="3"/>
  <c r="DH513" i="3"/>
  <c r="DI513" i="3"/>
  <c r="DF133" i="3"/>
  <c r="DG133" i="3"/>
  <c r="DH133" i="3"/>
  <c r="DI133" i="3"/>
  <c r="DF273" i="3"/>
  <c r="DH273" i="3"/>
  <c r="DG273" i="3"/>
  <c r="DI273" i="3"/>
  <c r="R52" i="1"/>
  <c r="P293" i="1"/>
  <c r="GM203" i="1"/>
  <c r="GN203" i="1" s="1"/>
  <c r="AX472" i="1"/>
  <c r="CG461" i="1"/>
  <c r="P45" i="1"/>
  <c r="DG61" i="3"/>
  <c r="DH61" i="3"/>
  <c r="DF61" i="3"/>
  <c r="DI61" i="3"/>
  <c r="DJ214" i="3"/>
  <c r="P116" i="1"/>
  <c r="Q48" i="1"/>
  <c r="DJ136" i="3"/>
  <c r="DJ405" i="3"/>
  <c r="Q56" i="1"/>
  <c r="DJ12" i="3"/>
  <c r="DF131" i="3"/>
  <c r="DI131" i="3"/>
  <c r="DG131" i="3"/>
  <c r="DH131" i="3"/>
  <c r="DF431" i="3"/>
  <c r="P323" i="1" s="1"/>
  <c r="DG431" i="3"/>
  <c r="Q323" i="1" s="1"/>
  <c r="DH431" i="3"/>
  <c r="R323" i="1" s="1"/>
  <c r="DI431" i="3"/>
  <c r="DJ165" i="3"/>
  <c r="S60" i="1"/>
  <c r="CP60" i="1" s="1"/>
  <c r="O60" i="1" s="1"/>
  <c r="DJ441" i="3"/>
  <c r="DI373" i="3"/>
  <c r="DF373" i="3"/>
  <c r="DH373" i="3"/>
  <c r="DG373" i="3"/>
  <c r="DJ270" i="3"/>
  <c r="S177" i="1"/>
  <c r="DJ137" i="3"/>
  <c r="R293" i="1"/>
  <c r="GM128" i="1"/>
  <c r="GN128" i="1" s="1"/>
  <c r="GM198" i="1"/>
  <c r="GN198" i="1" s="1"/>
  <c r="BY103" i="1"/>
  <c r="AP248" i="1"/>
  <c r="CI248" i="1"/>
  <c r="DG543" i="3"/>
  <c r="DJ543" i="3" s="1"/>
  <c r="DH543" i="3"/>
  <c r="DI543" i="3"/>
  <c r="DF543" i="3"/>
  <c r="AK541" i="1"/>
  <c r="X545" i="1"/>
  <c r="V509" i="1"/>
  <c r="AI504" i="1"/>
  <c r="AK504" i="1"/>
  <c r="X509" i="1"/>
  <c r="CE541" i="1"/>
  <c r="AV545" i="1"/>
  <c r="DF99" i="3"/>
  <c r="P46" i="1" s="1"/>
  <c r="DG99" i="3"/>
  <c r="Q46" i="1" s="1"/>
  <c r="DI99" i="3"/>
  <c r="DH99" i="3"/>
  <c r="R46" i="1" s="1"/>
  <c r="Q317" i="1"/>
  <c r="DF519" i="3"/>
  <c r="P408" i="1" s="1"/>
  <c r="DG519" i="3"/>
  <c r="Q408" i="1" s="1"/>
  <c r="DH519" i="3"/>
  <c r="R408" i="1" s="1"/>
  <c r="DI519" i="3"/>
  <c r="DF492" i="3"/>
  <c r="P352" i="1" s="1"/>
  <c r="DG492" i="3"/>
  <c r="Q352" i="1" s="1"/>
  <c r="DH492" i="3"/>
  <c r="R352" i="1" s="1"/>
  <c r="DI492" i="3"/>
  <c r="DH509" i="3"/>
  <c r="DI509" i="3"/>
  <c r="DF509" i="3"/>
  <c r="DG509" i="3"/>
  <c r="DJ509" i="3" s="1"/>
  <c r="F531" i="1"/>
  <c r="U504" i="1"/>
  <c r="DI361" i="3"/>
  <c r="DF361" i="3"/>
  <c r="P294" i="1" s="1"/>
  <c r="DG361" i="3"/>
  <c r="Q294" i="1" s="1"/>
  <c r="DH361" i="3"/>
  <c r="R294" i="1" s="1"/>
  <c r="GM304" i="1"/>
  <c r="GN304" i="1" s="1"/>
  <c r="DJ171" i="3"/>
  <c r="DI204" i="3"/>
  <c r="DG204" i="3"/>
  <c r="DH204" i="3"/>
  <c r="DF204" i="3"/>
  <c r="P112" i="1" s="1"/>
  <c r="AJ103" i="1"/>
  <c r="W248" i="1"/>
  <c r="BC103" i="1"/>
  <c r="F264" i="1"/>
  <c r="BC611" i="1"/>
  <c r="AJ461" i="1"/>
  <c r="W472" i="1"/>
  <c r="DF206" i="3"/>
  <c r="DG206" i="3"/>
  <c r="DI206" i="3"/>
  <c r="DH206" i="3"/>
  <c r="DG193" i="3"/>
  <c r="DJ193" i="3" s="1"/>
  <c r="DF193" i="3"/>
  <c r="DH193" i="3"/>
  <c r="DI193" i="3"/>
  <c r="S109" i="1" s="1"/>
  <c r="DJ418" i="3"/>
  <c r="W372" i="1"/>
  <c r="AJ280" i="1"/>
  <c r="DH515" i="3"/>
  <c r="DI515" i="3"/>
  <c r="DF515" i="3"/>
  <c r="DJ515" i="3" s="1"/>
  <c r="DG515" i="3"/>
  <c r="BA577" i="1"/>
  <c r="F601" i="1"/>
  <c r="Q138" i="1"/>
  <c r="BY280" i="1"/>
  <c r="AP372" i="1"/>
  <c r="CI372" i="1"/>
  <c r="Q577" i="1"/>
  <c r="F593" i="1"/>
  <c r="DJ211" i="3"/>
  <c r="DJ197" i="3"/>
  <c r="R320" i="1"/>
  <c r="DG60" i="3"/>
  <c r="DJ60" i="3" s="1"/>
  <c r="DF60" i="3"/>
  <c r="DH60" i="3"/>
  <c r="DI60" i="3"/>
  <c r="R464" i="1"/>
  <c r="DG528" i="3"/>
  <c r="DI528" i="3"/>
  <c r="DJ528" i="3" s="1"/>
  <c r="DF528" i="3"/>
  <c r="DH528" i="3"/>
  <c r="GM315" i="1"/>
  <c r="GN315" i="1" s="1"/>
  <c r="AU504" i="1"/>
  <c r="F528" i="1"/>
  <c r="CF577" i="1"/>
  <c r="AW581" i="1"/>
  <c r="CG504" i="1"/>
  <c r="AX509" i="1"/>
  <c r="DI151" i="3"/>
  <c r="DH151" i="3"/>
  <c r="R57" i="1" s="1"/>
  <c r="DG151" i="3"/>
  <c r="Q57" i="1" s="1"/>
  <c r="DF151" i="3"/>
  <c r="P57" i="1" s="1"/>
  <c r="DF13" i="3"/>
  <c r="P31" i="1" s="1"/>
  <c r="DI13" i="3"/>
  <c r="DH13" i="3"/>
  <c r="DG13" i="3"/>
  <c r="Q31" i="1" s="1"/>
  <c r="Q116" i="1"/>
  <c r="DH118" i="3"/>
  <c r="DI118" i="3"/>
  <c r="DF118" i="3"/>
  <c r="DG118" i="3"/>
  <c r="DJ118" i="3" s="1"/>
  <c r="Q283" i="1"/>
  <c r="BY26" i="1"/>
  <c r="CI71" i="1"/>
  <c r="AP71" i="1"/>
  <c r="S545" i="1"/>
  <c r="AF541" i="1"/>
  <c r="F95" i="1"/>
  <c r="W26" i="1"/>
  <c r="W611" i="1"/>
  <c r="DF19" i="3"/>
  <c r="DG19" i="3"/>
  <c r="DJ19" i="3" s="1"/>
  <c r="DH19" i="3"/>
  <c r="DI19" i="3"/>
  <c r="DJ117" i="3"/>
  <c r="V41" i="1"/>
  <c r="R33" i="1"/>
  <c r="DF32" i="3"/>
  <c r="P34" i="1" s="1"/>
  <c r="DI32" i="3"/>
  <c r="S34" i="1" s="1"/>
  <c r="DH32" i="3"/>
  <c r="DG32" i="3"/>
  <c r="DJ32" i="3" s="1"/>
  <c r="DH15" i="3"/>
  <c r="DI15" i="3"/>
  <c r="DG15" i="3"/>
  <c r="DF15" i="3"/>
  <c r="Q58" i="1"/>
  <c r="DJ21" i="3"/>
  <c r="S33" i="1"/>
  <c r="P52" i="1"/>
  <c r="DJ94" i="3"/>
  <c r="V54" i="1"/>
  <c r="P56" i="1"/>
  <c r="V52" i="1"/>
  <c r="R177" i="1"/>
  <c r="DJ213" i="3"/>
  <c r="S114" i="1"/>
  <c r="P39" i="1"/>
  <c r="P354" i="1"/>
  <c r="DF498" i="3"/>
  <c r="P360" i="1" s="1"/>
  <c r="DH498" i="3"/>
  <c r="R360" i="1" s="1"/>
  <c r="DI498" i="3"/>
  <c r="DG498" i="3"/>
  <c r="Q360" i="1" s="1"/>
  <c r="DG532" i="3"/>
  <c r="DF532" i="3"/>
  <c r="DH532" i="3"/>
  <c r="DI532" i="3"/>
  <c r="DF461" i="3"/>
  <c r="DH461" i="3"/>
  <c r="DI461" i="3"/>
  <c r="DG461" i="3"/>
  <c r="DF66" i="3"/>
  <c r="DJ66" i="3" s="1"/>
  <c r="DG66" i="3"/>
  <c r="DI66" i="3"/>
  <c r="DH66" i="3"/>
  <c r="DG338" i="3"/>
  <c r="DJ338" i="3" s="1"/>
  <c r="DF338" i="3"/>
  <c r="DH338" i="3"/>
  <c r="DI338" i="3"/>
  <c r="S283" i="1" s="1"/>
  <c r="DF538" i="3"/>
  <c r="P423" i="1" s="1"/>
  <c r="DG538" i="3"/>
  <c r="Q423" i="1" s="1"/>
  <c r="DH538" i="3"/>
  <c r="R423" i="1" s="1"/>
  <c r="DI538" i="3"/>
  <c r="Q293" i="1"/>
  <c r="DG562" i="3"/>
  <c r="DH562" i="3"/>
  <c r="DF562" i="3"/>
  <c r="DI562" i="3"/>
  <c r="GM219" i="1"/>
  <c r="GN219" i="1" s="1"/>
  <c r="F376" i="1"/>
  <c r="AO280" i="1"/>
  <c r="GM196" i="1"/>
  <c r="GN196" i="1" s="1"/>
  <c r="CI504" i="1"/>
  <c r="AZ509" i="1"/>
  <c r="CJ103" i="1"/>
  <c r="BA248" i="1"/>
  <c r="R541" i="1"/>
  <c r="F559" i="1"/>
  <c r="Y545" i="1"/>
  <c r="AL541" i="1"/>
  <c r="GM507" i="1"/>
  <c r="GN507" i="1" s="1"/>
  <c r="GM227" i="1"/>
  <c r="GN227" i="1" s="1"/>
  <c r="T472" i="1"/>
  <c r="AG461" i="1"/>
  <c r="BD372" i="1"/>
  <c r="CM280" i="1"/>
  <c r="T541" i="1"/>
  <c r="F566" i="1"/>
  <c r="DF114" i="3"/>
  <c r="DI114" i="3"/>
  <c r="DG114" i="3"/>
  <c r="Q49" i="1" s="1"/>
  <c r="DH114" i="3"/>
  <c r="R49" i="1" s="1"/>
  <c r="W541" i="1"/>
  <c r="F569" i="1"/>
  <c r="AO404" i="1"/>
  <c r="F433" i="1"/>
  <c r="DJ120" i="3"/>
  <c r="S50" i="1"/>
  <c r="R317" i="1"/>
  <c r="DH539" i="3"/>
  <c r="DI539" i="3"/>
  <c r="DF539" i="3"/>
  <c r="DG539" i="3"/>
  <c r="R61" i="1"/>
  <c r="CP62" i="1"/>
  <c r="O62" i="1" s="1"/>
  <c r="AO103" i="1"/>
  <c r="AO611" i="1"/>
  <c r="F252" i="1"/>
  <c r="CP325" i="1"/>
  <c r="O325" i="1" s="1"/>
  <c r="GM325" i="1" s="1"/>
  <c r="GO325" i="1" s="1"/>
  <c r="T577" i="1"/>
  <c r="F602" i="1"/>
  <c r="F607" i="1"/>
  <c r="X577" i="1"/>
  <c r="DJ87" i="3"/>
  <c r="DG143" i="3"/>
  <c r="Q55" i="1" s="1"/>
  <c r="DH143" i="3"/>
  <c r="R55" i="1" s="1"/>
  <c r="DI143" i="3"/>
  <c r="DF143" i="3"/>
  <c r="P55" i="1" s="1"/>
  <c r="DH127" i="3"/>
  <c r="DF127" i="3"/>
  <c r="P51" i="1" s="1"/>
  <c r="DG127" i="3"/>
  <c r="DI127" i="3"/>
  <c r="S51" i="1" s="1"/>
  <c r="U577" i="1"/>
  <c r="F603" i="1"/>
  <c r="DJ33" i="3"/>
  <c r="DH82" i="3"/>
  <c r="DI82" i="3"/>
  <c r="DF82" i="3"/>
  <c r="DG82" i="3"/>
  <c r="DJ82" i="3" s="1"/>
  <c r="DH434" i="3"/>
  <c r="R326" i="1" s="1"/>
  <c r="DF434" i="3"/>
  <c r="P326" i="1" s="1"/>
  <c r="DG434" i="3"/>
  <c r="Q326" i="1" s="1"/>
  <c r="DI434" i="3"/>
  <c r="R242" i="1"/>
  <c r="DG565" i="3"/>
  <c r="Q470" i="1" s="1"/>
  <c r="DH565" i="3"/>
  <c r="R470" i="1" s="1"/>
  <c r="DI565" i="3"/>
  <c r="DF565" i="3"/>
  <c r="P470" i="1" s="1"/>
  <c r="P177" i="1"/>
  <c r="DJ10" i="3"/>
  <c r="S30" i="1"/>
  <c r="Q191" i="1"/>
  <c r="DI561" i="3"/>
  <c r="DJ561" i="3" s="1"/>
  <c r="DF561" i="3"/>
  <c r="DG561" i="3"/>
  <c r="DH561" i="3"/>
  <c r="BY404" i="1"/>
  <c r="CI429" i="1"/>
  <c r="AP429" i="1"/>
  <c r="DF377" i="3"/>
  <c r="DG377" i="3"/>
  <c r="DH377" i="3"/>
  <c r="R298" i="1" s="1"/>
  <c r="DI377" i="3"/>
  <c r="DJ479" i="3"/>
  <c r="S336" i="1"/>
  <c r="DJ469" i="3"/>
  <c r="S333" i="1"/>
  <c r="DG108" i="3"/>
  <c r="DH108" i="3"/>
  <c r="DI108" i="3"/>
  <c r="DF108" i="3"/>
  <c r="DI319" i="3"/>
  <c r="DJ319" i="3" s="1"/>
  <c r="DG319" i="3"/>
  <c r="DF319" i="3"/>
  <c r="DH319" i="3"/>
  <c r="DH462" i="3"/>
  <c r="DI462" i="3"/>
  <c r="DF462" i="3"/>
  <c r="DG462" i="3"/>
  <c r="DJ462" i="3" s="1"/>
  <c r="DH560" i="3"/>
  <c r="DF560" i="3"/>
  <c r="DI560" i="3"/>
  <c r="DG560" i="3"/>
  <c r="AZ541" i="1"/>
  <c r="F556" i="1"/>
  <c r="V466" i="1"/>
  <c r="AI472" i="1" s="1"/>
  <c r="GM144" i="1"/>
  <c r="GN144" i="1" s="1"/>
  <c r="DH58" i="3"/>
  <c r="DF58" i="3"/>
  <c r="DG58" i="3"/>
  <c r="DI58" i="3"/>
  <c r="DJ58" i="3" s="1"/>
  <c r="R410" i="1"/>
  <c r="DH564" i="3"/>
  <c r="DI564" i="3"/>
  <c r="DG564" i="3"/>
  <c r="DF564" i="3"/>
  <c r="DJ564" i="3" s="1"/>
  <c r="GM230" i="1"/>
  <c r="GN230" i="1" s="1"/>
  <c r="DH534" i="3"/>
  <c r="DI534" i="3"/>
  <c r="DG534" i="3"/>
  <c r="DF534" i="3"/>
  <c r="DI540" i="3"/>
  <c r="DJ540" i="3" s="1"/>
  <c r="DF540" i="3"/>
  <c r="DG540" i="3"/>
  <c r="DH540" i="3"/>
  <c r="CM71" i="1"/>
  <c r="GM367" i="1"/>
  <c r="GN367" i="1" s="1"/>
  <c r="F555" i="1"/>
  <c r="AQ541" i="1"/>
  <c r="AO541" i="1"/>
  <c r="F549" i="1"/>
  <c r="AU577" i="1"/>
  <c r="F600" i="1"/>
  <c r="U541" i="1"/>
  <c r="F567" i="1"/>
  <c r="DJ68" i="3"/>
  <c r="S38" i="1"/>
  <c r="CD103" i="1"/>
  <c r="AU248" i="1"/>
  <c r="F568" i="1"/>
  <c r="V541" i="1"/>
  <c r="Q242" i="1"/>
  <c r="DF447" i="3"/>
  <c r="P327" i="1" s="1"/>
  <c r="DI447" i="3"/>
  <c r="DG447" i="3"/>
  <c r="DH447" i="3"/>
  <c r="DF533" i="3"/>
  <c r="DG533" i="3"/>
  <c r="DH533" i="3"/>
  <c r="DI533" i="3"/>
  <c r="DJ533" i="3" s="1"/>
  <c r="AX429" i="1"/>
  <c r="CG404" i="1"/>
  <c r="P107" i="1"/>
  <c r="V412" i="1"/>
  <c r="DJ153" i="3"/>
  <c r="DI293" i="3"/>
  <c r="S207" i="1" s="1"/>
  <c r="DH293" i="3"/>
  <c r="DF293" i="3"/>
  <c r="P207" i="1" s="1"/>
  <c r="DG293" i="3"/>
  <c r="DJ293" i="3" s="1"/>
  <c r="DJ77" i="3"/>
  <c r="F485" i="1"/>
  <c r="BB461" i="1"/>
  <c r="DJ103" i="3"/>
  <c r="BZ103" i="1"/>
  <c r="AQ248" i="1"/>
  <c r="CG248" i="1"/>
  <c r="GM353" i="1"/>
  <c r="GN353" i="1" s="1"/>
  <c r="P577" i="1"/>
  <c r="F584" i="1"/>
  <c r="DJ5" i="3"/>
  <c r="S29" i="1"/>
  <c r="Q30" i="1"/>
  <c r="P333" i="1"/>
  <c r="DJ370" i="3"/>
  <c r="Q29" i="1"/>
  <c r="R138" i="1"/>
  <c r="DJ220" i="3"/>
  <c r="S116" i="1"/>
  <c r="DH57" i="3"/>
  <c r="DI57" i="3"/>
  <c r="DG57" i="3"/>
  <c r="DF57" i="3"/>
  <c r="P108" i="1"/>
  <c r="AG26" i="1"/>
  <c r="T71" i="1"/>
  <c r="DF63" i="3"/>
  <c r="DH63" i="3"/>
  <c r="DI63" i="3"/>
  <c r="DG63" i="3"/>
  <c r="GM131" i="1"/>
  <c r="GN131" i="1" s="1"/>
  <c r="AQ429" i="1"/>
  <c r="BZ404" i="1"/>
  <c r="AP461" i="1"/>
  <c r="F481" i="1"/>
  <c r="DJ17" i="3"/>
  <c r="S32" i="1"/>
  <c r="DG81" i="3"/>
  <c r="DH81" i="3"/>
  <c r="DF81" i="3"/>
  <c r="DI81" i="3"/>
  <c r="Q33" i="1"/>
  <c r="DJ110" i="3"/>
  <c r="S48" i="1"/>
  <c r="DJ129" i="3"/>
  <c r="S52" i="1"/>
  <c r="R34" i="1"/>
  <c r="Q177" i="1"/>
  <c r="DF230" i="3"/>
  <c r="P127" i="1" s="1"/>
  <c r="DG230" i="3"/>
  <c r="Q127" i="1" s="1"/>
  <c r="DI230" i="3"/>
  <c r="DH230" i="3"/>
  <c r="R127" i="1" s="1"/>
  <c r="S285" i="1"/>
  <c r="R32" i="1"/>
  <c r="Q109" i="1"/>
  <c r="DF262" i="3"/>
  <c r="P163" i="1" s="1"/>
  <c r="DG262" i="3"/>
  <c r="DH262" i="3"/>
  <c r="R163" i="1" s="1"/>
  <c r="DI262" i="3"/>
  <c r="S163" i="1" s="1"/>
  <c r="DF194" i="3"/>
  <c r="DH194" i="3"/>
  <c r="DI194" i="3"/>
  <c r="DG194" i="3"/>
  <c r="DJ30" i="3"/>
  <c r="Q39" i="1"/>
  <c r="DJ76" i="3"/>
  <c r="S40" i="1"/>
  <c r="DF460" i="3"/>
  <c r="DI460" i="3"/>
  <c r="DG460" i="3"/>
  <c r="DH460" i="3"/>
  <c r="R285" i="1"/>
  <c r="DJ406" i="3"/>
  <c r="DF551" i="3"/>
  <c r="DG551" i="3"/>
  <c r="DJ551" i="3" s="1"/>
  <c r="DH551" i="3"/>
  <c r="DI551" i="3"/>
  <c r="GM169" i="1"/>
  <c r="GN169" i="1" s="1"/>
  <c r="R297" i="1"/>
  <c r="GM173" i="1"/>
  <c r="GN173" i="1" s="1"/>
  <c r="GM244" i="1"/>
  <c r="GO244" i="1" s="1"/>
  <c r="GM224" i="1"/>
  <c r="GN224" i="1" s="1"/>
  <c r="V417" i="1"/>
  <c r="GM232" i="1"/>
  <c r="GN232" i="1" s="1"/>
  <c r="GM179" i="1"/>
  <c r="GN179" i="1" s="1"/>
  <c r="GM368" i="1"/>
  <c r="GN368" i="1" s="1"/>
  <c r="AB581" i="1"/>
  <c r="GM579" i="1"/>
  <c r="P509" i="1"/>
  <c r="AC504" i="1"/>
  <c r="CH509" i="1"/>
  <c r="CE509" i="1"/>
  <c r="CF509" i="1"/>
  <c r="AE504" i="1"/>
  <c r="R509" i="1"/>
  <c r="AZ581" i="1"/>
  <c r="CI577" i="1"/>
  <c r="CG577" i="1"/>
  <c r="AX581" i="1"/>
  <c r="P110" i="1"/>
  <c r="DH312" i="3"/>
  <c r="DF312" i="3"/>
  <c r="P234" i="1" s="1"/>
  <c r="DG312" i="3"/>
  <c r="DI312" i="3"/>
  <c r="DF407" i="3"/>
  <c r="P309" i="1" s="1"/>
  <c r="DI407" i="3"/>
  <c r="S309" i="1" s="1"/>
  <c r="DH407" i="3"/>
  <c r="R309" i="1" s="1"/>
  <c r="DG407" i="3"/>
  <c r="DJ407" i="3" s="1"/>
  <c r="DI160" i="3"/>
  <c r="DG160" i="3"/>
  <c r="DF160" i="3"/>
  <c r="P59" i="1" s="1"/>
  <c r="DH160" i="3"/>
  <c r="BZ280" i="1"/>
  <c r="AQ372" i="1"/>
  <c r="DJ3" i="3"/>
  <c r="Q43" i="1"/>
  <c r="DJ112" i="3"/>
  <c r="CY410" i="1"/>
  <c r="X410" i="1" s="1"/>
  <c r="CZ410" i="1"/>
  <c r="Y410" i="1" s="1"/>
  <c r="F591" i="1"/>
  <c r="AQ577" i="1"/>
  <c r="DF529" i="3"/>
  <c r="DG529" i="3"/>
  <c r="DH529" i="3"/>
  <c r="DI529" i="3"/>
  <c r="Q54" i="1"/>
  <c r="DG89" i="3"/>
  <c r="DH89" i="3"/>
  <c r="R43" i="1" s="1"/>
  <c r="DI89" i="3"/>
  <c r="S43" i="1" s="1"/>
  <c r="DF89" i="3"/>
  <c r="P43" i="1" s="1"/>
  <c r="CP43" i="1" s="1"/>
  <c r="O43" i="1" s="1"/>
  <c r="DG162" i="3"/>
  <c r="DH162" i="3"/>
  <c r="DF162" i="3"/>
  <c r="DI162" i="3"/>
  <c r="GM139" i="1"/>
  <c r="GN139" i="1" s="1"/>
  <c r="AY545" i="1"/>
  <c r="CH541" i="1"/>
  <c r="P191" i="1"/>
  <c r="DJ415" i="3"/>
  <c r="S316" i="1"/>
  <c r="DF458" i="3"/>
  <c r="DH458" i="3"/>
  <c r="DI458" i="3"/>
  <c r="DG458" i="3"/>
  <c r="Q330" i="1" s="1"/>
  <c r="BA429" i="1"/>
  <c r="CJ404" i="1"/>
  <c r="F548" i="1"/>
  <c r="P541" i="1"/>
  <c r="DF64" i="3"/>
  <c r="DJ64" i="3" s="1"/>
  <c r="DI64" i="3"/>
  <c r="DH64" i="3"/>
  <c r="DG64" i="3"/>
  <c r="DG202" i="3"/>
  <c r="DF202" i="3"/>
  <c r="DH202" i="3"/>
  <c r="DI202" i="3"/>
  <c r="S111" i="1" s="1"/>
  <c r="DH104" i="3"/>
  <c r="DI104" i="3"/>
  <c r="DF104" i="3"/>
  <c r="P47" i="1" s="1"/>
  <c r="DG104" i="3"/>
  <c r="Q47" i="1" s="1"/>
  <c r="DH535" i="3"/>
  <c r="DI535" i="3"/>
  <c r="DF535" i="3"/>
  <c r="DG535" i="3"/>
  <c r="GM543" i="1"/>
  <c r="AB545" i="1"/>
  <c r="F385" i="1"/>
  <c r="BB611" i="1"/>
  <c r="BB280" i="1"/>
  <c r="BD504" i="1"/>
  <c r="F534" i="1"/>
  <c r="DG363" i="3"/>
  <c r="DJ363" i="3" s="1"/>
  <c r="DI363" i="3"/>
  <c r="DF363" i="3"/>
  <c r="DH363" i="3"/>
  <c r="DI79" i="3"/>
  <c r="DF79" i="3"/>
  <c r="P41" i="1" s="1"/>
  <c r="DG79" i="3"/>
  <c r="Q41" i="1" s="1"/>
  <c r="DH79" i="3"/>
  <c r="R41" i="1" s="1"/>
  <c r="DJ496" i="3"/>
  <c r="S354" i="1"/>
  <c r="P320" i="1"/>
  <c r="DF507" i="3"/>
  <c r="DI507" i="3"/>
  <c r="DG507" i="3"/>
  <c r="DH507" i="3"/>
  <c r="R109" i="1"/>
  <c r="DJ253" i="3"/>
  <c r="Q149" i="1"/>
  <c r="DF141" i="3"/>
  <c r="P54" i="1" s="1"/>
  <c r="DG141" i="3"/>
  <c r="DH141" i="3"/>
  <c r="DI141" i="3"/>
  <c r="S54" i="1" s="1"/>
  <c r="R39" i="1"/>
  <c r="R40" i="1"/>
  <c r="GM125" i="1"/>
  <c r="GN125" i="1" s="1"/>
  <c r="DH97" i="3"/>
  <c r="DF97" i="3"/>
  <c r="DG97" i="3"/>
  <c r="DJ97" i="3" s="1"/>
  <c r="DI97" i="3"/>
  <c r="DJ91" i="3"/>
  <c r="S44" i="1"/>
  <c r="DF42" i="3"/>
  <c r="DH42" i="3"/>
  <c r="DG42" i="3"/>
  <c r="DJ42" i="3" s="1"/>
  <c r="DI42" i="3"/>
  <c r="P33" i="1"/>
  <c r="DH199" i="3"/>
  <c r="R110" i="1" s="1"/>
  <c r="DF199" i="3"/>
  <c r="DG199" i="3"/>
  <c r="DI199" i="3"/>
  <c r="S110" i="1" s="1"/>
  <c r="DJ90" i="3"/>
  <c r="DF78" i="3"/>
  <c r="P40" i="1" s="1"/>
  <c r="DG78" i="3"/>
  <c r="DJ78" i="3" s="1"/>
  <c r="DH78" i="3"/>
  <c r="DI78" i="3"/>
  <c r="V45" i="1"/>
  <c r="P42" i="1"/>
  <c r="P44" i="1"/>
  <c r="DH62" i="3"/>
  <c r="DI62" i="3"/>
  <c r="DG62" i="3"/>
  <c r="DF62" i="3"/>
  <c r="DJ180" i="3"/>
  <c r="P109" i="1"/>
  <c r="DJ48" i="3"/>
  <c r="S36" i="1"/>
  <c r="DJ310" i="3"/>
  <c r="S234" i="1"/>
  <c r="DJ263" i="3"/>
  <c r="P297" i="1"/>
  <c r="CP297" i="1" s="1"/>
  <c r="O297" i="1" s="1"/>
  <c r="R149" i="1"/>
  <c r="DG98" i="3"/>
  <c r="DI98" i="3"/>
  <c r="DH98" i="3"/>
  <c r="R45" i="1" s="1"/>
  <c r="DF98" i="3"/>
  <c r="DJ303" i="3"/>
  <c r="DJ71" i="3"/>
  <c r="S39" i="1"/>
  <c r="V330" i="1"/>
  <c r="AI372" i="1" s="1"/>
  <c r="DJ344" i="3"/>
  <c r="P316" i="1"/>
  <c r="Q297" i="1"/>
  <c r="GM141" i="1"/>
  <c r="GN141" i="1" s="1"/>
  <c r="DJ525" i="3"/>
  <c r="P410" i="1"/>
  <c r="GM290" i="1"/>
  <c r="GN290" i="1" s="1"/>
  <c r="DG545" i="3"/>
  <c r="DH545" i="3"/>
  <c r="DI545" i="3"/>
  <c r="DF545" i="3"/>
  <c r="DJ545" i="3" s="1"/>
  <c r="CD404" i="1"/>
  <c r="AU429" i="1"/>
  <c r="F81" i="1"/>
  <c r="AQ26" i="1"/>
  <c r="AB509" i="1"/>
  <c r="GM506" i="1"/>
  <c r="F590" i="1"/>
  <c r="AP577" i="1"/>
  <c r="GM365" i="1"/>
  <c r="GN365" i="1" s="1"/>
  <c r="DG552" i="3"/>
  <c r="DH552" i="3"/>
  <c r="DF552" i="3"/>
  <c r="DJ552" i="3" s="1"/>
  <c r="DI552" i="3"/>
  <c r="BC541" i="1"/>
  <c r="F561" i="1"/>
  <c r="DG516" i="3"/>
  <c r="DH516" i="3"/>
  <c r="DI516" i="3"/>
  <c r="DF516" i="3"/>
  <c r="DJ516" i="3" s="1"/>
  <c r="CP61" i="1"/>
  <c r="O61" i="1" s="1"/>
  <c r="DJ332" i="3"/>
  <c r="F454" i="1"/>
  <c r="BD404" i="1"/>
  <c r="DF116" i="3"/>
  <c r="DG116" i="3"/>
  <c r="DH116" i="3"/>
  <c r="DI116" i="3"/>
  <c r="DJ372" i="3"/>
  <c r="DG527" i="3"/>
  <c r="DF527" i="3"/>
  <c r="P412" i="1" s="1"/>
  <c r="DH527" i="3"/>
  <c r="DI527" i="3"/>
  <c r="DF554" i="3"/>
  <c r="DJ554" i="3" s="1"/>
  <c r="DH554" i="3"/>
  <c r="DI554" i="3"/>
  <c r="DG554" i="3"/>
  <c r="Q108" i="1"/>
  <c r="P30" i="1"/>
  <c r="DF542" i="3"/>
  <c r="DI542" i="3"/>
  <c r="DH542" i="3"/>
  <c r="DG542" i="3"/>
  <c r="DJ542" i="3" s="1"/>
  <c r="DF203" i="3"/>
  <c r="DH203" i="3"/>
  <c r="DG203" i="3"/>
  <c r="DJ203" i="3" s="1"/>
  <c r="DI203" i="3"/>
  <c r="DJ95" i="3"/>
  <c r="S45" i="1"/>
  <c r="DJ126" i="3"/>
  <c r="Q51" i="1"/>
  <c r="DH106" i="3"/>
  <c r="DF106" i="3"/>
  <c r="DI106" i="3"/>
  <c r="DG106" i="3"/>
  <c r="DJ106" i="3" s="1"/>
  <c r="R42" i="1"/>
  <c r="DJ191" i="3"/>
  <c r="R234" i="1"/>
  <c r="R207" i="1"/>
  <c r="Q308" i="1"/>
  <c r="DJ472" i="3"/>
  <c r="Q333" i="1"/>
  <c r="DJ366" i="3"/>
  <c r="S297" i="1"/>
  <c r="GM151" i="1"/>
  <c r="GN151" i="1" s="1"/>
  <c r="GM245" i="1"/>
  <c r="GN245" i="1" s="1"/>
  <c r="AO461" i="1"/>
  <c r="F476" i="1"/>
  <c r="CG26" i="1"/>
  <c r="AX71" i="1"/>
  <c r="GM314" i="1"/>
  <c r="GN314" i="1" s="1"/>
  <c r="V47" i="1"/>
  <c r="Q36" i="1"/>
  <c r="DJ124" i="3"/>
  <c r="DJ217" i="3"/>
  <c r="S115" i="1"/>
  <c r="P285" i="1"/>
  <c r="DF481" i="3"/>
  <c r="P336" i="1" s="1"/>
  <c r="DH481" i="3"/>
  <c r="R336" i="1" s="1"/>
  <c r="DI481" i="3"/>
  <c r="DG481" i="3"/>
  <c r="Q336" i="1" s="1"/>
  <c r="DF553" i="3"/>
  <c r="DJ553" i="3" s="1"/>
  <c r="DI553" i="3"/>
  <c r="DH553" i="3"/>
  <c r="DG553" i="3"/>
  <c r="V424" i="1"/>
  <c r="GM237" i="1"/>
  <c r="GN237" i="1" s="1"/>
  <c r="T248" i="1"/>
  <c r="AG103" i="1"/>
  <c r="DH537" i="3"/>
  <c r="R422" i="1" s="1"/>
  <c r="DI537" i="3"/>
  <c r="DF537" i="3"/>
  <c r="P422" i="1" s="1"/>
  <c r="DG537" i="3"/>
  <c r="Q422" i="1" s="1"/>
  <c r="DJ555" i="3"/>
  <c r="S463" i="1"/>
  <c r="CP463" i="1" s="1"/>
  <c r="O463" i="1" s="1"/>
  <c r="V577" i="1"/>
  <c r="F604" i="1"/>
  <c r="GM229" i="1"/>
  <c r="GN229" i="1" s="1"/>
  <c r="DG547" i="3"/>
  <c r="DH547" i="3"/>
  <c r="DI547" i="3"/>
  <c r="DF547" i="3"/>
  <c r="F564" i="1"/>
  <c r="AU541" i="1"/>
  <c r="F388" i="1"/>
  <c r="BC280" i="1"/>
  <c r="CJ280" i="1"/>
  <c r="BA372" i="1"/>
  <c r="P305" i="1"/>
  <c r="DJ281" i="3"/>
  <c r="S191" i="1"/>
  <c r="DH176" i="3"/>
  <c r="R106" i="1" s="1"/>
  <c r="DI176" i="3"/>
  <c r="DF176" i="3"/>
  <c r="DG176" i="3"/>
  <c r="DF427" i="3"/>
  <c r="P317" i="1" s="1"/>
  <c r="DG427" i="3"/>
  <c r="DJ427" i="3" s="1"/>
  <c r="DH427" i="3"/>
  <c r="DI427" i="3"/>
  <c r="S317" i="1" s="1"/>
  <c r="DJ314" i="3"/>
  <c r="S242" i="1"/>
  <c r="DF39" i="3"/>
  <c r="P35" i="1" s="1"/>
  <c r="DG39" i="3"/>
  <c r="Q35" i="1" s="1"/>
  <c r="DI39" i="3"/>
  <c r="DH39" i="3"/>
  <c r="R35" i="1" s="1"/>
  <c r="Q61" i="1"/>
  <c r="CJ26" i="1"/>
  <c r="BA71" i="1"/>
  <c r="AH429" i="1"/>
  <c r="R54" i="1"/>
  <c r="DJ439" i="3"/>
  <c r="DF546" i="3"/>
  <c r="DJ546" i="3" s="1"/>
  <c r="DG546" i="3"/>
  <c r="DH546" i="3"/>
  <c r="DI546" i="3"/>
  <c r="DF134" i="3"/>
  <c r="P53" i="1" s="1"/>
  <c r="DI134" i="3"/>
  <c r="DG134" i="3"/>
  <c r="Q53" i="1" s="1"/>
  <c r="DH134" i="3"/>
  <c r="R53" i="1" s="1"/>
  <c r="DG392" i="3"/>
  <c r="DF392" i="3"/>
  <c r="P308" i="1" s="1"/>
  <c r="DH392" i="3"/>
  <c r="R308" i="1" s="1"/>
  <c r="DI392" i="3"/>
  <c r="DJ392" i="3" s="1"/>
  <c r="GM172" i="1"/>
  <c r="GN172" i="1" s="1"/>
  <c r="U308" i="1"/>
  <c r="AH372" i="1" s="1"/>
  <c r="DH544" i="3"/>
  <c r="DI544" i="3"/>
  <c r="DF544" i="3"/>
  <c r="DJ544" i="3" s="1"/>
  <c r="DG544" i="3"/>
  <c r="R50" i="1"/>
  <c r="DF59" i="3"/>
  <c r="DG59" i="3"/>
  <c r="DJ59" i="3" s="1"/>
  <c r="DH59" i="3"/>
  <c r="DI59" i="3"/>
  <c r="P36" i="1"/>
  <c r="R51" i="1"/>
  <c r="Q34" i="1"/>
  <c r="DH449" i="3"/>
  <c r="DI449" i="3"/>
  <c r="DG449" i="3"/>
  <c r="DF449" i="3"/>
  <c r="DH508" i="3"/>
  <c r="DI508" i="3"/>
  <c r="DJ508" i="3" s="1"/>
  <c r="DF508" i="3"/>
  <c r="DG508" i="3"/>
  <c r="DF408" i="3"/>
  <c r="DG408" i="3"/>
  <c r="DJ408" i="3" s="1"/>
  <c r="DH408" i="3"/>
  <c r="DI408" i="3"/>
  <c r="DG541" i="3"/>
  <c r="DJ541" i="3" s="1"/>
  <c r="DH541" i="3"/>
  <c r="DI541" i="3"/>
  <c r="DF541" i="3"/>
  <c r="DG536" i="3"/>
  <c r="DI536" i="3"/>
  <c r="DF536" i="3"/>
  <c r="DJ536" i="3" s="1"/>
  <c r="DH536" i="3"/>
  <c r="W577" i="1"/>
  <c r="F605" i="1"/>
  <c r="BA472" i="1"/>
  <c r="CJ461" i="1"/>
  <c r="DH550" i="3"/>
  <c r="DI550" i="3"/>
  <c r="DG550" i="3"/>
  <c r="DJ550" i="3" s="1"/>
  <c r="DF550" i="3"/>
  <c r="AO577" i="1"/>
  <c r="F585" i="1"/>
  <c r="AQ472" i="1"/>
  <c r="BZ461" i="1"/>
  <c r="Q50" i="1"/>
  <c r="DG178" i="3"/>
  <c r="DJ178" i="3" s="1"/>
  <c r="DI178" i="3"/>
  <c r="DF178" i="3"/>
  <c r="DH178" i="3"/>
  <c r="DJ185" i="3"/>
  <c r="V37" i="1"/>
  <c r="Q42" i="1"/>
  <c r="Q207" i="1"/>
  <c r="DI142" i="3"/>
  <c r="DH142" i="3"/>
  <c r="DF142" i="3"/>
  <c r="DG142" i="3"/>
  <c r="DJ142" i="3" s="1"/>
  <c r="P29" i="1"/>
  <c r="V106" i="1"/>
  <c r="AI248" i="1" s="1"/>
  <c r="P48" i="1"/>
  <c r="R48" i="1"/>
  <c r="Q110" i="1"/>
  <c r="Q115" i="1"/>
  <c r="DH179" i="3"/>
  <c r="DI179" i="3"/>
  <c r="DG179" i="3"/>
  <c r="DJ179" i="3" s="1"/>
  <c r="DF179" i="3"/>
  <c r="DJ69" i="3"/>
  <c r="Q285" i="1"/>
  <c r="Q38" i="1"/>
  <c r="DI300" i="3"/>
  <c r="DF300" i="3"/>
  <c r="DH300" i="3"/>
  <c r="DG300" i="3"/>
  <c r="DF318" i="3"/>
  <c r="DH318" i="3"/>
  <c r="DG318" i="3"/>
  <c r="DI318" i="3"/>
  <c r="DJ491" i="3"/>
  <c r="DG302" i="3"/>
  <c r="DH302" i="3"/>
  <c r="DI302" i="3"/>
  <c r="DF302" i="3"/>
  <c r="DJ425" i="3"/>
  <c r="CD26" i="1"/>
  <c r="AU71" i="1"/>
  <c r="DI380" i="3"/>
  <c r="DF380" i="3"/>
  <c r="DH380" i="3"/>
  <c r="DG380" i="3"/>
  <c r="DJ380" i="3" s="1"/>
  <c r="DJ556" i="3"/>
  <c r="S464" i="1"/>
  <c r="DJ520" i="3"/>
  <c r="DI451" i="3"/>
  <c r="DF451" i="3"/>
  <c r="DG451" i="3"/>
  <c r="DH451" i="3"/>
  <c r="GM119" i="1"/>
  <c r="GN119" i="1" s="1"/>
  <c r="GM243" i="1"/>
  <c r="GN243" i="1" s="1"/>
  <c r="V366" i="1"/>
  <c r="BB541" i="1"/>
  <c r="F558" i="1"/>
  <c r="AG504" i="1"/>
  <c r="T509" i="1"/>
  <c r="CD280" i="1"/>
  <c r="AU372" i="1"/>
  <c r="DF512" i="3"/>
  <c r="DG512" i="3"/>
  <c r="DJ512" i="3" s="1"/>
  <c r="DH512" i="3"/>
  <c r="DI512" i="3"/>
  <c r="DF549" i="3"/>
  <c r="DG549" i="3"/>
  <c r="DI549" i="3"/>
  <c r="DH549" i="3"/>
  <c r="BA541" i="1"/>
  <c r="F565" i="1"/>
  <c r="L2214" i="7" l="1"/>
  <c r="L2212" i="7" s="1"/>
  <c r="L2209" i="7" s="1"/>
  <c r="L2207" i="7" s="1"/>
  <c r="L1302" i="7"/>
  <c r="L1299" i="7" s="1"/>
  <c r="L1322" i="7" s="1"/>
  <c r="L1749" i="7"/>
  <c r="L1747" i="7" s="1"/>
  <c r="L1744" i="7" s="1"/>
  <c r="L1767" i="7" s="1"/>
  <c r="L2189" i="7"/>
  <c r="L2187" i="7" s="1"/>
  <c r="L590" i="7"/>
  <c r="L588" i="7" s="1"/>
  <c r="L585" i="7" s="1"/>
  <c r="L608" i="7" s="1"/>
  <c r="L2263" i="7"/>
  <c r="L2261" i="7" s="1"/>
  <c r="L2258" i="7" s="1"/>
  <c r="AQ611" i="1"/>
  <c r="CP207" i="1"/>
  <c r="O207" i="1" s="1"/>
  <c r="AI71" i="1"/>
  <c r="AI429" i="1"/>
  <c r="AI404" i="1" s="1"/>
  <c r="CP242" i="1"/>
  <c r="O242" i="1" s="1"/>
  <c r="CP36" i="1"/>
  <c r="O36" i="1" s="1"/>
  <c r="GM36" i="1" s="1"/>
  <c r="GN36" i="1" s="1"/>
  <c r="CP234" i="1"/>
  <c r="O234" i="1" s="1"/>
  <c r="CP115" i="1"/>
  <c r="O115" i="1" s="1"/>
  <c r="CP54" i="1"/>
  <c r="O54" i="1" s="1"/>
  <c r="GM54" i="1" s="1"/>
  <c r="GN54" i="1" s="1"/>
  <c r="CP50" i="1"/>
  <c r="O50" i="1" s="1"/>
  <c r="CP293" i="1"/>
  <c r="O293" i="1" s="1"/>
  <c r="CP283" i="1"/>
  <c r="O283" i="1" s="1"/>
  <c r="CP48" i="1"/>
  <c r="O48" i="1" s="1"/>
  <c r="CP317" i="1"/>
  <c r="O317" i="1" s="1"/>
  <c r="CP138" i="1"/>
  <c r="O138" i="1" s="1"/>
  <c r="CP39" i="1"/>
  <c r="O39" i="1" s="1"/>
  <c r="CZ305" i="1"/>
  <c r="Y305" i="1" s="1"/>
  <c r="CY305" i="1"/>
  <c r="X305" i="1" s="1"/>
  <c r="CY317" i="1"/>
  <c r="X317" i="1" s="1"/>
  <c r="CZ317" i="1"/>
  <c r="Y317" i="1" s="1"/>
  <c r="CZ283" i="1"/>
  <c r="Y283" i="1" s="1"/>
  <c r="CY283" i="1"/>
  <c r="X283" i="1" s="1"/>
  <c r="GM283" i="1" s="1"/>
  <c r="GN283" i="1" s="1"/>
  <c r="CP34" i="1"/>
  <c r="O34" i="1" s="1"/>
  <c r="CY43" i="1"/>
  <c r="X43" i="1" s="1"/>
  <c r="CZ43" i="1"/>
  <c r="Y43" i="1" s="1"/>
  <c r="CY34" i="1"/>
  <c r="X34" i="1" s="1"/>
  <c r="CZ34" i="1"/>
  <c r="Y34" i="1" s="1"/>
  <c r="CP38" i="1"/>
  <c r="O38" i="1" s="1"/>
  <c r="AH280" i="1"/>
  <c r="U372" i="1"/>
  <c r="CY51" i="1"/>
  <c r="X51" i="1" s="1"/>
  <c r="CZ51" i="1"/>
  <c r="Y51" i="1" s="1"/>
  <c r="AI26" i="1"/>
  <c r="V71" i="1"/>
  <c r="CY309" i="1"/>
  <c r="X309" i="1" s="1"/>
  <c r="CZ309" i="1"/>
  <c r="Y309" i="1" s="1"/>
  <c r="CP336" i="1"/>
  <c r="O336" i="1" s="1"/>
  <c r="CY109" i="1"/>
  <c r="X109" i="1" s="1"/>
  <c r="CZ109" i="1"/>
  <c r="Y109" i="1" s="1"/>
  <c r="CY110" i="1"/>
  <c r="X110" i="1" s="1"/>
  <c r="CZ110" i="1"/>
  <c r="Y110" i="1" s="1"/>
  <c r="CY54" i="1"/>
  <c r="X54" i="1" s="1"/>
  <c r="CZ54" i="1"/>
  <c r="Y54" i="1" s="1"/>
  <c r="CZ32" i="1"/>
  <c r="Y32" i="1" s="1"/>
  <c r="CY32" i="1"/>
  <c r="X32" i="1" s="1"/>
  <c r="CY56" i="1"/>
  <c r="X56" i="1" s="1"/>
  <c r="CZ56" i="1"/>
  <c r="Y56" i="1" s="1"/>
  <c r="AI461" i="1"/>
  <c r="V472" i="1"/>
  <c r="DJ114" i="3"/>
  <c r="S49" i="1"/>
  <c r="AP103" i="1"/>
  <c r="F257" i="1"/>
  <c r="DJ513" i="3"/>
  <c r="F596" i="1"/>
  <c r="S577" i="1"/>
  <c r="DJ325" i="3"/>
  <c r="BD103" i="1"/>
  <c r="F273" i="1"/>
  <c r="P330" i="1"/>
  <c r="DJ206" i="3"/>
  <c r="CP406" i="1"/>
  <c r="O406" i="1" s="1"/>
  <c r="S308" i="1"/>
  <c r="CP308" i="1" s="1"/>
  <c r="O308" i="1" s="1"/>
  <c r="CZ316" i="1"/>
  <c r="Y316" i="1" s="1"/>
  <c r="CY316" i="1"/>
  <c r="X316" i="1" s="1"/>
  <c r="DJ230" i="3"/>
  <c r="S127" i="1"/>
  <c r="CY207" i="1"/>
  <c r="X207" i="1" s="1"/>
  <c r="CZ207" i="1"/>
  <c r="Y207" i="1" s="1"/>
  <c r="CP177" i="1"/>
  <c r="O177" i="1" s="1"/>
  <c r="DJ127" i="3"/>
  <c r="DJ99" i="3"/>
  <c r="S46" i="1"/>
  <c r="CP46" i="1" s="1"/>
  <c r="O46" i="1" s="1"/>
  <c r="CY293" i="1"/>
  <c r="X293" i="1" s="1"/>
  <c r="CZ293" i="1"/>
  <c r="Y293" i="1" s="1"/>
  <c r="DJ300" i="3"/>
  <c r="S221" i="1"/>
  <c r="CY116" i="1"/>
  <c r="X116" i="1" s="1"/>
  <c r="CZ116" i="1"/>
  <c r="Y116" i="1" s="1"/>
  <c r="DJ431" i="3"/>
  <c r="S323" i="1"/>
  <c r="CP323" i="1" s="1"/>
  <c r="O323" i="1" s="1"/>
  <c r="CP410" i="1"/>
  <c r="O410" i="1" s="1"/>
  <c r="GM410" i="1" s="1"/>
  <c r="GN410" i="1" s="1"/>
  <c r="F512" i="1"/>
  <c r="P504" i="1"/>
  <c r="CY114" i="1"/>
  <c r="X114" i="1" s="1"/>
  <c r="CZ114" i="1"/>
  <c r="Y114" i="1" s="1"/>
  <c r="CY285" i="1"/>
  <c r="X285" i="1" s="1"/>
  <c r="CZ285" i="1"/>
  <c r="Y285" i="1" s="1"/>
  <c r="CI280" i="1"/>
  <c r="AZ372" i="1"/>
  <c r="DJ61" i="3"/>
  <c r="BA26" i="1"/>
  <c r="F91" i="1"/>
  <c r="BA611" i="1"/>
  <c r="CY115" i="1"/>
  <c r="X115" i="1" s="1"/>
  <c r="CZ115" i="1"/>
  <c r="Y115" i="1" s="1"/>
  <c r="DJ116" i="3"/>
  <c r="CY234" i="1"/>
  <c r="X234" i="1" s="1"/>
  <c r="GM234" i="1" s="1"/>
  <c r="GO234" i="1" s="1"/>
  <c r="CZ234" i="1"/>
  <c r="Y234" i="1" s="1"/>
  <c r="DJ529" i="3"/>
  <c r="O581" i="1"/>
  <c r="AB577" i="1"/>
  <c r="CZ333" i="1"/>
  <c r="Y333" i="1" s="1"/>
  <c r="CY333" i="1"/>
  <c r="X333" i="1" s="1"/>
  <c r="P49" i="1"/>
  <c r="F381" i="1"/>
  <c r="AP280" i="1"/>
  <c r="DJ361" i="3"/>
  <c r="S294" i="1"/>
  <c r="F552" i="1"/>
  <c r="AX541" i="1"/>
  <c r="DJ449" i="3"/>
  <c r="CP422" i="1"/>
  <c r="O422" i="1" s="1"/>
  <c r="DJ199" i="3"/>
  <c r="DJ79" i="3"/>
  <c r="S41" i="1"/>
  <c r="CP41" i="1" s="1"/>
  <c r="O41" i="1" s="1"/>
  <c r="DJ104" i="3"/>
  <c r="S47" i="1"/>
  <c r="CP47" i="1" s="1"/>
  <c r="O47" i="1" s="1"/>
  <c r="BA280" i="1"/>
  <c r="F392" i="1"/>
  <c r="DJ537" i="3"/>
  <c r="S422" i="1"/>
  <c r="CP316" i="1"/>
  <c r="O316" i="1" s="1"/>
  <c r="CY36" i="1"/>
  <c r="X36" i="1" s="1"/>
  <c r="CZ36" i="1"/>
  <c r="Y36" i="1" s="1"/>
  <c r="DJ141" i="3"/>
  <c r="R47" i="1"/>
  <c r="DJ312" i="3"/>
  <c r="CY40" i="1"/>
  <c r="X40" i="1" s="1"/>
  <c r="CZ40" i="1"/>
  <c r="Y40" i="1" s="1"/>
  <c r="AQ404" i="1"/>
  <c r="F439" i="1"/>
  <c r="CP333" i="1"/>
  <c r="O333" i="1" s="1"/>
  <c r="GM333" i="1" s="1"/>
  <c r="GN333" i="1" s="1"/>
  <c r="AU103" i="1"/>
  <c r="F267" i="1"/>
  <c r="Q466" i="1"/>
  <c r="AD472" i="1" s="1"/>
  <c r="CP51" i="1"/>
  <c r="O51" i="1" s="1"/>
  <c r="GM51" i="1" s="1"/>
  <c r="GN51" i="1" s="1"/>
  <c r="Q424" i="1"/>
  <c r="DJ461" i="3"/>
  <c r="CP56" i="1"/>
  <c r="O56" i="1" s="1"/>
  <c r="Q32" i="1"/>
  <c r="CP32" i="1" s="1"/>
  <c r="O32" i="1" s="1"/>
  <c r="W461" i="1"/>
  <c r="F496" i="1"/>
  <c r="DJ131" i="3"/>
  <c r="F589" i="1"/>
  <c r="AY577" i="1"/>
  <c r="DJ315" i="3"/>
  <c r="CP149" i="1"/>
  <c r="O149" i="1" s="1"/>
  <c r="AV577" i="1"/>
  <c r="F586" i="1"/>
  <c r="Q309" i="1"/>
  <c r="CP309" i="1" s="1"/>
  <c r="O309" i="1" s="1"/>
  <c r="AZ504" i="1"/>
  <c r="F520" i="1"/>
  <c r="CY107" i="1"/>
  <c r="X107" i="1" s="1"/>
  <c r="CZ107" i="1"/>
  <c r="Y107" i="1" s="1"/>
  <c r="DJ517" i="3"/>
  <c r="S406" i="1"/>
  <c r="R330" i="1"/>
  <c r="CP191" i="1"/>
  <c r="O191" i="1" s="1"/>
  <c r="CP127" i="1"/>
  <c r="O127" i="1" s="1"/>
  <c r="V429" i="1"/>
  <c r="DJ534" i="3"/>
  <c r="DJ560" i="3"/>
  <c r="S466" i="1"/>
  <c r="CY336" i="1"/>
  <c r="X336" i="1" s="1"/>
  <c r="CZ336" i="1"/>
  <c r="Y336" i="1" s="1"/>
  <c r="DJ565" i="3"/>
  <c r="S470" i="1"/>
  <c r="P424" i="1"/>
  <c r="F479" i="1"/>
  <c r="AX461" i="1"/>
  <c r="CZ149" i="1"/>
  <c r="Y149" i="1" s="1"/>
  <c r="CY149" i="1"/>
  <c r="X149" i="1" s="1"/>
  <c r="DJ39" i="3"/>
  <c r="S35" i="1"/>
  <c r="CP30" i="1"/>
  <c r="O30" i="1" s="1"/>
  <c r="CA509" i="1"/>
  <c r="GN506" i="1"/>
  <c r="CB509" i="1" s="1"/>
  <c r="CP109" i="1"/>
  <c r="O109" i="1" s="1"/>
  <c r="CP33" i="1"/>
  <c r="O33" i="1" s="1"/>
  <c r="R111" i="1"/>
  <c r="DJ63" i="3"/>
  <c r="CY29" i="1"/>
  <c r="X29" i="1" s="1"/>
  <c r="CZ29" i="1"/>
  <c r="Y29" i="1" s="1"/>
  <c r="CP107" i="1"/>
  <c r="O107" i="1" s="1"/>
  <c r="CY38" i="1"/>
  <c r="X38" i="1" s="1"/>
  <c r="CZ38" i="1"/>
  <c r="Y38" i="1" s="1"/>
  <c r="P466" i="1"/>
  <c r="DJ539" i="3"/>
  <c r="S424" i="1"/>
  <c r="BD280" i="1"/>
  <c r="F397" i="1"/>
  <c r="R31" i="1"/>
  <c r="BC22" i="1"/>
  <c r="BC648" i="1"/>
  <c r="F627" i="1"/>
  <c r="F550" i="1"/>
  <c r="AV541" i="1"/>
  <c r="DJ489" i="3"/>
  <c r="S350" i="1"/>
  <c r="DJ73" i="3"/>
  <c r="Q305" i="1"/>
  <c r="CP305" i="1" s="1"/>
  <c r="O305" i="1" s="1"/>
  <c r="GM305" i="1" s="1"/>
  <c r="GN305" i="1" s="1"/>
  <c r="T404" i="1"/>
  <c r="F450" i="1"/>
  <c r="R466" i="1"/>
  <c r="AE472" i="1" s="1"/>
  <c r="DJ377" i="3"/>
  <c r="S298" i="1"/>
  <c r="DJ143" i="3"/>
  <c r="S55" i="1"/>
  <c r="DJ13" i="3"/>
  <c r="S31" i="1"/>
  <c r="GM293" i="1"/>
  <c r="GN293" i="1" s="1"/>
  <c r="U103" i="1"/>
  <c r="F270" i="1"/>
  <c r="DJ302" i="3"/>
  <c r="AQ22" i="1"/>
  <c r="F621" i="1"/>
  <c r="AQ648" i="1"/>
  <c r="DJ202" i="3"/>
  <c r="Q111" i="1"/>
  <c r="AX404" i="1"/>
  <c r="F436" i="1"/>
  <c r="F493" i="1"/>
  <c r="T461" i="1"/>
  <c r="DJ532" i="3"/>
  <c r="S417" i="1"/>
  <c r="CP114" i="1"/>
  <c r="O114" i="1" s="1"/>
  <c r="GM114" i="1" s="1"/>
  <c r="GN114" i="1" s="1"/>
  <c r="DJ518" i="3"/>
  <c r="S407" i="1"/>
  <c r="CP407" i="1" s="1"/>
  <c r="O407" i="1" s="1"/>
  <c r="CY113" i="1"/>
  <c r="X113" i="1" s="1"/>
  <c r="GM113" i="1" s="1"/>
  <c r="GN113" i="1" s="1"/>
  <c r="CZ113" i="1"/>
  <c r="Y113" i="1" s="1"/>
  <c r="DJ451" i="3"/>
  <c r="CY242" i="1"/>
  <c r="X242" i="1" s="1"/>
  <c r="CZ242" i="1"/>
  <c r="Y242" i="1" s="1"/>
  <c r="AX26" i="1"/>
  <c r="F78" i="1"/>
  <c r="AX611" i="1"/>
  <c r="DJ62" i="3"/>
  <c r="DJ194" i="3"/>
  <c r="Q298" i="1"/>
  <c r="DJ434" i="3"/>
  <c r="S326" i="1"/>
  <c r="R417" i="1"/>
  <c r="F635" i="1"/>
  <c r="W22" i="1"/>
  <c r="W648" i="1"/>
  <c r="W103" i="1"/>
  <c r="F272" i="1"/>
  <c r="DJ373" i="3"/>
  <c r="DJ242" i="3"/>
  <c r="DJ447" i="3"/>
  <c r="S327" i="1"/>
  <c r="AO22" i="1"/>
  <c r="F615" i="1"/>
  <c r="AO648" i="1"/>
  <c r="AI280" i="1"/>
  <c r="V372" i="1"/>
  <c r="GN579" i="1"/>
  <c r="CB581" i="1" s="1"/>
  <c r="CA581" i="1"/>
  <c r="CY30" i="1"/>
  <c r="X30" i="1" s="1"/>
  <c r="CZ30" i="1"/>
  <c r="Y30" i="1" s="1"/>
  <c r="T103" i="1"/>
  <c r="F269" i="1"/>
  <c r="CY39" i="1"/>
  <c r="X39" i="1" s="1"/>
  <c r="CZ39" i="1"/>
  <c r="Y39" i="1" s="1"/>
  <c r="F588" i="1"/>
  <c r="AX577" i="1"/>
  <c r="CY52" i="1"/>
  <c r="X52" i="1" s="1"/>
  <c r="CZ52" i="1"/>
  <c r="Y52" i="1" s="1"/>
  <c r="DJ562" i="3"/>
  <c r="CZ33" i="1"/>
  <c r="Y33" i="1" s="1"/>
  <c r="CY33" i="1"/>
  <c r="X33" i="1" s="1"/>
  <c r="F535" i="1"/>
  <c r="X504" i="1"/>
  <c r="DJ549" i="3"/>
  <c r="DJ318" i="3"/>
  <c r="S282" i="1"/>
  <c r="F482" i="1"/>
  <c r="AQ461" i="1"/>
  <c r="R366" i="1"/>
  <c r="CY48" i="1"/>
  <c r="X48" i="1" s="1"/>
  <c r="CZ48" i="1"/>
  <c r="Y48" i="1" s="1"/>
  <c r="F92" i="1"/>
  <c r="T26" i="1"/>
  <c r="T611" i="1"/>
  <c r="P298" i="1"/>
  <c r="CY50" i="1"/>
  <c r="X50" i="1" s="1"/>
  <c r="CZ50" i="1"/>
  <c r="Y50" i="1" s="1"/>
  <c r="DJ538" i="3"/>
  <c r="S423" i="1"/>
  <c r="P417" i="1"/>
  <c r="CP417" i="1" s="1"/>
  <c r="O417" i="1" s="1"/>
  <c r="DJ492" i="3"/>
  <c r="S352" i="1"/>
  <c r="DJ273" i="3"/>
  <c r="DJ70" i="3"/>
  <c r="F551" i="1"/>
  <c r="AW541" i="1"/>
  <c r="AX280" i="1"/>
  <c r="F379" i="1"/>
  <c r="CM26" i="1"/>
  <c r="BD71" i="1"/>
  <c r="F530" i="1"/>
  <c r="T504" i="1"/>
  <c r="BA461" i="1"/>
  <c r="F492" i="1"/>
  <c r="U429" i="1"/>
  <c r="AH404" i="1"/>
  <c r="GM48" i="1"/>
  <c r="GN48" i="1" s="1"/>
  <c r="P426" i="1"/>
  <c r="CY44" i="1"/>
  <c r="X44" i="1" s="1"/>
  <c r="CZ44" i="1"/>
  <c r="Y44" i="1" s="1"/>
  <c r="Q366" i="1"/>
  <c r="F382" i="1"/>
  <c r="AQ280" i="1"/>
  <c r="AZ577" i="1"/>
  <c r="F592" i="1"/>
  <c r="AP404" i="1"/>
  <c r="F438" i="1"/>
  <c r="Q417" i="1"/>
  <c r="CY320" i="1"/>
  <c r="X320" i="1" s="1"/>
  <c r="CZ320" i="1"/>
  <c r="Y320" i="1" s="1"/>
  <c r="CY62" i="1"/>
  <c r="X62" i="1" s="1"/>
  <c r="CZ62" i="1"/>
  <c r="Y62" i="1" s="1"/>
  <c r="AI103" i="1"/>
  <c r="V248" i="1"/>
  <c r="DJ547" i="3"/>
  <c r="S426" i="1"/>
  <c r="DJ527" i="3"/>
  <c r="S412" i="1"/>
  <c r="CP44" i="1"/>
  <c r="O44" i="1" s="1"/>
  <c r="DJ507" i="3"/>
  <c r="S366" i="1"/>
  <c r="DJ162" i="3"/>
  <c r="F523" i="1"/>
  <c r="R504" i="1"/>
  <c r="CP108" i="1"/>
  <c r="O108" i="1" s="1"/>
  <c r="AQ103" i="1"/>
  <c r="F258" i="1"/>
  <c r="CI404" i="1"/>
  <c r="AZ429" i="1"/>
  <c r="F572" i="1"/>
  <c r="Y541" i="1"/>
  <c r="DJ15" i="3"/>
  <c r="DJ151" i="3"/>
  <c r="S57" i="1"/>
  <c r="CP57" i="1" s="1"/>
  <c r="O57" i="1" s="1"/>
  <c r="W280" i="1"/>
  <c r="F396" i="1"/>
  <c r="R112" i="1"/>
  <c r="X541" i="1"/>
  <c r="F571" i="1"/>
  <c r="Q52" i="1"/>
  <c r="CP52" i="1" s="1"/>
  <c r="O52" i="1" s="1"/>
  <c r="GM52" i="1" s="1"/>
  <c r="GN52" i="1" s="1"/>
  <c r="AH26" i="1"/>
  <c r="U71" i="1"/>
  <c r="S504" i="1"/>
  <c r="F524" i="1"/>
  <c r="DJ1" i="3"/>
  <c r="S28" i="1"/>
  <c r="Q45" i="1"/>
  <c r="CP45" i="1" s="1"/>
  <c r="O45" i="1" s="1"/>
  <c r="DJ458" i="3"/>
  <c r="S330" i="1"/>
  <c r="CP294" i="1"/>
  <c r="O294" i="1" s="1"/>
  <c r="CZ138" i="1"/>
  <c r="Y138" i="1" s="1"/>
  <c r="CY138" i="1"/>
  <c r="X138" i="1" s="1"/>
  <c r="GM138" i="1" s="1"/>
  <c r="GN138" i="1" s="1"/>
  <c r="Q282" i="1"/>
  <c r="AU404" i="1"/>
  <c r="F448" i="1"/>
  <c r="BB22" i="1"/>
  <c r="BB648" i="1"/>
  <c r="F624" i="1"/>
  <c r="CG103" i="1"/>
  <c r="AX248" i="1"/>
  <c r="V504" i="1"/>
  <c r="F532" i="1"/>
  <c r="R282" i="1"/>
  <c r="CY464" i="1"/>
  <c r="X464" i="1" s="1"/>
  <c r="CZ464" i="1"/>
  <c r="Y464" i="1" s="1"/>
  <c r="P282" i="1"/>
  <c r="CP29" i="1"/>
  <c r="O29" i="1" s="1"/>
  <c r="R426" i="1"/>
  <c r="R412" i="1"/>
  <c r="CP42" i="1"/>
  <c r="O42" i="1" s="1"/>
  <c r="P366" i="1"/>
  <c r="O545" i="1"/>
  <c r="AB541" i="1"/>
  <c r="R59" i="1"/>
  <c r="CZ163" i="1"/>
  <c r="Y163" i="1" s="1"/>
  <c r="CY163" i="1"/>
  <c r="X163" i="1" s="1"/>
  <c r="P37" i="1"/>
  <c r="DJ498" i="3"/>
  <c r="S360" i="1"/>
  <c r="CP360" i="1" s="1"/>
  <c r="O360" i="1" s="1"/>
  <c r="F560" i="1"/>
  <c r="S541" i="1"/>
  <c r="Q112" i="1"/>
  <c r="CP112" i="1" s="1"/>
  <c r="O112" i="1" s="1"/>
  <c r="CP352" i="1"/>
  <c r="O352" i="1" s="1"/>
  <c r="DJ530" i="3"/>
  <c r="CY42" i="1"/>
  <c r="X42" i="1" s="1"/>
  <c r="CZ42" i="1"/>
  <c r="Y42" i="1" s="1"/>
  <c r="F483" i="1"/>
  <c r="AZ461" i="1"/>
  <c r="F608" i="1"/>
  <c r="Y577" i="1"/>
  <c r="CI103" i="1"/>
  <c r="AZ248" i="1"/>
  <c r="CY58" i="1"/>
  <c r="X58" i="1" s="1"/>
  <c r="CZ58" i="1"/>
  <c r="Y58" i="1" s="1"/>
  <c r="GM58" i="1" s="1"/>
  <c r="GN58" i="1" s="1"/>
  <c r="CP285" i="1"/>
  <c r="O285" i="1" s="1"/>
  <c r="DJ460" i="3"/>
  <c r="DJ108" i="3"/>
  <c r="O509" i="1"/>
  <c r="AB504" i="1"/>
  <c r="DJ176" i="3"/>
  <c r="S106" i="1"/>
  <c r="CY463" i="1"/>
  <c r="X463" i="1" s="1"/>
  <c r="CZ463" i="1"/>
  <c r="Y463" i="1" s="1"/>
  <c r="U472" i="1"/>
  <c r="AH461" i="1"/>
  <c r="AU26" i="1"/>
  <c r="F90" i="1"/>
  <c r="AU611" i="1"/>
  <c r="CY191" i="1"/>
  <c r="X191" i="1" s="1"/>
  <c r="CZ191" i="1"/>
  <c r="Y191" i="1" s="1"/>
  <c r="Q40" i="1"/>
  <c r="CP40" i="1" s="1"/>
  <c r="O40" i="1" s="1"/>
  <c r="P111" i="1"/>
  <c r="F553" i="1"/>
  <c r="AY541" i="1"/>
  <c r="CP110" i="1"/>
  <c r="O110" i="1" s="1"/>
  <c r="R424" i="1"/>
  <c r="CY177" i="1"/>
  <c r="X177" i="1" s="1"/>
  <c r="CZ177" i="1"/>
  <c r="Y177" i="1" s="1"/>
  <c r="DJ134" i="3"/>
  <c r="S53" i="1"/>
  <c r="CP53" i="1" s="1"/>
  <c r="O53" i="1" s="1"/>
  <c r="Q426" i="1"/>
  <c r="CY45" i="1"/>
  <c r="X45" i="1" s="1"/>
  <c r="CZ45" i="1"/>
  <c r="Y45" i="1" s="1"/>
  <c r="CA545" i="1"/>
  <c r="GN543" i="1"/>
  <c r="CB545" i="1" s="1"/>
  <c r="Q37" i="1"/>
  <c r="F516" i="1"/>
  <c r="AX504" i="1"/>
  <c r="DJ519" i="3"/>
  <c r="S408" i="1"/>
  <c r="T280" i="1"/>
  <c r="F393" i="1"/>
  <c r="CY61" i="1"/>
  <c r="X61" i="1" s="1"/>
  <c r="CZ61" i="1"/>
  <c r="Y61" i="1" s="1"/>
  <c r="DJ481" i="3"/>
  <c r="CP320" i="1"/>
  <c r="O320" i="1" s="1"/>
  <c r="DJ535" i="3"/>
  <c r="Q59" i="1"/>
  <c r="CP59" i="1" s="1"/>
  <c r="O59" i="1" s="1"/>
  <c r="CE504" i="1"/>
  <c r="AV509" i="1"/>
  <c r="DJ262" i="3"/>
  <c r="Q163" i="1"/>
  <c r="DJ57" i="3"/>
  <c r="S37" i="1"/>
  <c r="R327" i="1"/>
  <c r="BA103" i="1"/>
  <c r="F268" i="1"/>
  <c r="CI26" i="1"/>
  <c r="AZ71" i="1"/>
  <c r="CY60" i="1"/>
  <c r="X60" i="1" s="1"/>
  <c r="CZ60" i="1"/>
  <c r="Y60" i="1" s="1"/>
  <c r="DJ133" i="3"/>
  <c r="DJ510" i="3"/>
  <c r="CY108" i="1"/>
  <c r="X108" i="1" s="1"/>
  <c r="CZ108" i="1"/>
  <c r="Y108" i="1" s="1"/>
  <c r="Q221" i="1"/>
  <c r="AW509" i="1"/>
  <c r="CF504" i="1"/>
  <c r="AP26" i="1"/>
  <c r="F80" i="1"/>
  <c r="AP611" i="1"/>
  <c r="DJ204" i="3"/>
  <c r="S112" i="1"/>
  <c r="CP116" i="1"/>
  <c r="O116" i="1" s="1"/>
  <c r="F536" i="1"/>
  <c r="Y504" i="1"/>
  <c r="R221" i="1"/>
  <c r="Q106" i="1"/>
  <c r="CY297" i="1"/>
  <c r="X297" i="1" s="1"/>
  <c r="GM297" i="1" s="1"/>
  <c r="GN297" i="1" s="1"/>
  <c r="CZ297" i="1"/>
  <c r="Y297" i="1" s="1"/>
  <c r="Q412" i="1"/>
  <c r="AU280" i="1"/>
  <c r="F391" i="1"/>
  <c r="P221" i="1"/>
  <c r="P106" i="1"/>
  <c r="DJ98" i="3"/>
  <c r="CY354" i="1"/>
  <c r="X354" i="1" s="1"/>
  <c r="CZ354" i="1"/>
  <c r="Y354" i="1" s="1"/>
  <c r="BA404" i="1"/>
  <c r="F449" i="1"/>
  <c r="DJ89" i="3"/>
  <c r="DJ160" i="3"/>
  <c r="S59" i="1"/>
  <c r="CH504" i="1"/>
  <c r="AY509" i="1"/>
  <c r="CP163" i="1"/>
  <c r="O163" i="1" s="1"/>
  <c r="DJ81" i="3"/>
  <c r="R37" i="1"/>
  <c r="Q327" i="1"/>
  <c r="CP464" i="1"/>
  <c r="O464" i="1" s="1"/>
  <c r="CP354" i="1"/>
  <c r="O354" i="1" s="1"/>
  <c r="AW577" i="1"/>
  <c r="F587" i="1"/>
  <c r="DJ563" i="3"/>
  <c r="F453" i="1"/>
  <c r="W404" i="1"/>
  <c r="L2256" i="7" l="1"/>
  <c r="GM317" i="1"/>
  <c r="GN317" i="1" s="1"/>
  <c r="CP366" i="1"/>
  <c r="O366" i="1" s="1"/>
  <c r="CP412" i="1"/>
  <c r="O412" i="1" s="1"/>
  <c r="GM45" i="1"/>
  <c r="GN45" i="1" s="1"/>
  <c r="GM242" i="1"/>
  <c r="GO242" i="1" s="1"/>
  <c r="GM115" i="1"/>
  <c r="GN115" i="1" s="1"/>
  <c r="GM463" i="1"/>
  <c r="AE248" i="1"/>
  <c r="AE103" i="1" s="1"/>
  <c r="CP327" i="1"/>
  <c r="O327" i="1" s="1"/>
  <c r="GM163" i="1"/>
  <c r="GN163" i="1" s="1"/>
  <c r="GM110" i="1"/>
  <c r="GN110" i="1" s="1"/>
  <c r="GM62" i="1"/>
  <c r="GN62" i="1" s="1"/>
  <c r="GM50" i="1"/>
  <c r="GN50" i="1" s="1"/>
  <c r="GM60" i="1"/>
  <c r="GN60" i="1" s="1"/>
  <c r="GM33" i="1"/>
  <c r="GN33" i="1" s="1"/>
  <c r="GM107" i="1"/>
  <c r="GN107" i="1" s="1"/>
  <c r="GM61" i="1"/>
  <c r="GN61" i="1" s="1"/>
  <c r="CP37" i="1"/>
  <c r="O37" i="1" s="1"/>
  <c r="AD71" i="1"/>
  <c r="Q71" i="1" s="1"/>
  <c r="AE71" i="1"/>
  <c r="AE26" i="1" s="1"/>
  <c r="CP111" i="1"/>
  <c r="O111" i="1" s="1"/>
  <c r="GM39" i="1"/>
  <c r="GN39" i="1" s="1"/>
  <c r="GM38" i="1"/>
  <c r="GN38" i="1" s="1"/>
  <c r="GM40" i="1"/>
  <c r="GN40" i="1" s="1"/>
  <c r="AC71" i="1"/>
  <c r="GM43" i="1"/>
  <c r="GN43" i="1" s="1"/>
  <c r="CZ111" i="1"/>
  <c r="Y111" i="1" s="1"/>
  <c r="CY111" i="1"/>
  <c r="X111" i="1" s="1"/>
  <c r="GM32" i="1"/>
  <c r="GN32" i="1" s="1"/>
  <c r="AD429" i="1"/>
  <c r="AD248" i="1"/>
  <c r="AD103" i="1" s="1"/>
  <c r="GM116" i="1"/>
  <c r="GN116" i="1" s="1"/>
  <c r="GM42" i="1"/>
  <c r="GN42" i="1" s="1"/>
  <c r="AD372" i="1"/>
  <c r="Q372" i="1" s="1"/>
  <c r="GM207" i="1"/>
  <c r="GN207" i="1" s="1"/>
  <c r="AE429" i="1"/>
  <c r="AE404" i="1" s="1"/>
  <c r="R248" i="1"/>
  <c r="GN463" i="1"/>
  <c r="CY407" i="1"/>
  <c r="X407" i="1" s="1"/>
  <c r="CZ407" i="1"/>
  <c r="Y407" i="1" s="1"/>
  <c r="O577" i="1"/>
  <c r="F583" i="1"/>
  <c r="F394" i="1"/>
  <c r="U280" i="1"/>
  <c r="GM44" i="1"/>
  <c r="GN44" i="1" s="1"/>
  <c r="W18" i="1"/>
  <c r="F672" i="1"/>
  <c r="CY31" i="1"/>
  <c r="X31" i="1" s="1"/>
  <c r="CZ31" i="1"/>
  <c r="Y31" i="1" s="1"/>
  <c r="CZ466" i="1"/>
  <c r="Y466" i="1" s="1"/>
  <c r="AL472" i="1" s="1"/>
  <c r="CY466" i="1"/>
  <c r="X466" i="1" s="1"/>
  <c r="CY41" i="1"/>
  <c r="X41" i="1" s="1"/>
  <c r="GM41" i="1" s="1"/>
  <c r="GN41" i="1" s="1"/>
  <c r="CZ41" i="1"/>
  <c r="Y41" i="1" s="1"/>
  <c r="CY127" i="1"/>
  <c r="X127" i="1" s="1"/>
  <c r="CZ127" i="1"/>
  <c r="Y127" i="1" s="1"/>
  <c r="GM336" i="1"/>
  <c r="GN336" i="1" s="1"/>
  <c r="CZ350" i="1"/>
  <c r="Y350" i="1" s="1"/>
  <c r="CY350" i="1"/>
  <c r="X350" i="1" s="1"/>
  <c r="GM29" i="1"/>
  <c r="GN29" i="1" s="1"/>
  <c r="CY49" i="1"/>
  <c r="X49" i="1" s="1"/>
  <c r="CZ49" i="1"/>
  <c r="Y49" i="1" s="1"/>
  <c r="GM309" i="1"/>
  <c r="GN309" i="1" s="1"/>
  <c r="CY112" i="1"/>
  <c r="X112" i="1" s="1"/>
  <c r="GM112" i="1" s="1"/>
  <c r="GN112" i="1" s="1"/>
  <c r="CZ112" i="1"/>
  <c r="Y112" i="1" s="1"/>
  <c r="CZ408" i="1"/>
  <c r="Y408" i="1" s="1"/>
  <c r="CY408" i="1"/>
  <c r="X408" i="1" s="1"/>
  <c r="AC372" i="1"/>
  <c r="CP282" i="1"/>
  <c r="O282" i="1" s="1"/>
  <c r="CY57" i="1"/>
  <c r="X57" i="1" s="1"/>
  <c r="CZ57" i="1"/>
  <c r="Y57" i="1" s="1"/>
  <c r="CY426" i="1"/>
  <c r="X426" i="1" s="1"/>
  <c r="CZ426" i="1"/>
  <c r="Y426" i="1" s="1"/>
  <c r="CY352" i="1"/>
  <c r="X352" i="1" s="1"/>
  <c r="CZ352" i="1"/>
  <c r="Y352" i="1" s="1"/>
  <c r="AR581" i="1"/>
  <c r="CA577" i="1"/>
  <c r="CY417" i="1"/>
  <c r="X417" i="1" s="1"/>
  <c r="CZ417" i="1"/>
  <c r="Y417" i="1" s="1"/>
  <c r="CY55" i="1"/>
  <c r="X55" i="1" s="1"/>
  <c r="CZ55" i="1"/>
  <c r="Y55" i="1" s="1"/>
  <c r="BC18" i="1"/>
  <c r="F664" i="1"/>
  <c r="CB504" i="1"/>
  <c r="AS509" i="1"/>
  <c r="V404" i="1"/>
  <c r="F452" i="1"/>
  <c r="GM149" i="1"/>
  <c r="GN149" i="1" s="1"/>
  <c r="AD461" i="1"/>
  <c r="Q472" i="1"/>
  <c r="CY106" i="1"/>
  <c r="X106" i="1" s="1"/>
  <c r="CZ106" i="1"/>
  <c r="Y106" i="1" s="1"/>
  <c r="AF248" i="1"/>
  <c r="AZ26" i="1"/>
  <c r="F82" i="1"/>
  <c r="AZ611" i="1"/>
  <c r="CP31" i="1"/>
  <c r="O31" i="1" s="1"/>
  <c r="GM109" i="1"/>
  <c r="GN109" i="1" s="1"/>
  <c r="CP426" i="1"/>
  <c r="O426" i="1" s="1"/>
  <c r="AS581" i="1"/>
  <c r="CB577" i="1"/>
  <c r="CZ326" i="1"/>
  <c r="Y326" i="1" s="1"/>
  <c r="CY326" i="1"/>
  <c r="X326" i="1" s="1"/>
  <c r="AR509" i="1"/>
  <c r="CA504" i="1"/>
  <c r="CZ323" i="1"/>
  <c r="Y323" i="1" s="1"/>
  <c r="CY323" i="1"/>
  <c r="X323" i="1" s="1"/>
  <c r="GM323" i="1" s="1"/>
  <c r="GN323" i="1" s="1"/>
  <c r="V461" i="1"/>
  <c r="F495" i="1"/>
  <c r="CY298" i="1"/>
  <c r="X298" i="1" s="1"/>
  <c r="CZ298" i="1"/>
  <c r="Y298" i="1" s="1"/>
  <c r="CC248" i="1"/>
  <c r="GM34" i="1"/>
  <c r="GN34" i="1" s="1"/>
  <c r="CY37" i="1"/>
  <c r="X37" i="1" s="1"/>
  <c r="CZ37" i="1"/>
  <c r="Y37" i="1" s="1"/>
  <c r="CY360" i="1"/>
  <c r="X360" i="1" s="1"/>
  <c r="CZ360" i="1"/>
  <c r="Y360" i="1" s="1"/>
  <c r="U404" i="1"/>
  <c r="F451" i="1"/>
  <c r="AO18" i="1"/>
  <c r="F652" i="1"/>
  <c r="AE461" i="1"/>
  <c r="R472" i="1"/>
  <c r="GM191" i="1"/>
  <c r="GN191" i="1" s="1"/>
  <c r="AC429" i="1"/>
  <c r="V26" i="1"/>
  <c r="F94" i="1"/>
  <c r="V611" i="1"/>
  <c r="CY366" i="1"/>
  <c r="X366" i="1" s="1"/>
  <c r="GM366" i="1" s="1"/>
  <c r="GO366" i="1" s="1"/>
  <c r="CC372" i="1" s="1"/>
  <c r="CZ366" i="1"/>
  <c r="Y366" i="1" s="1"/>
  <c r="Q429" i="1"/>
  <c r="AD404" i="1"/>
  <c r="F511" i="1"/>
  <c r="O504" i="1"/>
  <c r="GM30" i="1"/>
  <c r="GN30" i="1" s="1"/>
  <c r="CY308" i="1"/>
  <c r="X308" i="1" s="1"/>
  <c r="CZ308" i="1"/>
  <c r="Y308" i="1" s="1"/>
  <c r="AS545" i="1"/>
  <c r="CB541" i="1"/>
  <c r="BA22" i="1"/>
  <c r="BA648" i="1"/>
  <c r="F631" i="1"/>
  <c r="F515" i="1"/>
  <c r="AW504" i="1"/>
  <c r="AX22" i="1"/>
  <c r="F618" i="1"/>
  <c r="AX648" i="1"/>
  <c r="CP221" i="1"/>
  <c r="O221" i="1" s="1"/>
  <c r="CY327" i="1"/>
  <c r="X327" i="1" s="1"/>
  <c r="CZ327" i="1"/>
  <c r="Y327" i="1" s="1"/>
  <c r="GM354" i="1"/>
  <c r="GN354" i="1" s="1"/>
  <c r="CP408" i="1"/>
  <c r="O408" i="1" s="1"/>
  <c r="CY406" i="1"/>
  <c r="X406" i="1" s="1"/>
  <c r="CZ406" i="1"/>
  <c r="Y406" i="1" s="1"/>
  <c r="AF429" i="1"/>
  <c r="GM56" i="1"/>
  <c r="GN56" i="1" s="1"/>
  <c r="GM316" i="1"/>
  <c r="GN316" i="1" s="1"/>
  <c r="F517" i="1"/>
  <c r="AY504" i="1"/>
  <c r="CY59" i="1"/>
  <c r="X59" i="1" s="1"/>
  <c r="GM59" i="1" s="1"/>
  <c r="GN59" i="1" s="1"/>
  <c r="CZ59" i="1"/>
  <c r="Y59" i="1" s="1"/>
  <c r="CY412" i="1"/>
  <c r="X412" i="1" s="1"/>
  <c r="CZ412" i="1"/>
  <c r="Y412" i="1" s="1"/>
  <c r="AP22" i="1"/>
  <c r="F620" i="1"/>
  <c r="G16" i="2" s="1"/>
  <c r="G18" i="2" s="1"/>
  <c r="AP648" i="1"/>
  <c r="GM417" i="1"/>
  <c r="GN417" i="1" s="1"/>
  <c r="AE372" i="1"/>
  <c r="AZ404" i="1"/>
  <c r="F440" i="1"/>
  <c r="CZ424" i="1"/>
  <c r="Y424" i="1" s="1"/>
  <c r="CY424" i="1"/>
  <c r="X424" i="1" s="1"/>
  <c r="CY221" i="1"/>
  <c r="X221" i="1" s="1"/>
  <c r="CZ221" i="1"/>
  <c r="Y221" i="1" s="1"/>
  <c r="CY28" i="1"/>
  <c r="X28" i="1" s="1"/>
  <c r="CZ28" i="1"/>
  <c r="Y28" i="1" s="1"/>
  <c r="AF71" i="1"/>
  <c r="CP298" i="1"/>
  <c r="O298" i="1" s="1"/>
  <c r="CP55" i="1"/>
  <c r="O55" i="1" s="1"/>
  <c r="CP330" i="1"/>
  <c r="O330" i="1" s="1"/>
  <c r="F514" i="1"/>
  <c r="AV504" i="1"/>
  <c r="CP326" i="1"/>
  <c r="O326" i="1" s="1"/>
  <c r="T22" i="1"/>
  <c r="T648" i="1"/>
  <c r="F632" i="1"/>
  <c r="AQ18" i="1"/>
  <c r="F658" i="1"/>
  <c r="CP466" i="1"/>
  <c r="O466" i="1" s="1"/>
  <c r="AC472" i="1"/>
  <c r="GM464" i="1"/>
  <c r="GN464" i="1" s="1"/>
  <c r="CP28" i="1"/>
  <c r="O28" i="1" s="1"/>
  <c r="F255" i="1"/>
  <c r="AX103" i="1"/>
  <c r="GM108" i="1"/>
  <c r="GN108" i="1" s="1"/>
  <c r="BD26" i="1"/>
  <c r="F96" i="1"/>
  <c r="BD611" i="1"/>
  <c r="CY422" i="1"/>
  <c r="X422" i="1" s="1"/>
  <c r="CZ422" i="1"/>
  <c r="Y422" i="1" s="1"/>
  <c r="GM422" i="1" s="1"/>
  <c r="GN422" i="1" s="1"/>
  <c r="CP49" i="1"/>
  <c r="O49" i="1" s="1"/>
  <c r="CY46" i="1"/>
  <c r="X46" i="1" s="1"/>
  <c r="CZ46" i="1"/>
  <c r="Y46" i="1" s="1"/>
  <c r="AF372" i="1"/>
  <c r="CY282" i="1"/>
  <c r="X282" i="1" s="1"/>
  <c r="CZ282" i="1"/>
  <c r="Y282" i="1" s="1"/>
  <c r="F395" i="1"/>
  <c r="V280" i="1"/>
  <c r="CY423" i="1"/>
  <c r="X423" i="1" s="1"/>
  <c r="CZ423" i="1"/>
  <c r="Y423" i="1" s="1"/>
  <c r="CY35" i="1"/>
  <c r="X35" i="1" s="1"/>
  <c r="CZ35" i="1"/>
  <c r="Y35" i="1" s="1"/>
  <c r="AZ103" i="1"/>
  <c r="F259" i="1"/>
  <c r="CP106" i="1"/>
  <c r="O106" i="1" s="1"/>
  <c r="AC248" i="1"/>
  <c r="AU22" i="1"/>
  <c r="AU648" i="1"/>
  <c r="F630" i="1"/>
  <c r="H16" i="2" s="1"/>
  <c r="H18" i="2" s="1"/>
  <c r="CP423" i="1"/>
  <c r="O423" i="1" s="1"/>
  <c r="CY53" i="1"/>
  <c r="X53" i="1" s="1"/>
  <c r="CZ53" i="1"/>
  <c r="Y53" i="1" s="1"/>
  <c r="U461" i="1"/>
  <c r="F494" i="1"/>
  <c r="F93" i="1"/>
  <c r="U26" i="1"/>
  <c r="U611" i="1"/>
  <c r="AZ280" i="1"/>
  <c r="F383" i="1"/>
  <c r="AF472" i="1"/>
  <c r="CY470" i="1"/>
  <c r="X470" i="1" s="1"/>
  <c r="CZ470" i="1"/>
  <c r="Y470" i="1" s="1"/>
  <c r="CY47" i="1"/>
  <c r="X47" i="1" s="1"/>
  <c r="CZ47" i="1"/>
  <c r="Y47" i="1" s="1"/>
  <c r="GM285" i="1"/>
  <c r="GN285" i="1" s="1"/>
  <c r="CZ330" i="1"/>
  <c r="Y330" i="1" s="1"/>
  <c r="CY330" i="1"/>
  <c r="X330" i="1" s="1"/>
  <c r="V103" i="1"/>
  <c r="F271" i="1"/>
  <c r="CZ294" i="1"/>
  <c r="Y294" i="1" s="1"/>
  <c r="CY294" i="1"/>
  <c r="X294" i="1" s="1"/>
  <c r="AR545" i="1"/>
  <c r="CA541" i="1"/>
  <c r="AC26" i="1"/>
  <c r="CH71" i="1"/>
  <c r="CE71" i="1"/>
  <c r="CF71" i="1"/>
  <c r="P71" i="1"/>
  <c r="CP350" i="1"/>
  <c r="O350" i="1" s="1"/>
  <c r="CP424" i="1"/>
  <c r="O424" i="1" s="1"/>
  <c r="GM320" i="1"/>
  <c r="GN320" i="1" s="1"/>
  <c r="CP35" i="1"/>
  <c r="O35" i="1" s="1"/>
  <c r="F547" i="1"/>
  <c r="O541" i="1"/>
  <c r="BB18" i="1"/>
  <c r="F661" i="1"/>
  <c r="CP470" i="1"/>
  <c r="O470" i="1" s="1"/>
  <c r="GM177" i="1"/>
  <c r="GN177" i="1" s="1"/>
  <c r="GM308" i="1" l="1"/>
  <c r="GN308" i="1" s="1"/>
  <c r="AD280" i="1"/>
  <c r="AL248" i="1"/>
  <c r="Y248" i="1" s="1"/>
  <c r="GM294" i="1"/>
  <c r="GN294" i="1" s="1"/>
  <c r="GM298" i="1"/>
  <c r="GN298" i="1" s="1"/>
  <c r="AK248" i="1"/>
  <c r="R429" i="1"/>
  <c r="F443" i="1" s="1"/>
  <c r="AD26" i="1"/>
  <c r="Q248" i="1"/>
  <c r="Q611" i="1" s="1"/>
  <c r="GM127" i="1"/>
  <c r="GN127" i="1" s="1"/>
  <c r="GM57" i="1"/>
  <c r="GN57" i="1" s="1"/>
  <c r="R71" i="1"/>
  <c r="R26" i="1" s="1"/>
  <c r="GM46" i="1"/>
  <c r="GN46" i="1" s="1"/>
  <c r="AK472" i="1"/>
  <c r="X472" i="1" s="1"/>
  <c r="AK71" i="1"/>
  <c r="X71" i="1" s="1"/>
  <c r="GM352" i="1"/>
  <c r="GN352" i="1" s="1"/>
  <c r="GM470" i="1"/>
  <c r="GN470" i="1" s="1"/>
  <c r="GM53" i="1"/>
  <c r="GN53" i="1" s="1"/>
  <c r="GM423" i="1"/>
  <c r="GN423" i="1" s="1"/>
  <c r="GM37" i="1"/>
  <c r="GO37" i="1" s="1"/>
  <c r="CC71" i="1" s="1"/>
  <c r="GM111" i="1"/>
  <c r="GN111" i="1" s="1"/>
  <c r="GM327" i="1"/>
  <c r="GN327" i="1" s="1"/>
  <c r="GM326" i="1"/>
  <c r="GN326" i="1" s="1"/>
  <c r="GM412" i="1"/>
  <c r="GN412" i="1" s="1"/>
  <c r="GM360" i="1"/>
  <c r="GN360" i="1" s="1"/>
  <c r="GM35" i="1"/>
  <c r="GN35" i="1" s="1"/>
  <c r="GM47" i="1"/>
  <c r="GN47" i="1" s="1"/>
  <c r="GM407" i="1"/>
  <c r="GN407" i="1" s="1"/>
  <c r="GM408" i="1"/>
  <c r="GN408" i="1" s="1"/>
  <c r="CC26" i="1"/>
  <c r="AT71" i="1"/>
  <c r="GM28" i="1"/>
  <c r="AB71" i="1"/>
  <c r="AL429" i="1"/>
  <c r="AK429" i="1"/>
  <c r="AE280" i="1"/>
  <c r="R372" i="1"/>
  <c r="GM424" i="1"/>
  <c r="GO424" i="1" s="1"/>
  <c r="GM49" i="1"/>
  <c r="GN49" i="1" s="1"/>
  <c r="AB372" i="1"/>
  <c r="GM282" i="1"/>
  <c r="AC103" i="1"/>
  <c r="CE248" i="1"/>
  <c r="CF248" i="1"/>
  <c r="CH248" i="1"/>
  <c r="P248" i="1"/>
  <c r="AP18" i="1"/>
  <c r="F657" i="1"/>
  <c r="CF26" i="1"/>
  <c r="AW71" i="1"/>
  <c r="Q404" i="1"/>
  <c r="F441" i="1"/>
  <c r="GM426" i="1"/>
  <c r="GO426" i="1" s="1"/>
  <c r="F636" i="1"/>
  <c r="BD22" i="1"/>
  <c r="BD648" i="1"/>
  <c r="AX18" i="1"/>
  <c r="F655" i="1"/>
  <c r="AB429" i="1"/>
  <c r="AK103" i="1"/>
  <c r="X248" i="1"/>
  <c r="AK372" i="1"/>
  <c r="F562" i="1"/>
  <c r="AS541" i="1"/>
  <c r="AL461" i="1"/>
  <c r="Y472" i="1"/>
  <c r="AR504" i="1"/>
  <c r="F537" i="1"/>
  <c r="AU18" i="1"/>
  <c r="F667" i="1"/>
  <c r="T18" i="1"/>
  <c r="F669" i="1"/>
  <c r="GM350" i="1"/>
  <c r="GN350" i="1" s="1"/>
  <c r="AC280" i="1"/>
  <c r="CH372" i="1"/>
  <c r="P372" i="1"/>
  <c r="CE372" i="1"/>
  <c r="CF372" i="1"/>
  <c r="F74" i="1"/>
  <c r="P26" i="1"/>
  <c r="GM106" i="1"/>
  <c r="AB248" i="1"/>
  <c r="AS577" i="1"/>
  <c r="F598" i="1"/>
  <c r="F526" i="1"/>
  <c r="AS504" i="1"/>
  <c r="GM221" i="1"/>
  <c r="GN221" i="1" s="1"/>
  <c r="CE26" i="1"/>
  <c r="AV71" i="1"/>
  <c r="GM330" i="1"/>
  <c r="GN330" i="1" s="1"/>
  <c r="CH26" i="1"/>
  <c r="AY71" i="1"/>
  <c r="AF461" i="1"/>
  <c r="S472" i="1"/>
  <c r="GM55" i="1"/>
  <c r="GN55" i="1" s="1"/>
  <c r="GM406" i="1"/>
  <c r="GM31" i="1"/>
  <c r="GN31" i="1" s="1"/>
  <c r="R404" i="1"/>
  <c r="CC280" i="1"/>
  <c r="AT372" i="1"/>
  <c r="BA18" i="1"/>
  <c r="F668" i="1"/>
  <c r="Q26" i="1"/>
  <c r="F83" i="1"/>
  <c r="AF280" i="1"/>
  <c r="S372" i="1"/>
  <c r="V22" i="1"/>
  <c r="F634" i="1"/>
  <c r="V648" i="1"/>
  <c r="AZ22" i="1"/>
  <c r="AZ648" i="1"/>
  <c r="F622" i="1"/>
  <c r="F85" i="1"/>
  <c r="R611" i="1"/>
  <c r="F573" i="1"/>
  <c r="AR541" i="1"/>
  <c r="AF26" i="1"/>
  <c r="S71" i="1"/>
  <c r="AL103" i="1"/>
  <c r="R461" i="1"/>
  <c r="F486" i="1"/>
  <c r="F609" i="1"/>
  <c r="AR577" i="1"/>
  <c r="GM466" i="1"/>
  <c r="GN466" i="1" s="1"/>
  <c r="AB472" i="1"/>
  <c r="AF404" i="1"/>
  <c r="S429" i="1"/>
  <c r="Q103" i="1"/>
  <c r="F260" i="1"/>
  <c r="CC103" i="1"/>
  <c r="AT248" i="1"/>
  <c r="U22" i="1"/>
  <c r="F633" i="1"/>
  <c r="U648" i="1"/>
  <c r="AL71" i="1"/>
  <c r="CH429" i="1"/>
  <c r="P429" i="1"/>
  <c r="CE429" i="1"/>
  <c r="CF429" i="1"/>
  <c r="AC404" i="1"/>
  <c r="Q280" i="1"/>
  <c r="F384" i="1"/>
  <c r="AF103" i="1"/>
  <c r="S248" i="1"/>
  <c r="AL372" i="1"/>
  <c r="AC461" i="1"/>
  <c r="CE472" i="1"/>
  <c r="CH472" i="1"/>
  <c r="P472" i="1"/>
  <c r="CF472" i="1"/>
  <c r="Q461" i="1"/>
  <c r="F484" i="1"/>
  <c r="R103" i="1"/>
  <c r="F262" i="1"/>
  <c r="AK26" i="1" l="1"/>
  <c r="AK461" i="1"/>
  <c r="CB472" i="1"/>
  <c r="AS472" i="1" s="1"/>
  <c r="CC429" i="1"/>
  <c r="CB461" i="1"/>
  <c r="CA429" i="1"/>
  <c r="GN406" i="1"/>
  <c r="CB429" i="1" s="1"/>
  <c r="O429" i="1"/>
  <c r="AB404" i="1"/>
  <c r="AK280" i="1"/>
  <c r="X372" i="1"/>
  <c r="Q22" i="1"/>
  <c r="Q648" i="1"/>
  <c r="F623" i="1"/>
  <c r="GN282" i="1"/>
  <c r="CB372" i="1" s="1"/>
  <c r="CA372" i="1"/>
  <c r="S103" i="1"/>
  <c r="F263" i="1"/>
  <c r="V18" i="1"/>
  <c r="F671" i="1"/>
  <c r="CF103" i="1"/>
  <c r="AW248" i="1"/>
  <c r="AY26" i="1"/>
  <c r="F79" i="1"/>
  <c r="CH280" i="1"/>
  <c r="AY372" i="1"/>
  <c r="F432" i="1"/>
  <c r="P404" i="1"/>
  <c r="Y103" i="1"/>
  <c r="F275" i="1"/>
  <c r="F76" i="1"/>
  <c r="AV26" i="1"/>
  <c r="BD18" i="1"/>
  <c r="F673" i="1"/>
  <c r="P103" i="1"/>
  <c r="F251" i="1"/>
  <c r="S461" i="1"/>
  <c r="F487" i="1"/>
  <c r="X103" i="1"/>
  <c r="F274" i="1"/>
  <c r="AW429" i="1"/>
  <c r="CF404" i="1"/>
  <c r="AT429" i="1"/>
  <c r="CC404" i="1"/>
  <c r="U18" i="1"/>
  <c r="F670" i="1"/>
  <c r="R280" i="1"/>
  <c r="F386" i="1"/>
  <c r="O372" i="1"/>
  <c r="AB280" i="1"/>
  <c r="X26" i="1"/>
  <c r="F97" i="1"/>
  <c r="CF461" i="1"/>
  <c r="AW472" i="1"/>
  <c r="X429" i="1"/>
  <c r="AK404" i="1"/>
  <c r="Y429" i="1"/>
  <c r="AL404" i="1"/>
  <c r="O472" i="1"/>
  <c r="AB461" i="1"/>
  <c r="CF280" i="1"/>
  <c r="AW372" i="1"/>
  <c r="CE280" i="1"/>
  <c r="AV372" i="1"/>
  <c r="P280" i="1"/>
  <c r="F375" i="1"/>
  <c r="CE103" i="1"/>
  <c r="AV248" i="1"/>
  <c r="CE404" i="1"/>
  <c r="AV429" i="1"/>
  <c r="CH404" i="1"/>
  <c r="AY429" i="1"/>
  <c r="F86" i="1"/>
  <c r="S26" i="1"/>
  <c r="S611" i="1"/>
  <c r="AB26" i="1"/>
  <c r="O71" i="1"/>
  <c r="CE461" i="1"/>
  <c r="AV472" i="1"/>
  <c r="F498" i="1"/>
  <c r="X461" i="1"/>
  <c r="GN28" i="1"/>
  <c r="CB71" i="1" s="1"/>
  <c r="CA71" i="1"/>
  <c r="CH103" i="1"/>
  <c r="AY248" i="1"/>
  <c r="S280" i="1"/>
  <c r="F387" i="1"/>
  <c r="AB103" i="1"/>
  <c r="O248" i="1"/>
  <c r="GN106" i="1"/>
  <c r="CB248" i="1" s="1"/>
  <c r="CA248" i="1"/>
  <c r="Y461" i="1"/>
  <c r="F499" i="1"/>
  <c r="CA472" i="1"/>
  <c r="AT26" i="1"/>
  <c r="F89" i="1"/>
  <c r="AT611" i="1"/>
  <c r="AL26" i="1"/>
  <c r="Y71" i="1"/>
  <c r="F475" i="1"/>
  <c r="P461" i="1"/>
  <c r="AT103" i="1"/>
  <c r="F266" i="1"/>
  <c r="R22" i="1"/>
  <c r="R648" i="1"/>
  <c r="F625" i="1"/>
  <c r="AT280" i="1"/>
  <c r="F390" i="1"/>
  <c r="AY472" i="1"/>
  <c r="CH461" i="1"/>
  <c r="AW26" i="1"/>
  <c r="F77" i="1"/>
  <c r="AL280" i="1"/>
  <c r="Y372" i="1"/>
  <c r="F444" i="1"/>
  <c r="S404" i="1"/>
  <c r="AZ18" i="1"/>
  <c r="F659" i="1"/>
  <c r="P611" i="1"/>
  <c r="X611" i="1" l="1"/>
  <c r="AY404" i="1"/>
  <c r="F437" i="1"/>
  <c r="O103" i="1"/>
  <c r="F250" i="1"/>
  <c r="AV404" i="1"/>
  <c r="F434" i="1"/>
  <c r="AV103" i="1"/>
  <c r="F253" i="1"/>
  <c r="CA280" i="1"/>
  <c r="AR372" i="1"/>
  <c r="CB103" i="1"/>
  <c r="AS248" i="1"/>
  <c r="P22" i="1"/>
  <c r="P648" i="1"/>
  <c r="F614" i="1"/>
  <c r="F642" i="1" s="1"/>
  <c r="O280" i="1"/>
  <c r="F374" i="1"/>
  <c r="F398" i="1"/>
  <c r="X280" i="1"/>
  <c r="CB26" i="1"/>
  <c r="AS71" i="1"/>
  <c r="Y26" i="1"/>
  <c r="F98" i="1"/>
  <c r="Y611" i="1"/>
  <c r="Y280" i="1"/>
  <c r="F399" i="1"/>
  <c r="X22" i="1"/>
  <c r="F637" i="1"/>
  <c r="X648" i="1"/>
  <c r="R18" i="1"/>
  <c r="F662" i="1"/>
  <c r="AY103" i="1"/>
  <c r="F256" i="1"/>
  <c r="AV611" i="1"/>
  <c r="AV280" i="1"/>
  <c r="F377" i="1"/>
  <c r="AW280" i="1"/>
  <c r="F378" i="1"/>
  <c r="O461" i="1"/>
  <c r="F474" i="1"/>
  <c r="F431" i="1"/>
  <c r="O404" i="1"/>
  <c r="AW461" i="1"/>
  <c r="F478" i="1"/>
  <c r="AR71" i="1"/>
  <c r="CA26" i="1"/>
  <c r="AV461" i="1"/>
  <c r="F477" i="1"/>
  <c r="AY280" i="1"/>
  <c r="F380" i="1"/>
  <c r="CB404" i="1"/>
  <c r="AS429" i="1"/>
  <c r="CB280" i="1"/>
  <c r="AS372" i="1"/>
  <c r="Q18" i="1"/>
  <c r="F660" i="1"/>
  <c r="AT22" i="1"/>
  <c r="F629" i="1"/>
  <c r="F16" i="2" s="1"/>
  <c r="F18" i="2" s="1"/>
  <c r="AT648" i="1"/>
  <c r="F447" i="1"/>
  <c r="AT404" i="1"/>
  <c r="AW611" i="1"/>
  <c r="F73" i="1"/>
  <c r="O26" i="1"/>
  <c r="O611" i="1"/>
  <c r="AR472" i="1"/>
  <c r="CA461" i="1"/>
  <c r="AW404" i="1"/>
  <c r="F435" i="1"/>
  <c r="AY611" i="1"/>
  <c r="S22" i="1"/>
  <c r="S648" i="1"/>
  <c r="F626" i="1"/>
  <c r="F456" i="1"/>
  <c r="Y404" i="1"/>
  <c r="AR429" i="1"/>
  <c r="CA404" i="1"/>
  <c r="F480" i="1"/>
  <c r="AY461" i="1"/>
  <c r="CA103" i="1"/>
  <c r="AR248" i="1"/>
  <c r="X404" i="1"/>
  <c r="F455" i="1"/>
  <c r="AW103" i="1"/>
  <c r="F254" i="1"/>
  <c r="AS461" i="1"/>
  <c r="F489" i="1"/>
  <c r="AS280" i="1" l="1"/>
  <c r="F389" i="1"/>
  <c r="AS103" i="1"/>
  <c r="F265" i="1"/>
  <c r="AW22" i="1"/>
  <c r="F617" i="1"/>
  <c r="AW648" i="1"/>
  <c r="S18" i="1"/>
  <c r="F663" i="1"/>
  <c r="AY22" i="1"/>
  <c r="F619" i="1"/>
  <c r="AY648" i="1"/>
  <c r="P18" i="1"/>
  <c r="F651" i="1"/>
  <c r="F500" i="1"/>
  <c r="AR461" i="1"/>
  <c r="X18" i="1"/>
  <c r="F674" i="1"/>
  <c r="F400" i="1"/>
  <c r="AR280" i="1"/>
  <c r="AR26" i="1"/>
  <c r="F99" i="1"/>
  <c r="AR611" i="1"/>
  <c r="Y22" i="1"/>
  <c r="F638" i="1"/>
  <c r="Y648" i="1"/>
  <c r="AT18" i="1"/>
  <c r="F666" i="1"/>
  <c r="AR404" i="1"/>
  <c r="F457" i="1"/>
  <c r="AS26" i="1"/>
  <c r="F88" i="1"/>
  <c r="AS611" i="1"/>
  <c r="AV22" i="1"/>
  <c r="F616" i="1"/>
  <c r="AV648" i="1"/>
  <c r="AR103" i="1"/>
  <c r="F276" i="1"/>
  <c r="AS404" i="1"/>
  <c r="F446" i="1"/>
  <c r="O22" i="1"/>
  <c r="O648" i="1"/>
  <c r="F613" i="1"/>
  <c r="J16" i="2"/>
  <c r="J18" i="2" s="1"/>
  <c r="F641" i="1"/>
  <c r="F644" i="1" s="1"/>
  <c r="F645" i="1" l="1"/>
  <c r="F646" i="1" s="1"/>
  <c r="AS22" i="1"/>
  <c r="F628" i="1"/>
  <c r="E16" i="2" s="1"/>
  <c r="AS648" i="1"/>
  <c r="Y18" i="1"/>
  <c r="F675" i="1"/>
  <c r="AW18" i="1"/>
  <c r="F654" i="1"/>
  <c r="AV18" i="1"/>
  <c r="F653" i="1"/>
  <c r="O18" i="1"/>
  <c r="F650" i="1"/>
  <c r="AR22" i="1"/>
  <c r="F639" i="1"/>
  <c r="AR648" i="1"/>
  <c r="AY18" i="1"/>
  <c r="F656" i="1"/>
  <c r="AR18" i="1" l="1"/>
  <c r="F676" i="1"/>
  <c r="AS18" i="1"/>
  <c r="F665" i="1"/>
  <c r="E18" i="2"/>
  <c r="I16" i="2"/>
  <c r="I18" i="2" s="1"/>
</calcChain>
</file>

<file path=xl/sharedStrings.xml><?xml version="1.0" encoding="utf-8"?>
<sst xmlns="http://schemas.openxmlformats.org/spreadsheetml/2006/main" count="30360" uniqueCount="1203">
  <si>
    <t>Smeta.RU (Terminal)  (495) 974-1589</t>
  </si>
  <si>
    <t>_PS_</t>
  </si>
  <si>
    <t>Smeta.RU (Terminal)</t>
  </si>
  <si>
    <t/>
  </si>
  <si>
    <t>9. ВЛ-10 кВ ф.8 с ПС-658 СРЭС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</si>
  <si>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</si>
  <si>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</si>
  <si>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</si>
  <si>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</si>
  <si>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</si>
  <si>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</si>
  <si>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</si>
  <si>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</si>
  <si>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</si>
  <si>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</si>
  <si>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</si>
  <si>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</si>
  <si>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</si>
  <si>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</si>
  <si>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</si>
  <si>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</si>
  <si>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</si>
  <si>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</si>
  <si>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</si>
  <si>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</si>
  <si>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</si>
  <si>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</si>
  <si>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</si>
  <si>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</si>
  <si>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</si>
  <si>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)*1,20)*1,15</t>
  </si>
  <si>
    <t>Поправка: 421/пр_2020_прил.10_т.5_п.4_гр.3  Поправка: 421/пр_2020_прил.10_т.5_п.9.1_гр.3</t>
  </si>
  <si>
    <t>3</t>
  </si>
  <si>
    <t>)*1,20)*1,1</t>
  </si>
  <si>
    <t>Поправка: 421/пр_2020_прил.10_т.5_п.4_гр.3  Поправка: Прил.33.4, п.3.12.</t>
  </si>
  <si>
    <t>4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</si>
  <si>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</si>
  <si>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</si>
  <si>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</si>
  <si>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5</t>
  </si>
  <si>
    <t>6</t>
  </si>
  <si>
    <t>33-04-030-01</t>
  </si>
  <si>
    <t>Установка разрядников: с помощью механизмов</t>
  </si>
  <si>
    <t>КОМПЛ</t>
  </si>
  <si>
    <t>ГЭСН-2022, 33-04-030-01, приказ Минстроя России от 18.05.2022 г. № 378/пр</t>
  </si>
  <si>
    <t>*0</t>
  </si>
  <si>
    <t>*0,7</t>
  </si>
  <si>
    <t>7</t>
  </si>
  <si>
    <t>*0,7*1,15</t>
  </si>
  <si>
    <t>8</t>
  </si>
  <si>
    <t>33-04-030-03</t>
  </si>
  <si>
    <t>Установка разъединителей: с помощью механизмов</t>
  </si>
  <si>
    <t>ГЭСН-2022, 33-04-030-03, приказ Минстроя России от 18.05.2022 г. № 378/пр</t>
  </si>
  <si>
    <t>9</t>
  </si>
  <si>
    <t>10</t>
  </si>
  <si>
    <t>м08-02-146-05</t>
  </si>
  <si>
    <t>Кабель до 35 кВ с креплением накладными скобами, масса 1 м кабеля: до 6 кг</t>
  </si>
  <si>
    <t>100 м</t>
  </si>
  <si>
    <t>ГЭСНм-2022, м08-02-146-05, приказ Минстроя России от 18.05.2022 г. № 378/пр</t>
  </si>
  <si>
    <t>)*0</t>
  </si>
  <si>
    <t>)*0,6)*1,20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</si>
  <si>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</si>
  <si>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</si>
  <si>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</si>
  <si>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  Поправка: 421/пр_2020_прил.10_т.5_п.4_гр.4</t>
  </si>
  <si>
    <t>Пр/812-049.3-1</t>
  </si>
  <si>
    <t>Пр/774-049.3</t>
  </si>
  <si>
    <t>11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</si>
  <si>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</si>
  <si>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</si>
  <si>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</si>
  <si>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12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</si>
  <si>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</si>
  <si>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13</t>
  </si>
  <si>
    <t>14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</si>
  <si>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</si>
  <si>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</si>
  <si>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</si>
  <si>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15</t>
  </si>
  <si>
    <t>16</t>
  </si>
  <si>
    <t>17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</si>
  <si>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</si>
  <si>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</si>
  <si>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</si>
  <si>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18</t>
  </si>
  <si>
    <t>19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</si>
  <si>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</si>
  <si>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</si>
  <si>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</si>
  <si>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20</t>
  </si>
  <si>
    <t>21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</si>
  <si>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</si>
  <si>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</si>
  <si>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</si>
  <si>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22</t>
  </si>
  <si>
    <t>23</t>
  </si>
  <si>
    <t>24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</si>
  <si>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</si>
  <si>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</si>
  <si>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</si>
  <si>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25</t>
  </si>
  <si>
    <t>26</t>
  </si>
  <si>
    <t>33-04-042-06</t>
  </si>
  <si>
    <t>Поправка: 421/пр_2020_прил.10_т.5_п.4_гр.3  Поправка: Прил.33.4, п.3.12.  Поправка: 421/пр_2020_прил.10_т.5_п.9.1_гр.3</t>
  </si>
  <si>
    <t>27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</si>
  <si>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</si>
  <si>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</si>
  <si>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</si>
  <si>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28</t>
  </si>
  <si>
    <t>29</t>
  </si>
  <si>
    <t>30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</si>
  <si>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</si>
  <si>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</si>
  <si>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</si>
  <si>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31</t>
  </si>
  <si>
    <t>32</t>
  </si>
  <si>
    <t>33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</si>
  <si>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</si>
  <si>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</si>
  <si>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</si>
  <si>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34</t>
  </si>
  <si>
    <t>35</t>
  </si>
  <si>
    <t>36</t>
  </si>
  <si>
    <t>07-1-РСС</t>
  </si>
  <si>
    <t>Погрузка в автотранспортное средство: лес круглый (деревянных стоек)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</si>
  <si>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</si>
  <si>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</si>
  <si>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</si>
  <si>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</si>
  <si>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</si>
  <si>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</si>
  <si>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37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</si>
  <si>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</si>
  <si>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</si>
  <si>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</si>
  <si>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38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</si>
  <si>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</si>
  <si>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</si>
  <si>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</si>
  <si>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39</t>
  </si>
  <si>
    <t>01-20-1-01-0024-РСС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</si>
  <si>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</t>
  </si>
  <si>
    <t>01-20-1-01-0024-РСТ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</si>
  <si>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</si>
  <si>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</si>
  <si>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</si>
  <si>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</si>
  <si>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</si>
  <si>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</si>
  <si>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40</t>
  </si>
  <si>
    <t>07-2-РСС</t>
  </si>
  <si>
    <t>Разгрузка с автотранспортного средства: лес круглый (деревянных стоек)</t>
  </si>
  <si>
    <t>07-2-РСТ</t>
  </si>
  <si>
    <t>41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</si>
  <si>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</si>
  <si>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</si>
  <si>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</si>
  <si>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42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</si>
  <si>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</si>
  <si>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</si>
  <si>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</si>
  <si>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</si>
  <si>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</si>
  <si>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</si>
  <si>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</si>
  <si>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</si>
  <si>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</si>
  <si>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</si>
  <si>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</si>
  <si>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</si>
  <si>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</si>
  <si>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</si>
  <si>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</si>
  <si>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</si>
  <si>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</si>
  <si>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</si>
  <si>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</si>
  <si>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</si>
  <si>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</si>
  <si>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</si>
  <si>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</si>
  <si>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</si>
  <si>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</si>
  <si>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</si>
  <si>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</si>
  <si>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</si>
  <si>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</si>
  <si>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</si>
  <si>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</si>
  <si>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</si>
  <si>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</si>
  <si>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</si>
  <si>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</si>
  <si>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</si>
  <si>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</si>
  <si>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</si>
  <si>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</si>
  <si>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</si>
  <si>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</si>
  <si>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</si>
  <si>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</si>
  <si>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</si>
  <si>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</si>
  <si>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</si>
  <si>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</si>
  <si>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</si>
  <si>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</si>
  <si>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</si>
  <si>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</si>
  <si>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</si>
  <si>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</si>
  <si>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</si>
  <si>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</si>
  <si>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</si>
  <si>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</si>
  <si>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</si>
  <si>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43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</si>
  <si>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</si>
  <si>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</si>
  <si>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</si>
  <si>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44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</si>
  <si>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</si>
  <si>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45</t>
  </si>
  <si>
    <t>46</t>
  </si>
  <si>
    <t>47</t>
  </si>
  <si>
    <t>48</t>
  </si>
  <si>
    <t>49</t>
  </si>
  <si>
    <t>50</t>
  </si>
  <si>
    <t>51</t>
  </si>
  <si>
    <t>52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</si>
  <si>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</si>
  <si>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53</t>
  </si>
  <si>
    <t>54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</si>
  <si>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</si>
  <si>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</si>
  <si>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</si>
  <si>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55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</si>
  <si>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</si>
  <si>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</si>
  <si>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</si>
  <si>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</si>
  <si>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</si>
  <si>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</si>
  <si>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</si>
  <si>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</si>
  <si>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</si>
  <si>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56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</si>
  <si>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</si>
  <si>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</si>
  <si>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</si>
  <si>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</si>
  <si>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</si>
  <si>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</si>
  <si>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57</t>
  </si>
  <si>
    <t>Зажим ПС 2-1</t>
  </si>
  <si>
    <t>*1,02</t>
  </si>
  <si>
    <t>58</t>
  </si>
  <si>
    <t>Траверса ТМ-63</t>
  </si>
  <si>
    <t>59</t>
  </si>
  <si>
    <t>Хомут Х-51</t>
  </si>
  <si>
    <t>60</t>
  </si>
  <si>
    <t>Шайба М-16</t>
  </si>
  <si>
    <t>61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</si>
  <si>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</si>
  <si>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</si>
  <si>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</si>
  <si>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</si>
  <si>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</si>
  <si>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</si>
  <si>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</si>
  <si>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</si>
  <si>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62</t>
  </si>
  <si>
    <t>Колпачки КП-22</t>
  </si>
  <si>
    <t>63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</si>
  <si>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</si>
  <si>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</si>
  <si>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</si>
  <si>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</si>
  <si>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</si>
  <si>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</si>
  <si>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</si>
  <si>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</si>
  <si>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</si>
  <si>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</si>
  <si>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</si>
  <si>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</si>
  <si>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</si>
  <si>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</si>
  <si>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</si>
  <si>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</si>
  <si>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</si>
  <si>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</si>
  <si>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</si>
  <si>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</si>
  <si>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</si>
  <si>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</si>
  <si>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</si>
  <si>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</si>
  <si>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</si>
  <si>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</si>
  <si>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</si>
  <si>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85</t>
  </si>
  <si>
    <t>86</t>
  </si>
  <si>
    <t>Узел крепления подкоса У1 М</t>
  </si>
  <si>
    <t>87</t>
  </si>
  <si>
    <t>01.7.15.02-0051</t>
  </si>
  <si>
    <t>Болты анкерные (0,38кг/шт)</t>
  </si>
  <si>
    <t>ФСБЦ-2022, 01.7.15.02-0051, приказ Минстроя России от 18.05.2022 г. № 378/пр</t>
  </si>
  <si>
    <t>88</t>
  </si>
  <si>
    <t>89</t>
  </si>
  <si>
    <t>90</t>
  </si>
  <si>
    <t>Заземляющий проводник ЗП-1</t>
  </si>
  <si>
    <t>м</t>
  </si>
  <si>
    <t>91</t>
  </si>
  <si>
    <t>Траверса ТМ-65</t>
  </si>
  <si>
    <t>92</t>
  </si>
  <si>
    <t>Траверса ТМ-66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</si>
  <si>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</si>
  <si>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</si>
  <si>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</si>
  <si>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</si>
  <si>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</si>
  <si>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</si>
  <si>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</si>
  <si>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</si>
  <si>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</si>
  <si>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</si>
  <si>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</si>
  <si>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</si>
  <si>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</si>
  <si>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</si>
  <si>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</si>
  <si>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</si>
  <si>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</si>
  <si>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</si>
  <si>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</si>
  <si>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</si>
  <si>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</si>
  <si>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</si>
  <si>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</si>
  <si>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</si>
  <si>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</si>
  <si>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</si>
  <si>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</si>
  <si>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</si>
  <si>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</si>
  <si>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</si>
  <si>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</si>
  <si>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33-04-003-03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</si>
  <si>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</si>
  <si>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124</t>
  </si>
  <si>
    <t>125</t>
  </si>
  <si>
    <t>126</t>
  </si>
  <si>
    <t>127</t>
  </si>
  <si>
    <t>128</t>
  </si>
  <si>
    <t>129</t>
  </si>
  <si>
    <t>130</t>
  </si>
  <si>
    <t>Траверса ТМ-73</t>
  </si>
  <si>
    <t>131</t>
  </si>
  <si>
    <t>Траверса ТМ-74</t>
  </si>
  <si>
    <t>132</t>
  </si>
  <si>
    <t>Траверса ТМ-68</t>
  </si>
  <si>
    <t>133</t>
  </si>
  <si>
    <t>Траверса ТМ-67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</si>
  <si>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</si>
  <si>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</si>
  <si>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</si>
  <si>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</si>
  <si>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</si>
  <si>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</si>
  <si>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</si>
  <si>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</si>
  <si>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</si>
  <si>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</si>
  <si>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</si>
  <si>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</si>
  <si>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</si>
  <si>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</si>
  <si>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</si>
  <si>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</si>
  <si>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</si>
  <si>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</si>
  <si>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</si>
  <si>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</si>
  <si>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</si>
  <si>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152</t>
  </si>
  <si>
    <t>153</t>
  </si>
  <si>
    <t>Приставка ПТ-45</t>
  </si>
  <si>
    <t>154</t>
  </si>
  <si>
    <t>Стяжка СТ-51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</si>
  <si>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</si>
  <si>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</si>
  <si>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</si>
  <si>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</si>
  <si>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</si>
  <si>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</si>
  <si>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</si>
  <si>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</si>
  <si>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</si>
  <si>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м08-02-305-04</t>
  </si>
  <si>
    <t>Траверса на опоре</t>
  </si>
  <si>
    <t>ГЭСНм-2022, м08-02-305-04, приказ Минстроя России от 18.05.2022 г. № 378/пр</t>
  </si>
  <si>
    <t>Поправка: 421/пр_2020_прил.10_т.5_п.4_гр.4</t>
  </si>
  <si>
    <t>164</t>
  </si>
  <si>
    <t>165</t>
  </si>
  <si>
    <t>166</t>
  </si>
  <si>
    <t>167</t>
  </si>
  <si>
    <t>168</t>
  </si>
  <si>
    <t>169</t>
  </si>
  <si>
    <t>170</t>
  </si>
  <si>
    <t>171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</si>
  <si>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</si>
  <si>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</si>
  <si>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</si>
  <si>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)*1,20)*1,05</t>
  </si>
  <si>
    <t>Поправка: 421/пр_2020_прил.10_т.5_п.4_гр.4  Поправка: Сб.№м 8, п.1.8. 3.1</t>
  </si>
  <si>
    <t>172</t>
  </si>
  <si>
    <t>173</t>
  </si>
  <si>
    <t>174</t>
  </si>
  <si>
    <t>175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</si>
  <si>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</si>
  <si>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</si>
  <si>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</si>
  <si>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</si>
  <si>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*1,25</t>
  </si>
  <si>
    <t>*1,15</t>
  </si>
  <si>
    <t>*0,85</t>
  </si>
  <si>
    <t>Поправка: 421/пр_2020_п.58_пп.б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</si>
  <si>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</si>
  <si>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</si>
  <si>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</si>
  <si>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176</t>
  </si>
  <si>
    <t>Провод СИП-3 1х95-20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</si>
  <si>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</si>
  <si>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</si>
  <si>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</si>
  <si>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Провод СИПт-3 1х95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</si>
  <si>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</si>
  <si>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</si>
  <si>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</si>
  <si>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</si>
  <si>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</si>
  <si>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177</t>
  </si>
  <si>
    <t>Зажим ответвительный  RP.150</t>
  </si>
  <si>
    <t>178</t>
  </si>
  <si>
    <t>Соединительный зажим CIL 7</t>
  </si>
  <si>
    <t>179</t>
  </si>
  <si>
    <t>Зажим анкерный  PAZ 3</t>
  </si>
  <si>
    <t>180</t>
  </si>
  <si>
    <t>Изолятор SML70/10</t>
  </si>
  <si>
    <t>181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</si>
  <si>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</si>
  <si>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</si>
  <si>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</si>
  <si>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</si>
  <si>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182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</si>
  <si>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</si>
  <si>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</si>
  <si>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</si>
  <si>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</si>
  <si>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183</t>
  </si>
  <si>
    <t>184</t>
  </si>
  <si>
    <t>*1,25)*1,15</t>
  </si>
  <si>
    <t>*1,15)*1,15</t>
  </si>
  <si>
    <t>Поправка: Поправка: 421/пр_2020_прил.10_т.5_п.3_гр.3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</si>
  <si>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</si>
  <si>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</si>
  <si>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</si>
  <si>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)*1,20)*1,15)*1,25</t>
  </si>
  <si>
    <t>)*1,20)*1,15)*1,15</t>
  </si>
  <si>
    <t>Поправка: 421/пр_2020_прил.10_т.5_п.4_гр.3  Поправка: 421/пр_2020_прил.10_т.5_п.9.1_гр.3  Поправка: 571/пр_2022_п.67_пп.б</t>
  </si>
  <si>
    <t>185</t>
  </si>
  <si>
    <t>186</t>
  </si>
  <si>
    <t>187</t>
  </si>
  <si>
    <t>188</t>
  </si>
  <si>
    <t>189</t>
  </si>
  <si>
    <t>190</t>
  </si>
  <si>
    <t>191</t>
  </si>
  <si>
    <t>192</t>
  </si>
  <si>
    <t>)*1,20)*1,1)*1,25</t>
  </si>
  <si>
    <t>)*1,20)*1,1)*1,15</t>
  </si>
  <si>
    <t>Поправка: 421/пр_2020_прил.10_т.5_п.4_гр.3  Поправка: Прил.33.4, п.3.12.  Поправка: 571/пр_2022_п.67_пп.б</t>
  </si>
  <si>
    <t>193</t>
  </si>
  <si>
    <t>194</t>
  </si>
  <si>
    <t>195</t>
  </si>
  <si>
    <t>196</t>
  </si>
  <si>
    <t>197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</si>
  <si>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</si>
  <si>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</si>
  <si>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</si>
  <si>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)*1,20*1,1</t>
  </si>
  <si>
    <t>198</t>
  </si>
  <si>
    <t>199</t>
  </si>
  <si>
    <t>200</t>
  </si>
  <si>
    <t>33-04-011-07</t>
  </si>
  <si>
    <t>Подвеска проводов ВЛ 10 кВ на переходах через препятствия: водные преграды</t>
  </si>
  <si>
    <t>ГЭСН-2022, 33-04-011-07, приказ Минстроя России от 18.05.2022 г. № 378/пр</t>
  </si>
  <si>
    <t>201</t>
  </si>
  <si>
    <t>202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</si>
  <si>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</si>
  <si>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</si>
  <si>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</si>
  <si>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)*1,20)*1,25</t>
  </si>
  <si>
    <t>Поправка: 421/пр_2020_прил.10_т.5_п.4_гр.3  Поправка: 571/пр_2022_п.67_пп.б</t>
  </si>
  <si>
    <t>203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</si>
  <si>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</si>
  <si>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</si>
  <si>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</si>
  <si>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204</t>
  </si>
  <si>
    <t>Скрепа NC 20</t>
  </si>
  <si>
    <t>205</t>
  </si>
  <si>
    <t>206</t>
  </si>
  <si>
    <t>207</t>
  </si>
  <si>
    <t>208</t>
  </si>
  <si>
    <t>209</t>
  </si>
  <si>
    <t>210</t>
  </si>
  <si>
    <t>211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</si>
  <si>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</si>
  <si>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</si>
  <si>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</si>
  <si>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212</t>
  </si>
  <si>
    <t>Зажим аппаратный А2А-95</t>
  </si>
  <si>
    <t>213</t>
  </si>
  <si>
    <t>214</t>
  </si>
  <si>
    <t>Зажим анкерный PAZ 3</t>
  </si>
  <si>
    <t>215</t>
  </si>
  <si>
    <t>216</t>
  </si>
  <si>
    <t>217</t>
  </si>
  <si>
    <t>218</t>
  </si>
  <si>
    <t>Прокалывающий зажим RP.150</t>
  </si>
  <si>
    <t>219</t>
  </si>
  <si>
    <t>220</t>
  </si>
  <si>
    <t>Ушко У 1-7-16</t>
  </si>
  <si>
    <t>221</t>
  </si>
  <si>
    <t>222</t>
  </si>
  <si>
    <t>Разрядник мультикамерный  РМК-20</t>
  </si>
  <si>
    <t>223</t>
  </si>
  <si>
    <t>)*1,15</t>
  </si>
  <si>
    <t>Поправка: 421/пр_2020_прил.10_т.5_п.9.1_гр.3</t>
  </si>
  <si>
    <t>224</t>
  </si>
  <si>
    <t>Разрядник мультикамерный РМК-20</t>
  </si>
  <si>
    <t>225</t>
  </si>
  <si>
    <t>226</t>
  </si>
  <si>
    <t>227</t>
  </si>
  <si>
    <t>228</t>
  </si>
  <si>
    <t>Разрядник РВО-10</t>
  </si>
  <si>
    <t>229</t>
  </si>
  <si>
    <t>Траверса ТРВ-1 (для РВО и ОПН)</t>
  </si>
  <si>
    <t>230</t>
  </si>
  <si>
    <t>231</t>
  </si>
  <si>
    <t>232</t>
  </si>
  <si>
    <t>233</t>
  </si>
  <si>
    <t>Разъединитель РЛР-Тесла-1-10 IV/400 УХЛ1</t>
  </si>
  <si>
    <t>234</t>
  </si>
  <si>
    <t>235</t>
  </si>
  <si>
    <t>236</t>
  </si>
  <si>
    <t>Зажим аппаратный А1А-95</t>
  </si>
  <si>
    <t>237</t>
  </si>
  <si>
    <t>Бугель для ленты NB 20</t>
  </si>
  <si>
    <t>238</t>
  </si>
  <si>
    <t>239</t>
  </si>
  <si>
    <t>Устройство заземления опор</t>
  </si>
  <si>
    <t>240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</si>
  <si>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</si>
  <si>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</si>
  <si>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</si>
  <si>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</si>
  <si>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</si>
  <si>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</si>
  <si>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</si>
  <si>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</si>
  <si>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</si>
  <si>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241</t>
  </si>
  <si>
    <t>)*1,15)*1,20</t>
  </si>
  <si>
    <t>Поправка: 421/пр_2020_прил.10_т.5_п.9.1_гр.3  Поправка: 421/пр_2020_прил.10_т.5_п.4_гр.3</t>
  </si>
  <si>
    <t>242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</si>
  <si>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</si>
  <si>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</si>
  <si>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</si>
  <si>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243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</si>
  <si>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</si>
  <si>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</si>
  <si>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</si>
  <si>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244</t>
  </si>
  <si>
    <t>245</t>
  </si>
  <si>
    <t>246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</si>
  <si>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</si>
  <si>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</si>
  <si>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</si>
  <si>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</si>
  <si>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247</t>
  </si>
  <si>
    <t>248</t>
  </si>
  <si>
    <t>Зажим плашечный ПС-2-1</t>
  </si>
  <si>
    <t>249</t>
  </si>
  <si>
    <t>250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</si>
  <si>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</si>
  <si>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</si>
  <si>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</si>
  <si>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251</t>
  </si>
  <si>
    <t>252</t>
  </si>
  <si>
    <t>253</t>
  </si>
  <si>
    <t>254</t>
  </si>
  <si>
    <t>255</t>
  </si>
  <si>
    <t>256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</si>
  <si>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</si>
  <si>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</si>
  <si>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</si>
  <si>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257</t>
  </si>
  <si>
    <t>258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</si>
  <si>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</si>
  <si>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</si>
  <si>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</si>
  <si>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259</t>
  </si>
  <si>
    <t>Устройство защиты от дуги (СЕ 3)</t>
  </si>
  <si>
    <t>260</t>
  </si>
  <si>
    <t>)*1,15)*1,05)*1,20</t>
  </si>
  <si>
    <t>Поправка: 421/пр_2020_прил.10_т.5_п.9.1_гр.4  Поправка: Сб.№м 8, п.1.8. 3.1  Поправка: 421/пр_2020_прил.10_т.5_п.4_гр.4</t>
  </si>
  <si>
    <t>261</t>
  </si>
  <si>
    <t>Заземление оборудования</t>
  </si>
  <si>
    <t>262</t>
  </si>
  <si>
    <t>263</t>
  </si>
  <si>
    <t>264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</si>
  <si>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</si>
  <si>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</si>
  <si>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</si>
  <si>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265</t>
  </si>
  <si>
    <t>266</t>
  </si>
  <si>
    <t>267</t>
  </si>
  <si>
    <t>268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</si>
  <si>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</si>
  <si>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</si>
  <si>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</si>
  <si>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269</t>
  </si>
  <si>
    <t>Пуско-наладочные работы</t>
  </si>
  <si>
    <t>270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</si>
  <si>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</si>
  <si>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</si>
  <si>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</si>
  <si>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271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</si>
  <si>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</si>
  <si>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</si>
  <si>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</si>
  <si>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</si>
  <si>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272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</si>
  <si>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</si>
  <si>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</si>
  <si>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Доставка бригады до объекта ремонта и обратно</t>
  </si>
  <si>
    <t>273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</si>
  <si>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</si>
  <si>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</si>
  <si>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</si>
  <si>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</si>
  <si>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</si>
  <si>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</si>
  <si>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</si>
  <si>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</si>
  <si>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</si>
  <si>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</si>
  <si>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</si>
  <si>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</si>
  <si>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</si>
  <si>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</si>
  <si>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</si>
  <si>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</si>
  <si>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</si>
  <si>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</si>
  <si>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</si>
  <si>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</si>
  <si>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</si>
  <si>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</si>
  <si>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</si>
  <si>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</si>
  <si>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</si>
  <si>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</si>
  <si>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</si>
  <si>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</si>
  <si>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</si>
  <si>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</si>
  <si>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</si>
  <si>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</si>
  <si>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</si>
  <si>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</si>
  <si>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</si>
  <si>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</si>
  <si>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</si>
  <si>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</si>
  <si>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</si>
  <si>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</si>
  <si>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</si>
  <si>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</si>
  <si>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</si>
  <si>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</si>
  <si>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</si>
  <si>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</si>
  <si>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</si>
  <si>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</si>
  <si>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</si>
  <si>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</si>
  <si>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</si>
  <si>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</si>
  <si>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</si>
  <si>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</si>
  <si>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</si>
  <si>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</si>
  <si>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</si>
  <si>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</si>
  <si>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</si>
  <si>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</si>
  <si>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</si>
  <si>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</si>
  <si>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</si>
  <si>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</si>
  <si>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</si>
  <si>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</si>
  <si>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</si>
  <si>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</si>
  <si>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</si>
  <si>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</si>
  <si>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</si>
  <si>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</si>
  <si>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</si>
  <si>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</si>
  <si>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</si>
  <si>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</si>
  <si>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</si>
  <si>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</si>
  <si>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</si>
  <si>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</si>
  <si>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</si>
  <si>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</si>
  <si>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</si>
  <si>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</si>
  <si>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</si>
  <si>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</si>
  <si>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</si>
  <si>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</si>
  <si>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</si>
  <si>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</si>
  <si>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</si>
  <si>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</si>
  <si>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</si>
  <si>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</si>
  <si>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</si>
  <si>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</si>
  <si>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</si>
  <si>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</si>
  <si>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</si>
  <si>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</si>
  <si>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</si>
  <si>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</si>
  <si>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</si>
  <si>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</si>
  <si>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</si>
  <si>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</si>
  <si>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</si>
  <si>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</si>
  <si>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</si>
  <si>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</si>
  <si>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</si>
  <si>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</si>
  <si>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</si>
  <si>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</si>
  <si>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</si>
  <si>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</si>
  <si>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</si>
  <si>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</si>
  <si>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</si>
  <si>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</si>
  <si>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1-100-28</t>
  </si>
  <si>
    <t>Затраты труда рабочих (Средний разряд - 2,8)</t>
  </si>
  <si>
    <t>1-100-33</t>
  </si>
  <si>
    <t>Затраты труда рабочих (Средний разряд - 3,3)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</si>
  <si>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</si>
  <si>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</si>
  <si>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</si>
  <si>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</si>
  <si>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</si>
  <si>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</si>
  <si>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</si>
  <si>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</si>
  <si>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</si>
  <si>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</si>
  <si>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</si>
  <si>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</si>
  <si>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</si>
  <si>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</si>
  <si>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</si>
  <si>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</si>
  <si>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1-100-38</t>
  </si>
  <si>
    <t>Затраты труда рабочих (Средний разряд - 3,8)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</si>
  <si>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</si>
  <si>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</si>
  <si>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</si>
  <si>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</si>
  <si>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</si>
  <si>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</si>
  <si>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</si>
  <si>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</si>
  <si>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</si>
  <si>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</si>
  <si>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</si>
  <si>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</si>
  <si>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</si>
  <si>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</si>
  <si>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</si>
  <si>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</si>
  <si>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</si>
  <si>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</si>
  <si>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</si>
  <si>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</si>
  <si>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</si>
  <si>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</si>
  <si>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</si>
  <si>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</si>
  <si>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</si>
  <si>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</si>
  <si>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</si>
  <si>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</si>
  <si>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</si>
  <si>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</si>
  <si>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</si>
  <si>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</si>
  <si>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</si>
  <si>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</si>
  <si>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</si>
  <si>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</si>
  <si>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</si>
  <si>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</si>
  <si>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</si>
  <si>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</si>
  <si>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</si>
  <si>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</si>
  <si>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</si>
  <si>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</si>
  <si>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</si>
  <si>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</si>
  <si>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</si>
  <si>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</si>
  <si>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</si>
  <si>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</si>
  <si>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</si>
  <si>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</si>
  <si>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</si>
  <si>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</si>
  <si>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</si>
  <si>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</si>
  <si>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</si>
  <si>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</si>
  <si>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</si>
  <si>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</si>
  <si>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</si>
  <si>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</si>
  <si>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</si>
  <si>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</si>
  <si>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</si>
  <si>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</si>
  <si>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</si>
  <si>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</si>
  <si>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</si>
  <si>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</si>
  <si>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</si>
  <si>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</si>
  <si>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</si>
  <si>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</si>
  <si>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</si>
  <si>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</si>
  <si>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</si>
  <si>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</si>
  <si>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</si>
  <si>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</si>
  <si>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</si>
  <si>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</si>
  <si>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</si>
  <si>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1-100-37</t>
  </si>
  <si>
    <t>Затраты труда рабочих (Средний разряд - 3,7)</t>
  </si>
  <si>
    <t>1-100-43</t>
  </si>
  <si>
    <t>Затраты труда рабочих (Средний разряд - 4,3)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</si>
  <si>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</si>
  <si>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</si>
  <si>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</si>
  <si>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</si>
  <si>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</si>
  <si>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</si>
  <si>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</si>
  <si>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</si>
  <si>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</si>
  <si>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</si>
  <si>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</si>
  <si>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</si>
  <si>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</si>
  <si>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</si>
  <si>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</si>
  <si>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</si>
  <si>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</si>
  <si>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</si>
  <si>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</si>
  <si>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</si>
  <si>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</si>
  <si>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</si>
  <si>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</si>
  <si>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</si>
  <si>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</si>
  <si>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</si>
  <si>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</si>
  <si>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)*1,15)*1,05</t>
  </si>
  <si>
    <t>Машинист 4 разряда</t>
  </si>
  <si>
    <t>1-100-26</t>
  </si>
  <si>
    <t>Затраты труда рабочих (Средний разряд - 2,6)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</si>
  <si>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</si>
  <si>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</si>
  <si>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</si>
  <si>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</si>
  <si>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</si>
  <si>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</si>
  <si>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22.2.02.03</t>
  </si>
  <si>
    <t>Детали крепления стальные</t>
  </si>
  <si>
    <t>21.2.01.02</t>
  </si>
  <si>
    <t>Провода неизолированные для воздушных линий электропередач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</si>
  <si>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</si>
  <si>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</si>
  <si>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</si>
  <si>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</si>
  <si>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</si>
  <si>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</si>
  <si>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</si>
  <si>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</si>
  <si>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</si>
  <si>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</si>
  <si>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</si>
  <si>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</si>
  <si>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</si>
  <si>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</si>
  <si>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</si>
  <si>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</si>
  <si>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</si>
  <si>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</si>
  <si>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</si>
  <si>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</si>
  <si>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421/пр_2020_п.58_пп.б</t>
  </si>
  <si>
    <t>Методика 421/пр (О.П.)</t>
  </si>
  <si>
    <t>421/пр_2020_прил.10_т.5_п.3_гр.3</t>
  </si>
  <si>
    <t>Методика 421/пр (Кап. ремонт)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</si>
  <si>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</si>
  <si>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</si>
  <si>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</si>
  <si>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</si>
  <si>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</si>
  <si>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</si>
  <si>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</si>
  <si>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</si>
  <si>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</si>
  <si>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</si>
  <si>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</si>
  <si>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Поправка:  Наименование: Поправка: 421/пр_2020_прил.10_т.5_п.3_гр.3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</si>
  <si>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</si>
  <si>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</si>
  <si>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</si>
  <si>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</si>
  <si>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</si>
  <si>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</si>
  <si>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</si>
  <si>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</si>
  <si>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</si>
  <si>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</si>
  <si>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</si>
  <si>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</si>
  <si>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</si>
  <si>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</si>
  <si>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</si>
  <si>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</si>
  <si>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</si>
  <si>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</si>
  <si>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</si>
  <si>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</si>
  <si>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</si>
  <si>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</si>
  <si>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</si>
  <si>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</si>
  <si>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</si>
  <si>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</si>
  <si>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</si>
  <si>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</si>
  <si>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</si>
  <si>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</si>
  <si>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</si>
  <si>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</si>
  <si>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</si>
  <si>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</si>
  <si>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</si>
  <si>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</si>
  <si>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</si>
  <si>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</si>
  <si>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</si>
  <si>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</si>
  <si>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</si>
  <si>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</si>
  <si>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</si>
  <si>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</si>
  <si>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</si>
  <si>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</si>
  <si>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</si>
  <si>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</si>
  <si>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</si>
  <si>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</si>
  <si>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</si>
  <si>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</si>
  <si>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</si>
  <si>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</si>
  <si>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</si>
  <si>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33-04-030-01</t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</si>
  <si>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М *0;   
ЭМ *0,7;   
ЗТ *0,7;   
ЗТм *0,7</t>
    </r>
  </si>
  <si>
    <t>М</t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</si>
  <si>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М *0;   
ЭМ *0,7*1,15;   
ЗТ *0,7*1,15;   
ЗТм *0,7*1,15</t>
    </r>
  </si>
  <si>
    <t>ГЭСНм 08-02-146-05</t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</si>
  <si>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</si>
  <si>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</si>
  <si>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</si>
  <si>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</si>
  <si>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</si>
  <si>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</si>
  <si>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</si>
  <si>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</si>
  <si>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</si>
  <si>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</si>
  <si>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</si>
  <si>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</si>
  <si>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</si>
  <si>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</si>
  <si>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</si>
  <si>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</si>
  <si>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</si>
  <si>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</si>
  <si>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</si>
  <si>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</si>
  <si>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</si>
  <si>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</si>
  <si>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</si>
  <si>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</si>
  <si>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</si>
  <si>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</si>
  <si>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33-04-042-06</t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</si>
  <si>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</si>
  <si>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</si>
  <si>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</si>
  <si>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</si>
  <si>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</si>
  <si>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</si>
  <si>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</si>
  <si>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</si>
  <si>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</si>
  <si>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</si>
  <si>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</si>
  <si>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</si>
  <si>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</si>
  <si>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</si>
  <si>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</si>
  <si>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</si>
  <si>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</si>
  <si>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</si>
  <si>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</si>
  <si>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</si>
  <si>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</si>
  <si>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</si>
  <si>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</si>
  <si>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</si>
  <si>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</si>
  <si>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</si>
  <si>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</si>
  <si>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</si>
  <si>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</si>
  <si>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</si>
  <si>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</si>
  <si>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</si>
  <si>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</si>
  <si>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</si>
  <si>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</si>
  <si>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</si>
  <si>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</si>
  <si>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</si>
  <si>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</si>
  <si>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</si>
  <si>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</si>
  <si>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</si>
  <si>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</si>
  <si>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</si>
  <si>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</si>
  <si>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</si>
  <si>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</si>
  <si>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</si>
  <si>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</si>
  <si>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</si>
  <si>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</si>
  <si>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</si>
  <si>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</si>
  <si>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</si>
  <si>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</si>
  <si>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</si>
  <si>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</si>
  <si>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</si>
  <si>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</si>
  <si>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</si>
  <si>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</si>
  <si>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</si>
  <si>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</si>
  <si>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</si>
  <si>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33-04-003-03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</si>
  <si>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</si>
  <si>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Траверса ТМ-73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</si>
  <si>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ТМ-74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</si>
  <si>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</si>
  <si>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</si>
  <si>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</si>
  <si>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</si>
  <si>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</si>
  <si>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ГЭСНм 08-02-305-04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</si>
  <si>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</si>
  <si>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08-01-052-01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</si>
  <si>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</si>
  <si>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t>Раздел: Монтажные работы</t>
  </si>
  <si>
    <t>ГЭСН 33-04-020-01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</si>
  <si>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</si>
  <si>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Пр/774-027.0;_x000D_
п.16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</si>
  <si>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</si>
  <si>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</si>
  <si>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</si>
  <si>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</si>
  <si>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</si>
  <si>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</si>
  <si>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</si>
  <si>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</si>
  <si>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 xml:space="preserve">
ЭМ *1,25; ЗТ *1,15; ЗТм *1,25; СП *0,85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</si>
  <si>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
ЭМ *1,15; ЗТ *1,15; ЗТм *1,15</t>
  </si>
  <si>
    <t>Результирующие коэффициенты: 
ЭМ 1,25)*1,15;
ЗТ 1,15)*1,15;
ЗТм 1,25)*1,15;
СП 0,85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</si>
  <si>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</si>
  <si>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)*1,20*1,1;   
ЗТ )*1,20*1,1;   
ЗТм )*1,20*1,1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</si>
  <si>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</si>
  <si>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</si>
  <si>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</si>
  <si>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)*1,20)*1,25;   
ЗТ )*1,20)*1,15;   
ЗТм )*1,20)*1,25</t>
    </r>
  </si>
  <si>
    <r>
      <t>Скрепа NC 20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</si>
  <si>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)*1,20)*1,15)*1,25;   
ЗТ )*1,20)*1,15)*1,15;   
ЗТм )*1,20)*1,15)*1,25</t>
    </r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</si>
  <si>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)*1,20)*1,1)*1,25;   
ЗТ )*1,20)*1,1)*1,15;   
ЗТм )*1,20)*1,1)*1,25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</si>
  <si>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</si>
  <si>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анкерный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</si>
  <si>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Прокалывающий зажим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</si>
  <si>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 1-7-16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</si>
  <si>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мультикамерный 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</si>
  <si>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</si>
  <si>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r>
      <t>Разрядник мультикамерный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</si>
  <si>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РВО-10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</si>
  <si>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ТРВ-1 (для РВО и ОПН)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</si>
  <si>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33-04-030-03</t>
  </si>
  <si>
    <r>
      <t>Разъединитель РЛР-Тесла-1-10 IV/400 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</si>
  <si>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</si>
  <si>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</si>
  <si>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</si>
  <si>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</si>
  <si>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</si>
  <si>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</si>
  <si>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</si>
  <si>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</si>
  <si>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</si>
  <si>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</si>
  <si>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</si>
  <si>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</si>
  <si>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</si>
  <si>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</si>
  <si>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</si>
  <si>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</si>
  <si>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</si>
  <si>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</si>
  <si>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</si>
  <si>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</si>
  <si>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</si>
  <si>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</si>
  <si>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)*1,15;   
ОТ )*1,15)*1,05;   
ЗТ )*1,20;   
ЗТм )*1,20</t>
    </r>
  </si>
  <si>
    <t>Раздел: Заземление оборудования</t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</si>
  <si>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</si>
  <si>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</si>
  <si>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</si>
  <si>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</si>
  <si>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</si>
  <si>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</si>
  <si>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</si>
  <si>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</si>
  <si>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</si>
  <si>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</si>
  <si>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</si>
  <si>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</si>
  <si>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</si>
  <si>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</si>
  <si>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</si>
  <si>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</si>
  <si>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</si>
  <si>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</si>
  <si>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</si>
  <si>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</si>
  <si>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</si>
  <si>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</si>
  <si>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</si>
  <si>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№9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</si>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</sst>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99"/>
  <sheetViews>
    <sheetView tabSelected="1" topLeftCell="A2258" zoomScale="69" zoomScaleNormal="69" workbookViewId="0">
      <selection activeCell="H2299" sqref="H229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960</v>
      </c>
      <c r="B2" s="10"/>
      <c r="C2" s="10"/>
      <c r="D2" s="10"/>
      <c r="E2" s="10"/>
      <c r="F2" s="11" t="s">
        <v>987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961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962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963</v>
      </c>
      <c r="B8" s="10"/>
      <c r="C8" s="10"/>
      <c r="D8" s="10"/>
      <c r="E8" s="10"/>
      <c r="F8" s="11" t="s">
        <v>752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964</v>
      </c>
      <c r="B10" s="10"/>
      <c r="C10" s="10"/>
      <c r="D10" s="10"/>
      <c r="E10" s="10"/>
      <c r="F10" s="11" t="s">
        <v>754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965</v>
      </c>
      <c r="B12" s="10"/>
      <c r="C12" s="10"/>
      <c r="D12" s="10"/>
      <c r="E12" s="10"/>
      <c r="F12" s="11" t="s">
        <v>988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966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967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968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9. ВЛ-10 кВ ф.8 с ПС-658 СРЭС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969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№9 ", Source!L20, " ",Source!CM20)</f>
        <v xml:space="preserve">ЛОКАЛЬНАЯ СМЕТА №9 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4.2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4.2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2.75" customHeight="1" x14ac:dyDescent="0.2">
      <c r="A29" s="12" t="s">
        <v>970</v>
      </c>
      <c r="B29" s="12"/>
      <c r="C29" s="28" t="s">
        <v>989</v>
      </c>
      <c r="D29" s="12" t="s">
        <v>971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9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.75" customHeight="1" x14ac:dyDescent="0.2">
      <c r="A31" s="12" t="s">
        <v>972</v>
      </c>
      <c r="B31" s="12"/>
      <c r="C31" s="30" t="s">
        <v>1200</v>
      </c>
      <c r="D31" s="30"/>
      <c r="E31" s="30"/>
      <c r="F31" s="30"/>
      <c r="G31" s="30"/>
      <c r="H31" s="30"/>
      <c r="I31" s="30"/>
      <c r="J31" s="30"/>
      <c r="K31" s="30"/>
      <c r="L31" s="30"/>
    </row>
    <row r="32" spans="1:12" ht="12.75" customHeight="1" x14ac:dyDescent="0.2">
      <c r="A32" s="31"/>
      <c r="B32" s="32"/>
      <c r="C32" s="22" t="s">
        <v>973</v>
      </c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4.25" customHeight="1" x14ac:dyDescent="0.2">
      <c r="A34" s="33" t="s">
        <v>990</v>
      </c>
      <c r="B34" s="23"/>
      <c r="C34" s="23"/>
      <c r="D34" s="34"/>
      <c r="E34" s="23"/>
      <c r="F34" s="23"/>
      <c r="G34" s="23"/>
      <c r="H34" s="23"/>
      <c r="I34" s="23"/>
      <c r="J34" s="23"/>
      <c r="K34" s="23"/>
      <c r="L34" s="23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12.75" customHeight="1" x14ac:dyDescent="0.2">
      <c r="A37" s="39" t="s">
        <v>974</v>
      </c>
      <c r="B37" s="39" t="s">
        <v>975</v>
      </c>
      <c r="C37" s="39" t="s">
        <v>976</v>
      </c>
      <c r="D37" s="39" t="s">
        <v>977</v>
      </c>
      <c r="E37" s="37" t="s">
        <v>978</v>
      </c>
      <c r="F37" s="36"/>
      <c r="G37" s="43"/>
      <c r="H37" s="37" t="s">
        <v>979</v>
      </c>
      <c r="I37" s="36"/>
      <c r="J37" s="36"/>
      <c r="K37" s="36"/>
      <c r="L37" s="43"/>
    </row>
    <row r="38" spans="1:12" ht="12.75" customHeight="1" x14ac:dyDescent="0.2">
      <c r="A38" s="40"/>
      <c r="B38" s="40"/>
      <c r="C38" s="40"/>
      <c r="D38" s="40"/>
      <c r="E38" s="38"/>
      <c r="F38" s="42"/>
      <c r="G38" s="44"/>
      <c r="H38" s="48"/>
      <c r="I38" s="42"/>
      <c r="J38" s="42"/>
      <c r="K38" s="42"/>
      <c r="L38" s="44"/>
    </row>
    <row r="39" spans="1:12" ht="12.75" customHeight="1" x14ac:dyDescent="0.2">
      <c r="A39" s="40"/>
      <c r="B39" s="40"/>
      <c r="C39" s="40"/>
      <c r="D39" s="40"/>
      <c r="E39" s="38"/>
      <c r="F39" s="42"/>
      <c r="G39" s="44"/>
      <c r="H39" s="48"/>
      <c r="I39" s="42"/>
      <c r="J39" s="42"/>
      <c r="K39" s="42"/>
      <c r="L39" s="44"/>
    </row>
    <row r="40" spans="1:12" ht="12.75" customHeight="1" x14ac:dyDescent="0.2">
      <c r="A40" s="40"/>
      <c r="B40" s="40"/>
      <c r="C40" s="40"/>
      <c r="D40" s="40"/>
      <c r="E40" s="45"/>
      <c r="F40" s="46"/>
      <c r="G40" s="47"/>
      <c r="H40" s="49"/>
      <c r="I40" s="46"/>
      <c r="J40" s="46"/>
      <c r="K40" s="46"/>
      <c r="L40" s="47"/>
    </row>
    <row r="41" spans="1:12" ht="51" customHeight="1" x14ac:dyDescent="0.2">
      <c r="A41" s="41"/>
      <c r="B41" s="41"/>
      <c r="C41" s="41"/>
      <c r="D41" s="41"/>
      <c r="E41" s="50" t="s">
        <v>980</v>
      </c>
      <c r="F41" s="50" t="s">
        <v>981</v>
      </c>
      <c r="G41" s="51" t="s">
        <v>982</v>
      </c>
      <c r="H41" s="50" t="s">
        <v>983</v>
      </c>
      <c r="I41" s="50" t="s">
        <v>984</v>
      </c>
      <c r="J41" s="50" t="s">
        <v>985</v>
      </c>
      <c r="K41" s="50" t="s">
        <v>981</v>
      </c>
      <c r="L41" s="50" t="s">
        <v>986</v>
      </c>
    </row>
    <row r="42" spans="1:12" ht="14.25" customHeight="1" x14ac:dyDescent="0.2">
      <c r="A42" s="52">
        <v>1</v>
      </c>
      <c r="B42" s="52">
        <v>2</v>
      </c>
      <c r="C42" s="52">
        <v>3</v>
      </c>
      <c r="D42" s="52">
        <v>4</v>
      </c>
      <c r="E42" s="52">
        <v>5</v>
      </c>
      <c r="F42" s="52">
        <v>6</v>
      </c>
      <c r="G42" s="52">
        <v>7</v>
      </c>
      <c r="H42" s="52">
        <v>8</v>
      </c>
      <c r="I42" s="52">
        <v>9</v>
      </c>
      <c r="J42" s="52">
        <v>10</v>
      </c>
      <c r="K42" s="54">
        <v>11</v>
      </c>
      <c r="L42" s="54">
        <v>12</v>
      </c>
    </row>
    <row r="44" spans="1:12" ht="16.5" x14ac:dyDescent="0.2">
      <c r="A44" s="56" t="s">
        <v>991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79.5" x14ac:dyDescent="0.2">
      <c r="A45" s="57" t="s">
        <v>17</v>
      </c>
      <c r="B45" s="59" t="s">
        <v>992</v>
      </c>
      <c r="C45" s="59" t="s">
        <v>993</v>
      </c>
      <c r="D45" s="60" t="str">
        <f>Source!H28</f>
        <v>ШТ</v>
      </c>
      <c r="E45" s="61">
        <f>Source!K28</f>
        <v>7</v>
      </c>
      <c r="F45" s="61"/>
      <c r="G45" s="61">
        <f>Source!I28</f>
        <v>7</v>
      </c>
      <c r="H45" s="63"/>
      <c r="I45" s="62"/>
      <c r="J45" s="63"/>
      <c r="K45" s="62"/>
      <c r="L45" s="63"/>
    </row>
    <row r="46" spans="1:12" ht="165.75" x14ac:dyDescent="0.2">
      <c r="B46" s="64" t="str">
        <f>Source!EO28</f>
        <v>Поправка: 421/пр_2020_прил.10_т.5_п.4_гр.3</v>
      </c>
      <c r="C46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" spans="1:12" ht="15" x14ac:dyDescent="0.2">
      <c r="A47" s="58"/>
      <c r="B47" s="61">
        <v>1</v>
      </c>
      <c r="C47" s="58" t="s">
        <v>994</v>
      </c>
      <c r="D47" s="60" t="s">
        <v>758</v>
      </c>
      <c r="E47" s="65"/>
      <c r="F47" s="61"/>
      <c r="G47" s="65">
        <f>Source!U28</f>
        <v>17.052</v>
      </c>
      <c r="H47" s="61"/>
      <c r="I47" s="61"/>
      <c r="J47" s="61"/>
      <c r="K47" s="61"/>
      <c r="L47" s="66">
        <f>SUM(L48:L48)-SUMIF(CE48:CE48, 1, L48:L48)</f>
        <v>7238.06</v>
      </c>
    </row>
    <row r="48" spans="1:12" ht="28.5" x14ac:dyDescent="0.2">
      <c r="A48" s="59"/>
      <c r="B48" s="59" t="s">
        <v>756</v>
      </c>
      <c r="C48" s="59" t="s">
        <v>757</v>
      </c>
      <c r="D48" s="60" t="s">
        <v>758</v>
      </c>
      <c r="E48" s="61">
        <v>2.0299999999999998</v>
      </c>
      <c r="F48" s="61">
        <f>ROUND(1.2,7)</f>
        <v>1.2</v>
      </c>
      <c r="G48" s="61">
        <f>SmtRes!CX1</f>
        <v>17.052</v>
      </c>
      <c r="H48" s="63"/>
      <c r="I48" s="62"/>
      <c r="J48" s="63">
        <f>SmtRes!CZ1</f>
        <v>424.47</v>
      </c>
      <c r="K48" s="62"/>
      <c r="L48" s="63">
        <f>SmtRes!DI1</f>
        <v>7238.06</v>
      </c>
    </row>
    <row r="49" spans="1:83" ht="15" x14ac:dyDescent="0.2">
      <c r="A49" s="58"/>
      <c r="B49" s="61">
        <v>2</v>
      </c>
      <c r="C49" s="58" t="s">
        <v>995</v>
      </c>
      <c r="D49" s="60"/>
      <c r="E49" s="65"/>
      <c r="F49" s="61"/>
      <c r="G49" s="65"/>
      <c r="H49" s="61"/>
      <c r="I49" s="61"/>
      <c r="J49" s="61"/>
      <c r="K49" s="61"/>
      <c r="L49" s="66">
        <f>SUM(L50:L54)-SUMIF(CE50:CE54, 1, L50:L54)</f>
        <v>2108.96</v>
      </c>
    </row>
    <row r="50" spans="1:83" ht="15" x14ac:dyDescent="0.2">
      <c r="A50" s="58"/>
      <c r="B50" s="61"/>
      <c r="C50" s="58" t="s">
        <v>997</v>
      </c>
      <c r="D50" s="60" t="s">
        <v>758</v>
      </c>
      <c r="E50" s="65"/>
      <c r="F50" s="61"/>
      <c r="G50" s="65">
        <f>Source!V28</f>
        <v>4.62</v>
      </c>
      <c r="H50" s="61"/>
      <c r="I50" s="61"/>
      <c r="J50" s="61"/>
      <c r="K50" s="61"/>
      <c r="L50" s="66">
        <f>SUMIF(CE51:CE54, 1, L51:L54)</f>
        <v>2208.2600000000002</v>
      </c>
      <c r="CE50">
        <v>1</v>
      </c>
    </row>
    <row r="51" spans="1:83" ht="28.5" x14ac:dyDescent="0.2">
      <c r="A51" s="59"/>
      <c r="B51" s="59" t="s">
        <v>761</v>
      </c>
      <c r="C51" s="59" t="s">
        <v>763</v>
      </c>
      <c r="D51" s="60" t="s">
        <v>650</v>
      </c>
      <c r="E51" s="61">
        <v>0.45</v>
      </c>
      <c r="F51" s="61">
        <f>ROUND(1.2,7)</f>
        <v>1.2</v>
      </c>
      <c r="G51" s="61">
        <f>SmtRes!CX3</f>
        <v>3.78</v>
      </c>
      <c r="H51" s="63">
        <f>SmtRes!CZ3</f>
        <v>346.73</v>
      </c>
      <c r="I51" s="62">
        <f>SmtRes!AJ3</f>
        <v>1.26</v>
      </c>
      <c r="J51" s="63">
        <f>ROUND(H51*I51, 2)</f>
        <v>436.88</v>
      </c>
      <c r="K51" s="62"/>
      <c r="L51" s="63">
        <f>SmtRes!DG3</f>
        <v>1651.41</v>
      </c>
    </row>
    <row r="52" spans="1:83" ht="28.5" x14ac:dyDescent="0.2">
      <c r="A52" s="59"/>
      <c r="B52" s="59" t="s">
        <v>764</v>
      </c>
      <c r="C52" s="59" t="s">
        <v>996</v>
      </c>
      <c r="D52" s="60" t="s">
        <v>758</v>
      </c>
      <c r="E52" s="61">
        <f>SmtRes!DO3*SmtRes!AT3</f>
        <v>0.45</v>
      </c>
      <c r="F52" s="61">
        <f>ROUND(1.2,7)</f>
        <v>1.2</v>
      </c>
      <c r="G52" s="61">
        <f>SmtRes!DO3*SmtRes!CX3</f>
        <v>3.78</v>
      </c>
      <c r="H52" s="63"/>
      <c r="I52" s="62"/>
      <c r="J52" s="63">
        <f>ROUND(SmtRes!AG3/SmtRes!DO3, 2)</f>
        <v>477.98</v>
      </c>
      <c r="K52" s="62"/>
      <c r="L52" s="63">
        <f>SmtRes!DH3</f>
        <v>1806.76</v>
      </c>
      <c r="CE52">
        <v>1</v>
      </c>
    </row>
    <row r="53" spans="1:83" ht="28.5" x14ac:dyDescent="0.2">
      <c r="A53" s="59"/>
      <c r="B53" s="59" t="s">
        <v>765</v>
      </c>
      <c r="C53" s="59" t="s">
        <v>767</v>
      </c>
      <c r="D53" s="60" t="s">
        <v>650</v>
      </c>
      <c r="E53" s="61">
        <v>0.1</v>
      </c>
      <c r="F53" s="61">
        <f>ROUND(1.2,7)</f>
        <v>1.2</v>
      </c>
      <c r="G53" s="61">
        <f>SmtRes!CX4</f>
        <v>0.84</v>
      </c>
      <c r="H53" s="63"/>
      <c r="I53" s="62"/>
      <c r="J53" s="63">
        <f>SmtRes!CZ4</f>
        <v>544.70000000000005</v>
      </c>
      <c r="K53" s="62"/>
      <c r="L53" s="63">
        <f>SmtRes!DG4</f>
        <v>457.55</v>
      </c>
    </row>
    <row r="54" spans="1:83" ht="28.5" x14ac:dyDescent="0.2">
      <c r="A54" s="59"/>
      <c r="B54" s="59" t="s">
        <v>764</v>
      </c>
      <c r="C54" s="67" t="s">
        <v>996</v>
      </c>
      <c r="D54" s="68" t="s">
        <v>758</v>
      </c>
      <c r="E54" s="69">
        <f>SmtRes!DO4*SmtRes!AT4</f>
        <v>0.1</v>
      </c>
      <c r="F54" s="69">
        <f>ROUND(1.2,7)</f>
        <v>1.2</v>
      </c>
      <c r="G54" s="69">
        <f>SmtRes!DO4*SmtRes!CX4</f>
        <v>0.84</v>
      </c>
      <c r="H54" s="70"/>
      <c r="I54" s="71"/>
      <c r="J54" s="70">
        <f>ROUND(SmtRes!AG4/SmtRes!DO4, 2)</f>
        <v>477.98</v>
      </c>
      <c r="K54" s="71"/>
      <c r="L54" s="70">
        <f>SmtRes!DH4</f>
        <v>401.5</v>
      </c>
      <c r="CE54">
        <v>1</v>
      </c>
    </row>
    <row r="55" spans="1:83" ht="15" x14ac:dyDescent="0.2">
      <c r="A55" s="59"/>
      <c r="B55" s="59"/>
      <c r="C55" s="73" t="s">
        <v>998</v>
      </c>
      <c r="D55" s="60"/>
      <c r="E55" s="61"/>
      <c r="F55" s="61"/>
      <c r="G55" s="61"/>
      <c r="H55" s="63"/>
      <c r="I55" s="62"/>
      <c r="J55" s="63"/>
      <c r="K55" s="62"/>
      <c r="L55" s="63">
        <f>L47+L49+L50</f>
        <v>11555.28</v>
      </c>
    </row>
    <row r="56" spans="1:83" ht="14.25" x14ac:dyDescent="0.2">
      <c r="A56" s="59"/>
      <c r="B56" s="59"/>
      <c r="C56" s="59" t="s">
        <v>999</v>
      </c>
      <c r="D56" s="60"/>
      <c r="E56" s="61"/>
      <c r="F56" s="61"/>
      <c r="G56" s="61"/>
      <c r="H56" s="63"/>
      <c r="I56" s="62"/>
      <c r="J56" s="63"/>
      <c r="K56" s="62"/>
      <c r="L56" s="63">
        <f>SUM(AR45:AR59)+SUM(AS45:AS59)+SUM(AT45:AT59)+SUM(AU45:AU59)+SUM(AV45:AV59)</f>
        <v>9446.32</v>
      </c>
    </row>
    <row r="57" spans="1:83" ht="14.25" x14ac:dyDescent="0.2">
      <c r="A57" s="59"/>
      <c r="B57" s="59" t="s">
        <v>27</v>
      </c>
      <c r="C57" s="59" t="s">
        <v>1000</v>
      </c>
      <c r="D57" s="60" t="s">
        <v>920</v>
      </c>
      <c r="E57" s="61">
        <f>Source!BZ28</f>
        <v>103</v>
      </c>
      <c r="F57" s="61"/>
      <c r="G57" s="61">
        <f>Source!AT28</f>
        <v>103</v>
      </c>
      <c r="H57" s="63"/>
      <c r="I57" s="62"/>
      <c r="J57" s="63"/>
      <c r="K57" s="62"/>
      <c r="L57" s="63">
        <f>SUM(AZ45:AZ59)</f>
        <v>9729.7099999999991</v>
      </c>
    </row>
    <row r="58" spans="1:83" ht="14.25" x14ac:dyDescent="0.2">
      <c r="A58" s="67"/>
      <c r="B58" s="67" t="s">
        <v>28</v>
      </c>
      <c r="C58" s="67" t="s">
        <v>1001</v>
      </c>
      <c r="D58" s="68" t="s">
        <v>920</v>
      </c>
      <c r="E58" s="69">
        <f>Source!CA28</f>
        <v>60</v>
      </c>
      <c r="F58" s="69"/>
      <c r="G58" s="69">
        <f>Source!AU28</f>
        <v>60</v>
      </c>
      <c r="H58" s="70"/>
      <c r="I58" s="71"/>
      <c r="J58" s="70"/>
      <c r="K58" s="71"/>
      <c r="L58" s="70">
        <f>SUM(BA45:BA59)</f>
        <v>5667.79</v>
      </c>
    </row>
    <row r="59" spans="1:83" ht="15" x14ac:dyDescent="0.2">
      <c r="C59" s="75" t="s">
        <v>1002</v>
      </c>
      <c r="D59" s="75"/>
      <c r="E59" s="75"/>
      <c r="F59" s="75"/>
      <c r="G59" s="75"/>
      <c r="H59" s="75"/>
      <c r="I59" s="76">
        <f>K59/E45</f>
        <v>3850.3971428571426</v>
      </c>
      <c r="J59" s="76"/>
      <c r="K59" s="76">
        <f>L47+L49+L57+L58+L50</f>
        <v>26952.78</v>
      </c>
      <c r="L59" s="76"/>
      <c r="AD59">
        <f>ROUND((Source!AT28/100)*((ROUND(SUMIF(SmtRes!AQ1:'SmtRes'!AQ4,"=1",SmtRes!AD1:'SmtRes'!AD4)*Source!I28, 2)+ROUND(SUMIF(SmtRes!AQ1:'SmtRes'!AQ4,"=1",SmtRes!AC1:'SmtRes'!AC4)*Source!I28, 2))), 2)</f>
        <v>9952.9</v>
      </c>
      <c r="AE59">
        <f>ROUND((Source!AU28/100)*((ROUND(SUMIF(SmtRes!AQ1:'SmtRes'!AQ4,"=1",SmtRes!AD1:'SmtRes'!AD4)*Source!I28, 2)+ROUND(SUMIF(SmtRes!AQ1:'SmtRes'!AQ4,"=1",SmtRes!AC1:'SmtRes'!AC4)*Source!I28, 2))), 2)</f>
        <v>5797.81</v>
      </c>
      <c r="AN59" s="72">
        <f>L47+L49+L57+L58+L50</f>
        <v>26952.78</v>
      </c>
      <c r="AO59" s="72">
        <f>L49</f>
        <v>2108.96</v>
      </c>
      <c r="AQ59" t="s">
        <v>1003</v>
      </c>
      <c r="AR59" s="72">
        <f>L47</f>
        <v>7238.06</v>
      </c>
      <c r="AT59" s="72">
        <f>L50</f>
        <v>2208.2600000000002</v>
      </c>
      <c r="AV59" t="s">
        <v>1003</v>
      </c>
      <c r="AW59">
        <f>0</f>
        <v>0</v>
      </c>
      <c r="AZ59">
        <f>Source!X28</f>
        <v>9729.7099999999991</v>
      </c>
      <c r="BA59">
        <f>Source!Y28</f>
        <v>5667.79</v>
      </c>
      <c r="CD59">
        <v>1</v>
      </c>
    </row>
    <row r="60" spans="1:83" ht="79.5" x14ac:dyDescent="0.2">
      <c r="A60" s="57" t="s">
        <v>29</v>
      </c>
      <c r="B60" s="59" t="s">
        <v>992</v>
      </c>
      <c r="C60" s="59" t="s">
        <v>1004</v>
      </c>
      <c r="D60" s="60" t="str">
        <f>Source!H29</f>
        <v>ШТ</v>
      </c>
      <c r="E60" s="61">
        <f>Source!K29</f>
        <v>6</v>
      </c>
      <c r="F60" s="61"/>
      <c r="G60" s="61">
        <f>Source!I29</f>
        <v>6</v>
      </c>
      <c r="H60" s="63"/>
      <c r="I60" s="62"/>
      <c r="J60" s="63"/>
      <c r="K60" s="62"/>
      <c r="L60" s="63"/>
    </row>
    <row r="61" spans="1:83" ht="280.5" x14ac:dyDescent="0.2">
      <c r="B61" s="64" t="str">
        <f>Source!EO29</f>
        <v>Поправка: 421/пр_2020_прил.10_т.5_п.4_гр.3  Поправка: 421/пр_2020_прил.10_т.5_п.9.1_гр.3</v>
      </c>
      <c r="C61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2" spans="1:83" ht="15" x14ac:dyDescent="0.2">
      <c r="A62" s="58"/>
      <c r="B62" s="61">
        <v>1</v>
      </c>
      <c r="C62" s="58" t="s">
        <v>994</v>
      </c>
      <c r="D62" s="60" t="s">
        <v>758</v>
      </c>
      <c r="E62" s="65"/>
      <c r="F62" s="61"/>
      <c r="G62" s="65">
        <f>Source!U29</f>
        <v>16.808399999999999</v>
      </c>
      <c r="H62" s="61"/>
      <c r="I62" s="61"/>
      <c r="J62" s="61"/>
      <c r="K62" s="61"/>
      <c r="L62" s="66">
        <f>SUM(L63:L63)-SUMIF(CE63:CE63, 1, L63:L63)</f>
        <v>7134.66</v>
      </c>
    </row>
    <row r="63" spans="1:83" ht="28.5" x14ac:dyDescent="0.2">
      <c r="A63" s="59"/>
      <c r="B63" s="59" t="s">
        <v>756</v>
      </c>
      <c r="C63" s="59" t="s">
        <v>757</v>
      </c>
      <c r="D63" s="60" t="s">
        <v>758</v>
      </c>
      <c r="E63" s="61">
        <v>2.0299999999999998</v>
      </c>
      <c r="F63" s="61">
        <f>ROUND((1.2)*1.15,7)</f>
        <v>1.38</v>
      </c>
      <c r="G63" s="61">
        <f>SmtRes!CX5</f>
        <v>16.808399999999999</v>
      </c>
      <c r="H63" s="63"/>
      <c r="I63" s="62"/>
      <c r="J63" s="63">
        <f>SmtRes!CZ5</f>
        <v>424.47</v>
      </c>
      <c r="K63" s="62"/>
      <c r="L63" s="63">
        <f>SmtRes!DI5</f>
        <v>7134.66</v>
      </c>
    </row>
    <row r="64" spans="1:83" ht="15" x14ac:dyDescent="0.2">
      <c r="A64" s="58"/>
      <c r="B64" s="61">
        <v>2</v>
      </c>
      <c r="C64" s="58" t="s">
        <v>995</v>
      </c>
      <c r="D64" s="60"/>
      <c r="E64" s="65"/>
      <c r="F64" s="61"/>
      <c r="G64" s="65"/>
      <c r="H64" s="61"/>
      <c r="I64" s="61"/>
      <c r="J64" s="61"/>
      <c r="K64" s="61"/>
      <c r="L64" s="66">
        <f>SUM(L65:L69)-SUMIF(CE65:CE69, 1, L65:L69)</f>
        <v>2078.8199999999997</v>
      </c>
    </row>
    <row r="65" spans="1:83" ht="15" x14ac:dyDescent="0.2">
      <c r="A65" s="58"/>
      <c r="B65" s="61"/>
      <c r="C65" s="58" t="s">
        <v>997</v>
      </c>
      <c r="D65" s="60" t="s">
        <v>758</v>
      </c>
      <c r="E65" s="65"/>
      <c r="F65" s="61"/>
      <c r="G65" s="65">
        <f>Source!V29</f>
        <v>4.5540000000000003</v>
      </c>
      <c r="H65" s="61"/>
      <c r="I65" s="61"/>
      <c r="J65" s="61"/>
      <c r="K65" s="61"/>
      <c r="L65" s="66">
        <f>SUMIF(CE66:CE69, 1, L66:L69)</f>
        <v>2176.7200000000003</v>
      </c>
      <c r="CE65">
        <v>1</v>
      </c>
    </row>
    <row r="66" spans="1:83" ht="28.5" x14ac:dyDescent="0.2">
      <c r="A66" s="59"/>
      <c r="B66" s="59" t="s">
        <v>761</v>
      </c>
      <c r="C66" s="59" t="s">
        <v>763</v>
      </c>
      <c r="D66" s="60" t="s">
        <v>650</v>
      </c>
      <c r="E66" s="61">
        <v>0.45</v>
      </c>
      <c r="F66" s="61">
        <f>ROUND((1.2)*1.15,7)</f>
        <v>1.38</v>
      </c>
      <c r="G66" s="61">
        <f>SmtRes!CX7</f>
        <v>3.726</v>
      </c>
      <c r="H66" s="63">
        <f>SmtRes!CZ7</f>
        <v>346.73</v>
      </c>
      <c r="I66" s="62">
        <f>SmtRes!AJ7</f>
        <v>1.26</v>
      </c>
      <c r="J66" s="63">
        <f>ROUND(H66*I66, 2)</f>
        <v>436.88</v>
      </c>
      <c r="K66" s="62"/>
      <c r="L66" s="63">
        <f>SmtRes!DG7</f>
        <v>1627.81</v>
      </c>
    </row>
    <row r="67" spans="1:83" ht="28.5" x14ac:dyDescent="0.2">
      <c r="A67" s="59"/>
      <c r="B67" s="59" t="s">
        <v>764</v>
      </c>
      <c r="C67" s="59" t="s">
        <v>996</v>
      </c>
      <c r="D67" s="60" t="s">
        <v>758</v>
      </c>
      <c r="E67" s="61">
        <f>SmtRes!DO7*SmtRes!AT7</f>
        <v>0.45</v>
      </c>
      <c r="F67" s="61">
        <f>ROUND((1.2)*1.15,7)</f>
        <v>1.38</v>
      </c>
      <c r="G67" s="61">
        <f>SmtRes!DO7*SmtRes!CX7</f>
        <v>3.726</v>
      </c>
      <c r="H67" s="63"/>
      <c r="I67" s="62"/>
      <c r="J67" s="63">
        <f>ROUND(SmtRes!AG7/SmtRes!DO7, 2)</f>
        <v>477.98</v>
      </c>
      <c r="K67" s="62"/>
      <c r="L67" s="63">
        <f>SmtRes!DH7</f>
        <v>1780.95</v>
      </c>
      <c r="CE67">
        <v>1</v>
      </c>
    </row>
    <row r="68" spans="1:83" ht="28.5" x14ac:dyDescent="0.2">
      <c r="A68" s="59"/>
      <c r="B68" s="59" t="s">
        <v>765</v>
      </c>
      <c r="C68" s="59" t="s">
        <v>767</v>
      </c>
      <c r="D68" s="60" t="s">
        <v>650</v>
      </c>
      <c r="E68" s="61">
        <v>0.1</v>
      </c>
      <c r="F68" s="61">
        <f>ROUND((1.2)*1.15,7)</f>
        <v>1.38</v>
      </c>
      <c r="G68" s="61">
        <f>SmtRes!CX8</f>
        <v>0.82799999999999996</v>
      </c>
      <c r="H68" s="63"/>
      <c r="I68" s="62"/>
      <c r="J68" s="63">
        <f>SmtRes!CZ8</f>
        <v>544.70000000000005</v>
      </c>
      <c r="K68" s="62"/>
      <c r="L68" s="63">
        <f>SmtRes!DG8</f>
        <v>451.01</v>
      </c>
    </row>
    <row r="69" spans="1:83" ht="28.5" x14ac:dyDescent="0.2">
      <c r="A69" s="59"/>
      <c r="B69" s="59" t="s">
        <v>764</v>
      </c>
      <c r="C69" s="67" t="s">
        <v>996</v>
      </c>
      <c r="D69" s="68" t="s">
        <v>758</v>
      </c>
      <c r="E69" s="69">
        <f>SmtRes!DO8*SmtRes!AT8</f>
        <v>0.1</v>
      </c>
      <c r="F69" s="69">
        <f>ROUND((1.2)*1.15,7)</f>
        <v>1.38</v>
      </c>
      <c r="G69" s="69">
        <f>SmtRes!DO8*SmtRes!CX8</f>
        <v>0.82799999999999996</v>
      </c>
      <c r="H69" s="70"/>
      <c r="I69" s="71"/>
      <c r="J69" s="70">
        <f>ROUND(SmtRes!AG8/SmtRes!DO8, 2)</f>
        <v>477.98</v>
      </c>
      <c r="K69" s="71"/>
      <c r="L69" s="70">
        <f>SmtRes!DH8</f>
        <v>395.77</v>
      </c>
      <c r="CE69">
        <v>1</v>
      </c>
    </row>
    <row r="70" spans="1:83" ht="15" x14ac:dyDescent="0.2">
      <c r="A70" s="59"/>
      <c r="B70" s="59"/>
      <c r="C70" s="73" t="s">
        <v>998</v>
      </c>
      <c r="D70" s="60"/>
      <c r="E70" s="61"/>
      <c r="F70" s="61"/>
      <c r="G70" s="61"/>
      <c r="H70" s="63"/>
      <c r="I70" s="62"/>
      <c r="J70" s="63"/>
      <c r="K70" s="62"/>
      <c r="L70" s="63">
        <f>L62+L64+L65</f>
        <v>11390.2</v>
      </c>
    </row>
    <row r="71" spans="1:83" ht="14.25" x14ac:dyDescent="0.2">
      <c r="A71" s="59"/>
      <c r="B71" s="59"/>
      <c r="C71" s="59" t="s">
        <v>999</v>
      </c>
      <c r="D71" s="60"/>
      <c r="E71" s="61"/>
      <c r="F71" s="61"/>
      <c r="G71" s="61"/>
      <c r="H71" s="63"/>
      <c r="I71" s="62"/>
      <c r="J71" s="63"/>
      <c r="K71" s="62"/>
      <c r="L71" s="63">
        <f>SUM(AR60:AR74)+SUM(AS60:AS74)+SUM(AT60:AT74)+SUM(AU60:AU74)+SUM(AV60:AV74)</f>
        <v>9311.380000000001</v>
      </c>
    </row>
    <row r="72" spans="1:83" ht="14.25" x14ac:dyDescent="0.2">
      <c r="A72" s="59"/>
      <c r="B72" s="59" t="s">
        <v>27</v>
      </c>
      <c r="C72" s="59" t="s">
        <v>1000</v>
      </c>
      <c r="D72" s="60" t="s">
        <v>920</v>
      </c>
      <c r="E72" s="61">
        <f>Source!BZ29</f>
        <v>103</v>
      </c>
      <c r="F72" s="61"/>
      <c r="G72" s="61">
        <f>Source!AT29</f>
        <v>103</v>
      </c>
      <c r="H72" s="63"/>
      <c r="I72" s="62"/>
      <c r="J72" s="63"/>
      <c r="K72" s="62"/>
      <c r="L72" s="63">
        <f>SUM(AZ60:AZ74)</f>
        <v>9590.7199999999993</v>
      </c>
    </row>
    <row r="73" spans="1:83" ht="14.25" x14ac:dyDescent="0.2">
      <c r="A73" s="67"/>
      <c r="B73" s="67" t="s">
        <v>28</v>
      </c>
      <c r="C73" s="67" t="s">
        <v>1001</v>
      </c>
      <c r="D73" s="68" t="s">
        <v>920</v>
      </c>
      <c r="E73" s="69">
        <f>Source!CA29</f>
        <v>60</v>
      </c>
      <c r="F73" s="69"/>
      <c r="G73" s="69">
        <f>Source!AU29</f>
        <v>60</v>
      </c>
      <c r="H73" s="70"/>
      <c r="I73" s="71"/>
      <c r="J73" s="70"/>
      <c r="K73" s="71"/>
      <c r="L73" s="70">
        <f>SUM(BA60:BA74)</f>
        <v>5586.83</v>
      </c>
    </row>
    <row r="74" spans="1:83" ht="15" x14ac:dyDescent="0.2">
      <c r="C74" s="75" t="s">
        <v>1002</v>
      </c>
      <c r="D74" s="75"/>
      <c r="E74" s="75"/>
      <c r="F74" s="75"/>
      <c r="G74" s="75"/>
      <c r="H74" s="75"/>
      <c r="I74" s="76">
        <f>K74/E60</f>
        <v>4427.958333333333</v>
      </c>
      <c r="J74" s="76"/>
      <c r="K74" s="76">
        <f>L62+L64+L72+L73+L65</f>
        <v>26567.75</v>
      </c>
      <c r="L74" s="76"/>
      <c r="AD74">
        <f>ROUND((Source!AT29/100)*((ROUND(SUMIF(SmtRes!AQ5:'SmtRes'!AQ8,"=1",SmtRes!AD5:'SmtRes'!AD8)*Source!I29, 2)+ROUND(SUMIF(SmtRes!AQ5:'SmtRes'!AQ8,"=1",SmtRes!AC5:'SmtRes'!AC8)*Source!I29, 2))), 2)</f>
        <v>8531.06</v>
      </c>
      <c r="AE74">
        <f>ROUND((Source!AU29/100)*((ROUND(SUMIF(SmtRes!AQ5:'SmtRes'!AQ8,"=1",SmtRes!AD5:'SmtRes'!AD8)*Source!I29, 2)+ROUND(SUMIF(SmtRes!AQ5:'SmtRes'!AQ8,"=1",SmtRes!AC5:'SmtRes'!AC8)*Source!I29, 2))), 2)</f>
        <v>4969.55</v>
      </c>
      <c r="AN74" s="72">
        <f>L62+L64+L72+L73+L65</f>
        <v>26567.75</v>
      </c>
      <c r="AO74" s="72">
        <f>L64</f>
        <v>2078.8199999999997</v>
      </c>
      <c r="AQ74" t="s">
        <v>1003</v>
      </c>
      <c r="AR74" s="72">
        <f>L62</f>
        <v>7134.66</v>
      </c>
      <c r="AT74" s="72">
        <f>L65</f>
        <v>2176.7200000000003</v>
      </c>
      <c r="AV74" t="s">
        <v>1003</v>
      </c>
      <c r="AW74">
        <f>0</f>
        <v>0</v>
      </c>
      <c r="AZ74">
        <f>Source!X29</f>
        <v>9590.7199999999993</v>
      </c>
      <c r="BA74">
        <f>Source!Y29</f>
        <v>5586.83</v>
      </c>
      <c r="CD74">
        <v>1</v>
      </c>
    </row>
    <row r="75" spans="1:83" ht="79.5" x14ac:dyDescent="0.2">
      <c r="A75" s="57" t="s">
        <v>32</v>
      </c>
      <c r="B75" s="59" t="s">
        <v>992</v>
      </c>
      <c r="C75" s="59" t="s">
        <v>1005</v>
      </c>
      <c r="D75" s="60" t="str">
        <f>Source!H30</f>
        <v>ШТ</v>
      </c>
      <c r="E75" s="61">
        <f>Source!K30</f>
        <v>11</v>
      </c>
      <c r="F75" s="61"/>
      <c r="G75" s="61">
        <f>Source!I30</f>
        <v>11</v>
      </c>
      <c r="H75" s="63"/>
      <c r="I75" s="62"/>
      <c r="J75" s="63"/>
      <c r="K75" s="62"/>
      <c r="L75" s="63"/>
    </row>
    <row r="76" spans="1:83" ht="204" x14ac:dyDescent="0.2">
      <c r="B76" s="64" t="str">
        <f>Source!EO30</f>
        <v>Поправка: 421/пр_2020_прил.10_т.5_п.4_гр.3  Поправка: Прил.33.4, п.3.12.</v>
      </c>
      <c r="C76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7" spans="1:83" ht="15" x14ac:dyDescent="0.2">
      <c r="A77" s="58"/>
      <c r="B77" s="61">
        <v>1</v>
      </c>
      <c r="C77" s="58" t="s">
        <v>994</v>
      </c>
      <c r="D77" s="60" t="s">
        <v>758</v>
      </c>
      <c r="E77" s="65"/>
      <c r="F77" s="61"/>
      <c r="G77" s="65">
        <f>Source!U30</f>
        <v>29.4756</v>
      </c>
      <c r="H77" s="61"/>
      <c r="I77" s="61"/>
      <c r="J77" s="61"/>
      <c r="K77" s="61"/>
      <c r="L77" s="66">
        <f>SUM(L78:L78)-SUMIF(CE78:CE78, 1, L78:L78)</f>
        <v>12511.51</v>
      </c>
    </row>
    <row r="78" spans="1:83" ht="28.5" x14ac:dyDescent="0.2">
      <c r="A78" s="59"/>
      <c r="B78" s="59" t="s">
        <v>756</v>
      </c>
      <c r="C78" s="59" t="s">
        <v>757</v>
      </c>
      <c r="D78" s="60" t="s">
        <v>758</v>
      </c>
      <c r="E78" s="61">
        <v>2.0299999999999998</v>
      </c>
      <c r="F78" s="61">
        <f>ROUND((1.2)*1.1,7)</f>
        <v>1.32</v>
      </c>
      <c r="G78" s="61">
        <f>SmtRes!CX9</f>
        <v>29.4756</v>
      </c>
      <c r="H78" s="63"/>
      <c r="I78" s="62"/>
      <c r="J78" s="63">
        <f>SmtRes!CZ9</f>
        <v>424.47</v>
      </c>
      <c r="K78" s="62"/>
      <c r="L78" s="63">
        <f>SmtRes!DI9</f>
        <v>12511.51</v>
      </c>
    </row>
    <row r="79" spans="1:83" ht="15" x14ac:dyDescent="0.2">
      <c r="A79" s="58"/>
      <c r="B79" s="61">
        <v>2</v>
      </c>
      <c r="C79" s="58" t="s">
        <v>995</v>
      </c>
      <c r="D79" s="60"/>
      <c r="E79" s="65"/>
      <c r="F79" s="61"/>
      <c r="G79" s="65"/>
      <c r="H79" s="61"/>
      <c r="I79" s="61"/>
      <c r="J79" s="61"/>
      <c r="K79" s="61"/>
      <c r="L79" s="66">
        <f>SUM(L80:L84)-SUMIF(CE80:CE84, 1, L80:L84)</f>
        <v>3645.4700000000012</v>
      </c>
    </row>
    <row r="80" spans="1:83" ht="15" x14ac:dyDescent="0.2">
      <c r="A80" s="58"/>
      <c r="B80" s="61"/>
      <c r="C80" s="58" t="s">
        <v>997</v>
      </c>
      <c r="D80" s="60" t="s">
        <v>758</v>
      </c>
      <c r="E80" s="65"/>
      <c r="F80" s="61"/>
      <c r="G80" s="65">
        <f>Source!V30</f>
        <v>7.9859999999999998</v>
      </c>
      <c r="H80" s="61"/>
      <c r="I80" s="61"/>
      <c r="J80" s="61"/>
      <c r="K80" s="61"/>
      <c r="L80" s="66">
        <f>SUMIF(CE81:CE84, 1, L81:L84)</f>
        <v>3817.1499999999996</v>
      </c>
      <c r="CE80">
        <v>1</v>
      </c>
    </row>
    <row r="81" spans="1:83" ht="28.5" x14ac:dyDescent="0.2">
      <c r="A81" s="59"/>
      <c r="B81" s="59" t="s">
        <v>761</v>
      </c>
      <c r="C81" s="59" t="s">
        <v>763</v>
      </c>
      <c r="D81" s="60" t="s">
        <v>650</v>
      </c>
      <c r="E81" s="61">
        <v>0.45</v>
      </c>
      <c r="F81" s="61">
        <f>ROUND((1.2)*1.1,7)</f>
        <v>1.32</v>
      </c>
      <c r="G81" s="61">
        <f>SmtRes!CX11</f>
        <v>6.5339999999999998</v>
      </c>
      <c r="H81" s="63">
        <f>SmtRes!CZ11</f>
        <v>346.73</v>
      </c>
      <c r="I81" s="62">
        <f>SmtRes!AJ11</f>
        <v>1.26</v>
      </c>
      <c r="J81" s="63">
        <f>ROUND(H81*I81, 2)</f>
        <v>436.88</v>
      </c>
      <c r="K81" s="62"/>
      <c r="L81" s="63">
        <f>SmtRes!DG11</f>
        <v>2854.57</v>
      </c>
    </row>
    <row r="82" spans="1:83" ht="28.5" x14ac:dyDescent="0.2">
      <c r="A82" s="59"/>
      <c r="B82" s="59" t="s">
        <v>764</v>
      </c>
      <c r="C82" s="59" t="s">
        <v>996</v>
      </c>
      <c r="D82" s="60" t="s">
        <v>758</v>
      </c>
      <c r="E82" s="61">
        <f>SmtRes!DO11*SmtRes!AT11</f>
        <v>0.45</v>
      </c>
      <c r="F82" s="61">
        <f>ROUND((1.2)*1.1,7)</f>
        <v>1.32</v>
      </c>
      <c r="G82" s="61">
        <f>SmtRes!DO11*SmtRes!CX11</f>
        <v>6.5339999999999998</v>
      </c>
      <c r="H82" s="63"/>
      <c r="I82" s="62"/>
      <c r="J82" s="63">
        <f>ROUND(SmtRes!AG11/SmtRes!DO11, 2)</f>
        <v>477.98</v>
      </c>
      <c r="K82" s="62"/>
      <c r="L82" s="63">
        <f>SmtRes!DH11</f>
        <v>3123.12</v>
      </c>
      <c r="CE82">
        <v>1</v>
      </c>
    </row>
    <row r="83" spans="1:83" ht="28.5" x14ac:dyDescent="0.2">
      <c r="A83" s="59"/>
      <c r="B83" s="59" t="s">
        <v>765</v>
      </c>
      <c r="C83" s="59" t="s">
        <v>767</v>
      </c>
      <c r="D83" s="60" t="s">
        <v>650</v>
      </c>
      <c r="E83" s="61">
        <v>0.1</v>
      </c>
      <c r="F83" s="61">
        <f>ROUND((1.2)*1.1,7)</f>
        <v>1.32</v>
      </c>
      <c r="G83" s="61">
        <f>SmtRes!CX12</f>
        <v>1.452</v>
      </c>
      <c r="H83" s="63"/>
      <c r="I83" s="62"/>
      <c r="J83" s="63">
        <f>SmtRes!CZ12</f>
        <v>544.70000000000005</v>
      </c>
      <c r="K83" s="62"/>
      <c r="L83" s="63">
        <f>SmtRes!DG12</f>
        <v>790.9</v>
      </c>
    </row>
    <row r="84" spans="1:83" ht="28.5" x14ac:dyDescent="0.2">
      <c r="A84" s="59"/>
      <c r="B84" s="59" t="s">
        <v>764</v>
      </c>
      <c r="C84" s="67" t="s">
        <v>996</v>
      </c>
      <c r="D84" s="68" t="s">
        <v>758</v>
      </c>
      <c r="E84" s="69">
        <f>SmtRes!DO12*SmtRes!AT12</f>
        <v>0.1</v>
      </c>
      <c r="F84" s="69">
        <f>ROUND((1.2)*1.1,7)</f>
        <v>1.32</v>
      </c>
      <c r="G84" s="69">
        <f>SmtRes!DO12*SmtRes!CX12</f>
        <v>1.452</v>
      </c>
      <c r="H84" s="70"/>
      <c r="I84" s="71"/>
      <c r="J84" s="70">
        <f>ROUND(SmtRes!AG12/SmtRes!DO12, 2)</f>
        <v>477.98</v>
      </c>
      <c r="K84" s="71"/>
      <c r="L84" s="70">
        <f>SmtRes!DH12</f>
        <v>694.03</v>
      </c>
      <c r="CE84">
        <v>1</v>
      </c>
    </row>
    <row r="85" spans="1:83" ht="15" x14ac:dyDescent="0.2">
      <c r="A85" s="59"/>
      <c r="B85" s="59"/>
      <c r="C85" s="73" t="s">
        <v>998</v>
      </c>
      <c r="D85" s="60"/>
      <c r="E85" s="61"/>
      <c r="F85" s="61"/>
      <c r="G85" s="61"/>
      <c r="H85" s="63"/>
      <c r="I85" s="62"/>
      <c r="J85" s="63"/>
      <c r="K85" s="62"/>
      <c r="L85" s="63">
        <f>L77+L79+L80</f>
        <v>19974.13</v>
      </c>
    </row>
    <row r="86" spans="1:83" ht="14.25" x14ac:dyDescent="0.2">
      <c r="A86" s="59"/>
      <c r="B86" s="59"/>
      <c r="C86" s="59" t="s">
        <v>999</v>
      </c>
      <c r="D86" s="60"/>
      <c r="E86" s="61"/>
      <c r="F86" s="61"/>
      <c r="G86" s="61"/>
      <c r="H86" s="63"/>
      <c r="I86" s="62"/>
      <c r="J86" s="63"/>
      <c r="K86" s="62"/>
      <c r="L86" s="63">
        <f>SUM(AR75:AR89)+SUM(AS75:AS89)+SUM(AT75:AT89)+SUM(AU75:AU89)+SUM(AV75:AV89)</f>
        <v>16328.66</v>
      </c>
    </row>
    <row r="87" spans="1:83" ht="14.25" x14ac:dyDescent="0.2">
      <c r="A87" s="59"/>
      <c r="B87" s="59" t="s">
        <v>27</v>
      </c>
      <c r="C87" s="59" t="s">
        <v>1000</v>
      </c>
      <c r="D87" s="60" t="s">
        <v>920</v>
      </c>
      <c r="E87" s="61">
        <f>Source!BZ30</f>
        <v>103</v>
      </c>
      <c r="F87" s="61"/>
      <c r="G87" s="61">
        <f>Source!AT30</f>
        <v>103</v>
      </c>
      <c r="H87" s="63"/>
      <c r="I87" s="62"/>
      <c r="J87" s="63"/>
      <c r="K87" s="62"/>
      <c r="L87" s="63">
        <f>SUM(AZ75:AZ89)</f>
        <v>16818.52</v>
      </c>
    </row>
    <row r="88" spans="1:83" ht="14.25" x14ac:dyDescent="0.2">
      <c r="A88" s="67"/>
      <c r="B88" s="67" t="s">
        <v>28</v>
      </c>
      <c r="C88" s="67" t="s">
        <v>1001</v>
      </c>
      <c r="D88" s="68" t="s">
        <v>920</v>
      </c>
      <c r="E88" s="69">
        <f>Source!CA30</f>
        <v>60</v>
      </c>
      <c r="F88" s="69"/>
      <c r="G88" s="69">
        <f>Source!AU30</f>
        <v>60</v>
      </c>
      <c r="H88" s="70"/>
      <c r="I88" s="71"/>
      <c r="J88" s="70"/>
      <c r="K88" s="71"/>
      <c r="L88" s="70">
        <f>SUM(BA75:BA89)</f>
        <v>9797.2000000000007</v>
      </c>
    </row>
    <row r="89" spans="1:83" ht="15" x14ac:dyDescent="0.2">
      <c r="C89" s="75" t="s">
        <v>1002</v>
      </c>
      <c r="D89" s="75"/>
      <c r="E89" s="75"/>
      <c r="F89" s="75"/>
      <c r="G89" s="75"/>
      <c r="H89" s="75"/>
      <c r="I89" s="76">
        <f>K89/E75</f>
        <v>4235.4409090909094</v>
      </c>
      <c r="J89" s="76"/>
      <c r="K89" s="76">
        <f>L77+L79+L87+L88+L80</f>
        <v>46589.85</v>
      </c>
      <c r="L89" s="76"/>
      <c r="AD89">
        <f>ROUND((Source!AT30/100)*((ROUND(SUMIF(SmtRes!AQ9:'SmtRes'!AQ12,"=1",SmtRes!AD9:'SmtRes'!AD12)*Source!I30, 2)+ROUND(SUMIF(SmtRes!AQ9:'SmtRes'!AQ12,"=1",SmtRes!AC9:'SmtRes'!AC12)*Source!I30, 2))), 2)</f>
        <v>15640.27</v>
      </c>
      <c r="AE89">
        <f>ROUND((Source!AU30/100)*((ROUND(SUMIF(SmtRes!AQ9:'SmtRes'!AQ12,"=1",SmtRes!AD9:'SmtRes'!AD12)*Source!I30, 2)+ROUND(SUMIF(SmtRes!AQ9:'SmtRes'!AQ12,"=1",SmtRes!AC9:'SmtRes'!AC12)*Source!I30, 2))), 2)</f>
        <v>9110.84</v>
      </c>
      <c r="AN89" s="72">
        <f>L77+L79+L87+L88+L80</f>
        <v>46589.85</v>
      </c>
      <c r="AO89" s="72">
        <f>L79</f>
        <v>3645.4700000000012</v>
      </c>
      <c r="AQ89" t="s">
        <v>1003</v>
      </c>
      <c r="AR89" s="72">
        <f>L77</f>
        <v>12511.51</v>
      </c>
      <c r="AT89" s="72">
        <f>L80</f>
        <v>3817.1499999999996</v>
      </c>
      <c r="AV89" t="s">
        <v>1003</v>
      </c>
      <c r="AW89">
        <f>0</f>
        <v>0</v>
      </c>
      <c r="AZ89">
        <f>Source!X30</f>
        <v>16818.52</v>
      </c>
      <c r="BA89">
        <f>Source!Y30</f>
        <v>9797.2000000000007</v>
      </c>
      <c r="CD89">
        <v>1</v>
      </c>
    </row>
    <row r="90" spans="1:83" ht="79.5" x14ac:dyDescent="0.2">
      <c r="A90" s="57" t="s">
        <v>35</v>
      </c>
      <c r="B90" s="59" t="s">
        <v>1006</v>
      </c>
      <c r="C90" s="59" t="s">
        <v>1007</v>
      </c>
      <c r="D90" s="60" t="str">
        <f>Source!H31</f>
        <v>ШТ</v>
      </c>
      <c r="E90" s="61">
        <f>Source!K31</f>
        <v>2</v>
      </c>
      <c r="F90" s="61"/>
      <c r="G90" s="61">
        <f>Source!I31</f>
        <v>2</v>
      </c>
      <c r="H90" s="63"/>
      <c r="I90" s="62"/>
      <c r="J90" s="63"/>
      <c r="K90" s="62"/>
      <c r="L90" s="63"/>
    </row>
    <row r="91" spans="1:83" ht="280.5" x14ac:dyDescent="0.2">
      <c r="B91" s="64" t="str">
        <f>Source!EO31</f>
        <v>Поправка: 421/пр_2020_прил.10_т.5_п.4_гр.3  Поправка: 421/пр_2020_прил.10_т.5_п.9.1_гр.3</v>
      </c>
      <c r="C91" s="64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2" spans="1:83" ht="15" x14ac:dyDescent="0.2">
      <c r="A92" s="58"/>
      <c r="B92" s="61">
        <v>1</v>
      </c>
      <c r="C92" s="58" t="s">
        <v>994</v>
      </c>
      <c r="D92" s="60" t="s">
        <v>758</v>
      </c>
      <c r="E92" s="65"/>
      <c r="F92" s="61"/>
      <c r="G92" s="65">
        <f>Source!U31</f>
        <v>5.6028000000000002</v>
      </c>
      <c r="H92" s="61"/>
      <c r="I92" s="61"/>
      <c r="J92" s="61"/>
      <c r="K92" s="61"/>
      <c r="L92" s="66">
        <f>SUM(L93:L93)-SUMIF(CE93:CE93, 1, L93:L93)</f>
        <v>2378.2199999999998</v>
      </c>
    </row>
    <row r="93" spans="1:83" ht="28.5" x14ac:dyDescent="0.2">
      <c r="A93" s="59"/>
      <c r="B93" s="59" t="s">
        <v>756</v>
      </c>
      <c r="C93" s="59" t="s">
        <v>757</v>
      </c>
      <c r="D93" s="60" t="s">
        <v>758</v>
      </c>
      <c r="E93" s="61">
        <v>2.0299999999999998</v>
      </c>
      <c r="F93" s="61">
        <f>ROUND((1.2)*1.15,7)</f>
        <v>1.38</v>
      </c>
      <c r="G93" s="61">
        <f>SmtRes!CX13</f>
        <v>5.6028000000000002</v>
      </c>
      <c r="H93" s="63"/>
      <c r="I93" s="62"/>
      <c r="J93" s="63">
        <f>SmtRes!CZ13</f>
        <v>424.47</v>
      </c>
      <c r="K93" s="62"/>
      <c r="L93" s="63">
        <f>SmtRes!DI13</f>
        <v>2378.2199999999998</v>
      </c>
    </row>
    <row r="94" spans="1:83" ht="15" x14ac:dyDescent="0.2">
      <c r="A94" s="58"/>
      <c r="B94" s="61">
        <v>2</v>
      </c>
      <c r="C94" s="58" t="s">
        <v>995</v>
      </c>
      <c r="D94" s="60"/>
      <c r="E94" s="65"/>
      <c r="F94" s="61"/>
      <c r="G94" s="65"/>
      <c r="H94" s="61"/>
      <c r="I94" s="61"/>
      <c r="J94" s="61"/>
      <c r="K94" s="61"/>
      <c r="L94" s="66">
        <f>SUM(L95:L99)-SUMIF(CE95:CE99, 1, L95:L99)</f>
        <v>692.94</v>
      </c>
    </row>
    <row r="95" spans="1:83" ht="15" x14ac:dyDescent="0.2">
      <c r="A95" s="58"/>
      <c r="B95" s="61"/>
      <c r="C95" s="58" t="s">
        <v>997</v>
      </c>
      <c r="D95" s="60" t="s">
        <v>758</v>
      </c>
      <c r="E95" s="65"/>
      <c r="F95" s="61"/>
      <c r="G95" s="65">
        <f>Source!V31</f>
        <v>1.518</v>
      </c>
      <c r="H95" s="61"/>
      <c r="I95" s="61"/>
      <c r="J95" s="61"/>
      <c r="K95" s="61"/>
      <c r="L95" s="66">
        <f>SUMIF(CE96:CE99, 1, L96:L99)</f>
        <v>725.56999999999994</v>
      </c>
      <c r="CE95">
        <v>1</v>
      </c>
    </row>
    <row r="96" spans="1:83" ht="28.5" x14ac:dyDescent="0.2">
      <c r="A96" s="59"/>
      <c r="B96" s="59" t="s">
        <v>761</v>
      </c>
      <c r="C96" s="59" t="s">
        <v>763</v>
      </c>
      <c r="D96" s="60" t="s">
        <v>650</v>
      </c>
      <c r="E96" s="61">
        <v>0.45</v>
      </c>
      <c r="F96" s="61">
        <f>ROUND((1.2)*1.15,7)</f>
        <v>1.38</v>
      </c>
      <c r="G96" s="61">
        <f>SmtRes!CX15</f>
        <v>1.242</v>
      </c>
      <c r="H96" s="63">
        <f>SmtRes!CZ15</f>
        <v>346.73</v>
      </c>
      <c r="I96" s="62">
        <f>SmtRes!AJ15</f>
        <v>1.26</v>
      </c>
      <c r="J96" s="63">
        <f>ROUND(H96*I96, 2)</f>
        <v>436.88</v>
      </c>
      <c r="K96" s="62"/>
      <c r="L96" s="63">
        <f>SmtRes!DG15</f>
        <v>542.6</v>
      </c>
    </row>
    <row r="97" spans="1:83" ht="28.5" x14ac:dyDescent="0.2">
      <c r="A97" s="59"/>
      <c r="B97" s="59" t="s">
        <v>764</v>
      </c>
      <c r="C97" s="59" t="s">
        <v>996</v>
      </c>
      <c r="D97" s="60" t="s">
        <v>758</v>
      </c>
      <c r="E97" s="61">
        <f>SmtRes!DO15*SmtRes!AT15</f>
        <v>0.45</v>
      </c>
      <c r="F97" s="61">
        <f>ROUND((1.2)*1.15,7)</f>
        <v>1.38</v>
      </c>
      <c r="G97" s="61">
        <f>SmtRes!DO15*SmtRes!CX15</f>
        <v>1.242</v>
      </c>
      <c r="H97" s="63"/>
      <c r="I97" s="62"/>
      <c r="J97" s="63">
        <f>ROUND(SmtRes!AG15/SmtRes!DO15, 2)</f>
        <v>477.98</v>
      </c>
      <c r="K97" s="62"/>
      <c r="L97" s="63">
        <f>SmtRes!DH15</f>
        <v>593.65</v>
      </c>
      <c r="CE97">
        <v>1</v>
      </c>
    </row>
    <row r="98" spans="1:83" ht="28.5" x14ac:dyDescent="0.2">
      <c r="A98" s="59"/>
      <c r="B98" s="59" t="s">
        <v>765</v>
      </c>
      <c r="C98" s="59" t="s">
        <v>767</v>
      </c>
      <c r="D98" s="60" t="s">
        <v>650</v>
      </c>
      <c r="E98" s="61">
        <v>0.1</v>
      </c>
      <c r="F98" s="61">
        <f>ROUND((1.2)*1.15,7)</f>
        <v>1.38</v>
      </c>
      <c r="G98" s="61">
        <f>SmtRes!CX16</f>
        <v>0.27600000000000002</v>
      </c>
      <c r="H98" s="63"/>
      <c r="I98" s="62"/>
      <c r="J98" s="63">
        <f>SmtRes!CZ16</f>
        <v>544.70000000000005</v>
      </c>
      <c r="K98" s="62"/>
      <c r="L98" s="63">
        <f>SmtRes!DG16</f>
        <v>150.34</v>
      </c>
    </row>
    <row r="99" spans="1:83" ht="28.5" x14ac:dyDescent="0.2">
      <c r="A99" s="59"/>
      <c r="B99" s="59" t="s">
        <v>764</v>
      </c>
      <c r="C99" s="67" t="s">
        <v>996</v>
      </c>
      <c r="D99" s="68" t="s">
        <v>758</v>
      </c>
      <c r="E99" s="69">
        <f>SmtRes!DO16*SmtRes!AT16</f>
        <v>0.1</v>
      </c>
      <c r="F99" s="69">
        <f>ROUND((1.2)*1.15,7)</f>
        <v>1.38</v>
      </c>
      <c r="G99" s="69">
        <f>SmtRes!DO16*SmtRes!CX16</f>
        <v>0.27600000000000002</v>
      </c>
      <c r="H99" s="70"/>
      <c r="I99" s="71"/>
      <c r="J99" s="70">
        <f>ROUND(SmtRes!AG16/SmtRes!DO16, 2)</f>
        <v>477.98</v>
      </c>
      <c r="K99" s="71"/>
      <c r="L99" s="70">
        <f>SmtRes!DH16</f>
        <v>131.91999999999999</v>
      </c>
      <c r="CE99">
        <v>1</v>
      </c>
    </row>
    <row r="100" spans="1:83" ht="15" x14ac:dyDescent="0.2">
      <c r="A100" s="59"/>
      <c r="B100" s="59"/>
      <c r="C100" s="73" t="s">
        <v>998</v>
      </c>
      <c r="D100" s="60"/>
      <c r="E100" s="61"/>
      <c r="F100" s="61"/>
      <c r="G100" s="61"/>
      <c r="H100" s="63"/>
      <c r="I100" s="62"/>
      <c r="J100" s="63"/>
      <c r="K100" s="62"/>
      <c r="L100" s="63">
        <f>L92+L94+L95</f>
        <v>3796.7299999999996</v>
      </c>
    </row>
    <row r="101" spans="1:83" ht="14.25" x14ac:dyDescent="0.2">
      <c r="A101" s="59"/>
      <c r="B101" s="59"/>
      <c r="C101" s="59" t="s">
        <v>999</v>
      </c>
      <c r="D101" s="60"/>
      <c r="E101" s="61"/>
      <c r="F101" s="61"/>
      <c r="G101" s="61"/>
      <c r="H101" s="63"/>
      <c r="I101" s="62"/>
      <c r="J101" s="63"/>
      <c r="K101" s="62"/>
      <c r="L101" s="63">
        <f>SUM(AR90:AR104)+SUM(AS90:AS104)+SUM(AT90:AT104)+SUM(AU90:AU104)+SUM(AV90:AV104)</f>
        <v>3103.79</v>
      </c>
    </row>
    <row r="102" spans="1:83" ht="14.25" x14ac:dyDescent="0.2">
      <c r="A102" s="59"/>
      <c r="B102" s="59" t="s">
        <v>27</v>
      </c>
      <c r="C102" s="59" t="s">
        <v>1000</v>
      </c>
      <c r="D102" s="60" t="s">
        <v>920</v>
      </c>
      <c r="E102" s="61">
        <f>Source!BZ31</f>
        <v>103</v>
      </c>
      <c r="F102" s="61"/>
      <c r="G102" s="61">
        <f>Source!AT31</f>
        <v>103</v>
      </c>
      <c r="H102" s="63"/>
      <c r="I102" s="62"/>
      <c r="J102" s="63"/>
      <c r="K102" s="62"/>
      <c r="L102" s="63">
        <f>SUM(AZ90:AZ104)</f>
        <v>3196.9</v>
      </c>
    </row>
    <row r="103" spans="1:83" ht="14.25" x14ac:dyDescent="0.2">
      <c r="A103" s="67"/>
      <c r="B103" s="67" t="s">
        <v>28</v>
      </c>
      <c r="C103" s="67" t="s">
        <v>1001</v>
      </c>
      <c r="D103" s="68" t="s">
        <v>920</v>
      </c>
      <c r="E103" s="69">
        <f>Source!CA31</f>
        <v>60</v>
      </c>
      <c r="F103" s="69"/>
      <c r="G103" s="69">
        <f>Source!AU31</f>
        <v>60</v>
      </c>
      <c r="H103" s="70"/>
      <c r="I103" s="71"/>
      <c r="J103" s="70"/>
      <c r="K103" s="71"/>
      <c r="L103" s="70">
        <f>SUM(BA90:BA104)</f>
        <v>1862.27</v>
      </c>
    </row>
    <row r="104" spans="1:83" ht="15" x14ac:dyDescent="0.2">
      <c r="C104" s="75" t="s">
        <v>1002</v>
      </c>
      <c r="D104" s="75"/>
      <c r="E104" s="75"/>
      <c r="F104" s="75"/>
      <c r="G104" s="75"/>
      <c r="H104" s="75"/>
      <c r="I104" s="76">
        <f>K104/E90</f>
        <v>4427.95</v>
      </c>
      <c r="J104" s="76"/>
      <c r="K104" s="76">
        <f>L92+L94+L102+L103+L95</f>
        <v>8855.9</v>
      </c>
      <c r="L104" s="76"/>
      <c r="AD104">
        <f>ROUND((Source!AT31/100)*((ROUND(SUMIF(SmtRes!AQ13:'SmtRes'!AQ16,"=1",SmtRes!AD13:'SmtRes'!AD16)*Source!I31, 2)+ROUND(SUMIF(SmtRes!AQ13:'SmtRes'!AQ16,"=1",SmtRes!AC13:'SmtRes'!AC16)*Source!I31, 2))), 2)</f>
        <v>2843.69</v>
      </c>
      <c r="AE104">
        <f>ROUND((Source!AU31/100)*((ROUND(SUMIF(SmtRes!AQ13:'SmtRes'!AQ16,"=1",SmtRes!AD13:'SmtRes'!AD16)*Source!I31, 2)+ROUND(SUMIF(SmtRes!AQ13:'SmtRes'!AQ16,"=1",SmtRes!AC13:'SmtRes'!AC16)*Source!I31, 2))), 2)</f>
        <v>1656.52</v>
      </c>
      <c r="AN104" s="72">
        <f>L92+L94+L102+L103+L95</f>
        <v>8855.9</v>
      </c>
      <c r="AO104" s="72">
        <f>L94</f>
        <v>692.94</v>
      </c>
      <c r="AQ104" t="s">
        <v>1003</v>
      </c>
      <c r="AR104" s="72">
        <f>L92</f>
        <v>2378.2199999999998</v>
      </c>
      <c r="AT104" s="72">
        <f>L95</f>
        <v>725.56999999999994</v>
      </c>
      <c r="AV104" t="s">
        <v>1003</v>
      </c>
      <c r="AW104">
        <f>0</f>
        <v>0</v>
      </c>
      <c r="AZ104">
        <f>Source!X31</f>
        <v>3196.9</v>
      </c>
      <c r="BA104">
        <f>Source!Y31</f>
        <v>1862.27</v>
      </c>
      <c r="CD104">
        <v>1</v>
      </c>
    </row>
    <row r="105" spans="1:83" ht="79.5" x14ac:dyDescent="0.2">
      <c r="A105" s="57" t="s">
        <v>39</v>
      </c>
      <c r="B105" s="59" t="s">
        <v>1006</v>
      </c>
      <c r="C105" s="59" t="s">
        <v>1008</v>
      </c>
      <c r="D105" s="60" t="str">
        <f>Source!H32</f>
        <v>ШТ</v>
      </c>
      <c r="E105" s="61">
        <f>Source!K32</f>
        <v>6</v>
      </c>
      <c r="F105" s="61"/>
      <c r="G105" s="61">
        <f>Source!I32</f>
        <v>6</v>
      </c>
      <c r="H105" s="63"/>
      <c r="I105" s="62"/>
      <c r="J105" s="63"/>
      <c r="K105" s="62"/>
      <c r="L105" s="63"/>
    </row>
    <row r="106" spans="1:83" ht="204" x14ac:dyDescent="0.2">
      <c r="B106" s="64" t="str">
        <f>Source!EO32</f>
        <v>Поправка: 421/пр_2020_прил.10_т.5_п.4_гр.3  Поправка: Прил.33.4, п.3.12.</v>
      </c>
      <c r="C106" s="64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07" spans="1:83" ht="15" x14ac:dyDescent="0.2">
      <c r="A107" s="58"/>
      <c r="B107" s="61">
        <v>1</v>
      </c>
      <c r="C107" s="58" t="s">
        <v>994</v>
      </c>
      <c r="D107" s="60" t="s">
        <v>758</v>
      </c>
      <c r="E107" s="65"/>
      <c r="F107" s="61"/>
      <c r="G107" s="65">
        <f>Source!U32</f>
        <v>10.058400000000001</v>
      </c>
      <c r="H107" s="61"/>
      <c r="I107" s="61"/>
      <c r="J107" s="61"/>
      <c r="K107" s="61"/>
      <c r="L107" s="66">
        <f>SUM(L108:L108)-SUMIF(CE108:CE108, 1, L108:L108)</f>
        <v>4197.7700000000004</v>
      </c>
    </row>
    <row r="108" spans="1:83" ht="28.5" x14ac:dyDescent="0.2">
      <c r="A108" s="59"/>
      <c r="B108" s="59" t="s">
        <v>768</v>
      </c>
      <c r="C108" s="59" t="s">
        <v>769</v>
      </c>
      <c r="D108" s="60" t="s">
        <v>758</v>
      </c>
      <c r="E108" s="61">
        <v>1.27</v>
      </c>
      <c r="F108" s="61">
        <f>ROUND((1.2)*1.1,7)</f>
        <v>1.32</v>
      </c>
      <c r="G108" s="61">
        <f>SmtRes!CX17</f>
        <v>10.058400000000001</v>
      </c>
      <c r="H108" s="63"/>
      <c r="I108" s="62"/>
      <c r="J108" s="63">
        <f>SmtRes!CZ17</f>
        <v>417.34</v>
      </c>
      <c r="K108" s="62"/>
      <c r="L108" s="63">
        <f>SmtRes!DI17</f>
        <v>4197.7700000000004</v>
      </c>
    </row>
    <row r="109" spans="1:83" ht="15" x14ac:dyDescent="0.2">
      <c r="A109" s="58"/>
      <c r="B109" s="61">
        <v>2</v>
      </c>
      <c r="C109" s="58" t="s">
        <v>995</v>
      </c>
      <c r="D109" s="60"/>
      <c r="E109" s="65"/>
      <c r="F109" s="61"/>
      <c r="G109" s="65"/>
      <c r="H109" s="61"/>
      <c r="I109" s="61"/>
      <c r="J109" s="61"/>
      <c r="K109" s="61"/>
      <c r="L109" s="66">
        <f>SUM(L110:L114)-SUMIF(CE110:CE114, 1, L110:L114)</f>
        <v>1469.8700000000008</v>
      </c>
    </row>
    <row r="110" spans="1:83" ht="15" x14ac:dyDescent="0.2">
      <c r="A110" s="58"/>
      <c r="B110" s="61"/>
      <c r="C110" s="58" t="s">
        <v>997</v>
      </c>
      <c r="D110" s="60" t="s">
        <v>758</v>
      </c>
      <c r="E110" s="65"/>
      <c r="F110" s="61"/>
      <c r="G110" s="65">
        <f>Source!V32</f>
        <v>3.2471999999999999</v>
      </c>
      <c r="H110" s="61"/>
      <c r="I110" s="61"/>
      <c r="J110" s="61"/>
      <c r="K110" s="61"/>
      <c r="L110" s="66">
        <f>SUMIF(CE111:CE114, 1, L111:L114)</f>
        <v>1552.1</v>
      </c>
      <c r="CE110">
        <v>1</v>
      </c>
    </row>
    <row r="111" spans="1:83" ht="28.5" x14ac:dyDescent="0.2">
      <c r="A111" s="59"/>
      <c r="B111" s="59" t="s">
        <v>761</v>
      </c>
      <c r="C111" s="59" t="s">
        <v>763</v>
      </c>
      <c r="D111" s="60" t="s">
        <v>650</v>
      </c>
      <c r="E111" s="61">
        <v>0.35</v>
      </c>
      <c r="F111" s="61">
        <f>ROUND((1.2)*1.1,7)</f>
        <v>1.32</v>
      </c>
      <c r="G111" s="61">
        <f>SmtRes!CX19</f>
        <v>2.7719999999999998</v>
      </c>
      <c r="H111" s="63">
        <f>SmtRes!CZ19</f>
        <v>346.73</v>
      </c>
      <c r="I111" s="62">
        <f>SmtRes!AJ19</f>
        <v>1.26</v>
      </c>
      <c r="J111" s="63">
        <f>ROUND(H111*I111, 2)</f>
        <v>436.88</v>
      </c>
      <c r="K111" s="62"/>
      <c r="L111" s="63">
        <f>SmtRes!DG19</f>
        <v>1211.03</v>
      </c>
    </row>
    <row r="112" spans="1:83" ht="28.5" x14ac:dyDescent="0.2">
      <c r="A112" s="59"/>
      <c r="B112" s="59" t="s">
        <v>764</v>
      </c>
      <c r="C112" s="59" t="s">
        <v>996</v>
      </c>
      <c r="D112" s="60" t="s">
        <v>758</v>
      </c>
      <c r="E112" s="61">
        <f>SmtRes!DO19*SmtRes!AT19</f>
        <v>0.35</v>
      </c>
      <c r="F112" s="61">
        <f>ROUND((1.2)*1.1,7)</f>
        <v>1.32</v>
      </c>
      <c r="G112" s="61">
        <f>SmtRes!DO19*SmtRes!CX19</f>
        <v>2.7719999999999998</v>
      </c>
      <c r="H112" s="63"/>
      <c r="I112" s="62"/>
      <c r="J112" s="63">
        <f>ROUND(SmtRes!AG19/SmtRes!DO19, 2)</f>
        <v>477.98</v>
      </c>
      <c r="K112" s="62"/>
      <c r="L112" s="63">
        <f>SmtRes!DH19</f>
        <v>1324.96</v>
      </c>
      <c r="CE112">
        <v>1</v>
      </c>
    </row>
    <row r="113" spans="1:83" ht="28.5" x14ac:dyDescent="0.2">
      <c r="A113" s="59"/>
      <c r="B113" s="59" t="s">
        <v>765</v>
      </c>
      <c r="C113" s="59" t="s">
        <v>767</v>
      </c>
      <c r="D113" s="60" t="s">
        <v>650</v>
      </c>
      <c r="E113" s="61">
        <v>0.06</v>
      </c>
      <c r="F113" s="61">
        <f>ROUND((1.2)*1.1,7)</f>
        <v>1.32</v>
      </c>
      <c r="G113" s="61">
        <f>SmtRes!CX20</f>
        <v>0.47520000000000001</v>
      </c>
      <c r="H113" s="63"/>
      <c r="I113" s="62"/>
      <c r="J113" s="63">
        <f>SmtRes!CZ20</f>
        <v>544.70000000000005</v>
      </c>
      <c r="K113" s="62"/>
      <c r="L113" s="63">
        <f>SmtRes!DG20</f>
        <v>258.83999999999997</v>
      </c>
    </row>
    <row r="114" spans="1:83" ht="28.5" x14ac:dyDescent="0.2">
      <c r="A114" s="59"/>
      <c r="B114" s="59" t="s">
        <v>764</v>
      </c>
      <c r="C114" s="67" t="s">
        <v>996</v>
      </c>
      <c r="D114" s="68" t="s">
        <v>758</v>
      </c>
      <c r="E114" s="69">
        <f>SmtRes!DO20*SmtRes!AT20</f>
        <v>0.06</v>
      </c>
      <c r="F114" s="69">
        <f>ROUND((1.2)*1.1,7)</f>
        <v>1.32</v>
      </c>
      <c r="G114" s="69">
        <f>SmtRes!DO20*SmtRes!CX20</f>
        <v>0.47520000000000001</v>
      </c>
      <c r="H114" s="70"/>
      <c r="I114" s="71"/>
      <c r="J114" s="70">
        <f>ROUND(SmtRes!AG20/SmtRes!DO20, 2)</f>
        <v>477.98</v>
      </c>
      <c r="K114" s="71"/>
      <c r="L114" s="70">
        <f>SmtRes!DH20</f>
        <v>227.14</v>
      </c>
      <c r="CE114">
        <v>1</v>
      </c>
    </row>
    <row r="115" spans="1:83" ht="15" x14ac:dyDescent="0.2">
      <c r="A115" s="59"/>
      <c r="B115" s="59"/>
      <c r="C115" s="73" t="s">
        <v>998</v>
      </c>
      <c r="D115" s="60"/>
      <c r="E115" s="61"/>
      <c r="F115" s="61"/>
      <c r="G115" s="61"/>
      <c r="H115" s="63"/>
      <c r="I115" s="62"/>
      <c r="J115" s="63"/>
      <c r="K115" s="62"/>
      <c r="L115" s="63">
        <f>L107+L109+L110</f>
        <v>7219.7400000000016</v>
      </c>
    </row>
    <row r="116" spans="1:83" ht="14.25" x14ac:dyDescent="0.2">
      <c r="A116" s="59"/>
      <c r="B116" s="59"/>
      <c r="C116" s="59" t="s">
        <v>999</v>
      </c>
      <c r="D116" s="60"/>
      <c r="E116" s="61"/>
      <c r="F116" s="61"/>
      <c r="G116" s="61"/>
      <c r="H116" s="63"/>
      <c r="I116" s="62"/>
      <c r="J116" s="63"/>
      <c r="K116" s="62"/>
      <c r="L116" s="63">
        <f>SUM(AR105:AR119)+SUM(AS105:AS119)+SUM(AT105:AT119)+SUM(AU105:AU119)+SUM(AV105:AV119)</f>
        <v>5749.8700000000008</v>
      </c>
    </row>
    <row r="117" spans="1:83" ht="14.25" x14ac:dyDescent="0.2">
      <c r="A117" s="59"/>
      <c r="B117" s="59" t="s">
        <v>27</v>
      </c>
      <c r="C117" s="59" t="s">
        <v>1000</v>
      </c>
      <c r="D117" s="60" t="s">
        <v>920</v>
      </c>
      <c r="E117" s="61">
        <f>Source!BZ32</f>
        <v>103</v>
      </c>
      <c r="F117" s="61"/>
      <c r="G117" s="61">
        <f>Source!AT32</f>
        <v>103</v>
      </c>
      <c r="H117" s="63"/>
      <c r="I117" s="62"/>
      <c r="J117" s="63"/>
      <c r="K117" s="62"/>
      <c r="L117" s="63">
        <f>SUM(AZ105:AZ119)</f>
        <v>5922.37</v>
      </c>
    </row>
    <row r="118" spans="1:83" ht="14.25" x14ac:dyDescent="0.2">
      <c r="A118" s="67"/>
      <c r="B118" s="67" t="s">
        <v>28</v>
      </c>
      <c r="C118" s="67" t="s">
        <v>1001</v>
      </c>
      <c r="D118" s="68" t="s">
        <v>920</v>
      </c>
      <c r="E118" s="69">
        <f>Source!CA32</f>
        <v>60</v>
      </c>
      <c r="F118" s="69"/>
      <c r="G118" s="69">
        <f>Source!AU32</f>
        <v>60</v>
      </c>
      <c r="H118" s="70"/>
      <c r="I118" s="71"/>
      <c r="J118" s="70"/>
      <c r="K118" s="71"/>
      <c r="L118" s="70">
        <f>SUM(BA105:BA119)</f>
        <v>3449.92</v>
      </c>
    </row>
    <row r="119" spans="1:83" ht="15" x14ac:dyDescent="0.2">
      <c r="C119" s="75" t="s">
        <v>1002</v>
      </c>
      <c r="D119" s="75"/>
      <c r="E119" s="75"/>
      <c r="F119" s="75"/>
      <c r="G119" s="75"/>
      <c r="H119" s="75"/>
      <c r="I119" s="76">
        <f>K119/E105</f>
        <v>2765.3383333333336</v>
      </c>
      <c r="J119" s="76"/>
      <c r="K119" s="76">
        <f>L107+L109+L117+L118+L110</f>
        <v>16592.030000000002</v>
      </c>
      <c r="L119" s="76"/>
      <c r="AD119">
        <f>ROUND((Source!AT32/100)*((ROUND(SUMIF(SmtRes!AQ17:'SmtRes'!AQ20,"=1",SmtRes!AD17:'SmtRes'!AD20)*Source!I32, 2)+ROUND(SUMIF(SmtRes!AQ17:'SmtRes'!AQ20,"=1",SmtRes!AC17:'SmtRes'!AC20)*Source!I32, 2))), 2)</f>
        <v>8486.99</v>
      </c>
      <c r="AE119">
        <f>ROUND((Source!AU32/100)*((ROUND(SUMIF(SmtRes!AQ17:'SmtRes'!AQ20,"=1",SmtRes!AD17:'SmtRes'!AD20)*Source!I32, 2)+ROUND(SUMIF(SmtRes!AQ17:'SmtRes'!AQ20,"=1",SmtRes!AC17:'SmtRes'!AC20)*Source!I32, 2))), 2)</f>
        <v>4943.88</v>
      </c>
      <c r="AN119" s="72">
        <f>L107+L109+L117+L118+L110</f>
        <v>16592.030000000002</v>
      </c>
      <c r="AO119" s="72">
        <f>L109</f>
        <v>1469.8700000000008</v>
      </c>
      <c r="AQ119" t="s">
        <v>1003</v>
      </c>
      <c r="AR119" s="72">
        <f>L107</f>
        <v>4197.7700000000004</v>
      </c>
      <c r="AT119" s="72">
        <f>L110</f>
        <v>1552.1</v>
      </c>
      <c r="AV119" t="s">
        <v>1003</v>
      </c>
      <c r="AW119">
        <f>0</f>
        <v>0</v>
      </c>
      <c r="AZ119">
        <f>Source!X32</f>
        <v>5922.37</v>
      </c>
      <c r="BA119">
        <f>Source!Y32</f>
        <v>3449.92</v>
      </c>
      <c r="CD119">
        <v>1</v>
      </c>
    </row>
    <row r="120" spans="1:83" ht="92.25" x14ac:dyDescent="0.2">
      <c r="A120" s="57" t="s">
        <v>40</v>
      </c>
      <c r="B120" s="59" t="s">
        <v>1009</v>
      </c>
      <c r="C120" s="59" t="s">
        <v>1010</v>
      </c>
      <c r="D120" s="60" t="str">
        <f>Source!H33</f>
        <v>КОМПЛ</v>
      </c>
      <c r="E120" s="61">
        <f>Source!K33</f>
        <v>1</v>
      </c>
      <c r="F120" s="61"/>
      <c r="G120" s="61">
        <f>Source!I33</f>
        <v>1</v>
      </c>
      <c r="H120" s="63"/>
      <c r="I120" s="62"/>
      <c r="J120" s="63"/>
      <c r="K120" s="62"/>
      <c r="L120" s="63"/>
    </row>
    <row r="121" spans="1:83" ht="15" x14ac:dyDescent="0.2">
      <c r="A121" s="58"/>
      <c r="B121" s="61">
        <v>1</v>
      </c>
      <c r="C121" s="58" t="s">
        <v>994</v>
      </c>
      <c r="D121" s="60" t="s">
        <v>758</v>
      </c>
      <c r="E121" s="65"/>
      <c r="F121" s="61"/>
      <c r="G121" s="65">
        <f>Source!U33</f>
        <v>2.6320000000000001</v>
      </c>
      <c r="H121" s="61"/>
      <c r="I121" s="61"/>
      <c r="J121" s="61"/>
      <c r="K121" s="61"/>
      <c r="L121" s="66">
        <f>SUM(L122:L122)-SUMIF(CE122:CE122, 1, L122:L122)</f>
        <v>1159.45</v>
      </c>
    </row>
    <row r="122" spans="1:83" ht="28.5" x14ac:dyDescent="0.2">
      <c r="A122" s="59"/>
      <c r="B122" s="59" t="s">
        <v>770</v>
      </c>
      <c r="C122" s="59" t="s">
        <v>771</v>
      </c>
      <c r="D122" s="60" t="s">
        <v>758</v>
      </c>
      <c r="E122" s="61">
        <v>3.76</v>
      </c>
      <c r="F122" s="61">
        <f>ROUND(0.7,7)</f>
        <v>0.7</v>
      </c>
      <c r="G122" s="61">
        <f>SmtRes!CX21</f>
        <v>2.6320000000000001</v>
      </c>
      <c r="H122" s="63"/>
      <c r="I122" s="62"/>
      <c r="J122" s="63">
        <f>SmtRes!CZ21</f>
        <v>440.52</v>
      </c>
      <c r="K122" s="62"/>
      <c r="L122" s="63">
        <f>SmtRes!DI21</f>
        <v>1159.45</v>
      </c>
    </row>
    <row r="123" spans="1:83" ht="15" x14ac:dyDescent="0.2">
      <c r="A123" s="58"/>
      <c r="B123" s="61">
        <v>2</v>
      </c>
      <c r="C123" s="58" t="s">
        <v>995</v>
      </c>
      <c r="D123" s="60"/>
      <c r="E123" s="65"/>
      <c r="F123" s="61"/>
      <c r="G123" s="65"/>
      <c r="H123" s="61"/>
      <c r="I123" s="61"/>
      <c r="J123" s="61"/>
      <c r="K123" s="61"/>
      <c r="L123" s="66">
        <f>SUM(L124:L128)-SUMIF(CE124:CE128, 1, L124:L128)</f>
        <v>343.81999999999994</v>
      </c>
    </row>
    <row r="124" spans="1:83" ht="15" x14ac:dyDescent="0.2">
      <c r="A124" s="58"/>
      <c r="B124" s="61"/>
      <c r="C124" s="58" t="s">
        <v>997</v>
      </c>
      <c r="D124" s="60" t="s">
        <v>758</v>
      </c>
      <c r="E124" s="65"/>
      <c r="F124" s="61"/>
      <c r="G124" s="65">
        <f>Source!V33</f>
        <v>0.749</v>
      </c>
      <c r="H124" s="61"/>
      <c r="I124" s="61"/>
      <c r="J124" s="61"/>
      <c r="K124" s="61"/>
      <c r="L124" s="66">
        <f>SUMIF(CE125:CE128, 1, L125:L128)</f>
        <v>358.01</v>
      </c>
      <c r="CE124">
        <v>1</v>
      </c>
    </row>
    <row r="125" spans="1:83" ht="28.5" x14ac:dyDescent="0.2">
      <c r="A125" s="59"/>
      <c r="B125" s="59" t="s">
        <v>761</v>
      </c>
      <c r="C125" s="59" t="s">
        <v>763</v>
      </c>
      <c r="D125" s="60" t="s">
        <v>650</v>
      </c>
      <c r="E125" s="61">
        <v>0.85</v>
      </c>
      <c r="F125" s="61">
        <f>ROUND(0.7,7)</f>
        <v>0.7</v>
      </c>
      <c r="G125" s="61">
        <f>SmtRes!CX23</f>
        <v>0.59499999999999997</v>
      </c>
      <c r="H125" s="63">
        <f>SmtRes!CZ23</f>
        <v>346.73</v>
      </c>
      <c r="I125" s="62">
        <f>SmtRes!AJ23</f>
        <v>1.26</v>
      </c>
      <c r="J125" s="63">
        <f>ROUND(H125*I125, 2)</f>
        <v>436.88</v>
      </c>
      <c r="K125" s="62"/>
      <c r="L125" s="63">
        <f>SmtRes!DG23</f>
        <v>259.94</v>
      </c>
    </row>
    <row r="126" spans="1:83" ht="28.5" x14ac:dyDescent="0.2">
      <c r="A126" s="59"/>
      <c r="B126" s="59" t="s">
        <v>764</v>
      </c>
      <c r="C126" s="59" t="s">
        <v>996</v>
      </c>
      <c r="D126" s="60" t="s">
        <v>758</v>
      </c>
      <c r="E126" s="61">
        <f>SmtRes!DO23*SmtRes!AT23</f>
        <v>0.85</v>
      </c>
      <c r="F126" s="61">
        <f>ROUND(0.7,7)</f>
        <v>0.7</v>
      </c>
      <c r="G126" s="61">
        <f>SmtRes!DO23*SmtRes!CX23</f>
        <v>0.59499999999999997</v>
      </c>
      <c r="H126" s="63"/>
      <c r="I126" s="62"/>
      <c r="J126" s="63">
        <f>ROUND(SmtRes!AG23/SmtRes!DO23, 2)</f>
        <v>477.98</v>
      </c>
      <c r="K126" s="62"/>
      <c r="L126" s="63">
        <f>SmtRes!DH23</f>
        <v>284.39999999999998</v>
      </c>
      <c r="CE126">
        <v>1</v>
      </c>
    </row>
    <row r="127" spans="1:83" ht="28.5" x14ac:dyDescent="0.2">
      <c r="A127" s="59"/>
      <c r="B127" s="59" t="s">
        <v>765</v>
      </c>
      <c r="C127" s="59" t="s">
        <v>767</v>
      </c>
      <c r="D127" s="60" t="s">
        <v>650</v>
      </c>
      <c r="E127" s="61">
        <v>0.22</v>
      </c>
      <c r="F127" s="61">
        <f>ROUND(0.7,7)</f>
        <v>0.7</v>
      </c>
      <c r="G127" s="61">
        <f>SmtRes!CX24</f>
        <v>0.154</v>
      </c>
      <c r="H127" s="63"/>
      <c r="I127" s="62"/>
      <c r="J127" s="63">
        <f>SmtRes!CZ24</f>
        <v>544.70000000000005</v>
      </c>
      <c r="K127" s="62"/>
      <c r="L127" s="63">
        <f>SmtRes!DG24</f>
        <v>83.88</v>
      </c>
    </row>
    <row r="128" spans="1:83" ht="28.5" x14ac:dyDescent="0.2">
      <c r="A128" s="59"/>
      <c r="B128" s="59" t="s">
        <v>764</v>
      </c>
      <c r="C128" s="59" t="s">
        <v>996</v>
      </c>
      <c r="D128" s="60" t="s">
        <v>758</v>
      </c>
      <c r="E128" s="61">
        <f>SmtRes!DO24*SmtRes!AT24</f>
        <v>0.22</v>
      </c>
      <c r="F128" s="61">
        <f>ROUND(0.7,7)</f>
        <v>0.7</v>
      </c>
      <c r="G128" s="61">
        <f>SmtRes!DO24*SmtRes!CX24</f>
        <v>0.154</v>
      </c>
      <c r="H128" s="63"/>
      <c r="I128" s="62"/>
      <c r="J128" s="63">
        <f>ROUND(SmtRes!AG24/SmtRes!DO24, 2)</f>
        <v>477.98</v>
      </c>
      <c r="K128" s="62"/>
      <c r="L128" s="63">
        <f>SmtRes!DH24</f>
        <v>73.61</v>
      </c>
      <c r="CE128">
        <v>1</v>
      </c>
    </row>
    <row r="129" spans="1:82" ht="15" x14ac:dyDescent="0.2">
      <c r="A129" s="58"/>
      <c r="B129" s="61">
        <v>4</v>
      </c>
      <c r="C129" s="58" t="s">
        <v>1011</v>
      </c>
      <c r="D129" s="60"/>
      <c r="E129" s="65"/>
      <c r="F129" s="61"/>
      <c r="G129" s="65"/>
      <c r="H129" s="61"/>
      <c r="I129" s="61"/>
      <c r="J129" s="61"/>
      <c r="K129" s="61"/>
      <c r="L129" s="66">
        <f>SUM(L130:L134)-SUMIF(CE130:CE134, 1, L130:L134)</f>
        <v>0</v>
      </c>
    </row>
    <row r="130" spans="1:82" ht="14.25" x14ac:dyDescent="0.2">
      <c r="A130" s="59"/>
      <c r="B130" s="59" t="s">
        <v>772</v>
      </c>
      <c r="C130" s="59" t="s">
        <v>774</v>
      </c>
      <c r="D130" s="60" t="s">
        <v>775</v>
      </c>
      <c r="E130" s="61">
        <v>0.1</v>
      </c>
      <c r="F130" s="61">
        <f>ROUND(0,7)</f>
        <v>0</v>
      </c>
      <c r="G130" s="61">
        <f>SmtRes!CX25</f>
        <v>0</v>
      </c>
      <c r="H130" s="63">
        <f>SmtRes!CZ25</f>
        <v>238.29</v>
      </c>
      <c r="I130" s="62">
        <f>SmtRes!AI25</f>
        <v>2.0699999999999998</v>
      </c>
      <c r="J130" s="63">
        <f>ROUND(H130*I130, 2)</f>
        <v>493.26</v>
      </c>
      <c r="K130" s="62"/>
      <c r="L130" s="63">
        <f>SmtRes!DF25</f>
        <v>0</v>
      </c>
    </row>
    <row r="131" spans="1:82" ht="14.25" x14ac:dyDescent="0.2">
      <c r="A131" s="59"/>
      <c r="B131" s="59" t="s">
        <v>776</v>
      </c>
      <c r="C131" s="59" t="s">
        <v>778</v>
      </c>
      <c r="D131" s="60" t="s">
        <v>775</v>
      </c>
      <c r="E131" s="61">
        <v>0.03</v>
      </c>
      <c r="F131" s="61">
        <f>ROUND(0,7)</f>
        <v>0</v>
      </c>
      <c r="G131" s="61">
        <f>SmtRes!CX26</f>
        <v>0</v>
      </c>
      <c r="H131" s="63">
        <f>SmtRes!CZ26</f>
        <v>80.02</v>
      </c>
      <c r="I131" s="62">
        <f>SmtRes!AI26</f>
        <v>2.0699999999999998</v>
      </c>
      <c r="J131" s="63">
        <f>ROUND(H131*I131, 2)</f>
        <v>165.64</v>
      </c>
      <c r="K131" s="62"/>
      <c r="L131" s="63">
        <f>SmtRes!DF26</f>
        <v>0</v>
      </c>
    </row>
    <row r="132" spans="1:82" ht="14.25" x14ac:dyDescent="0.2">
      <c r="A132" s="59"/>
      <c r="B132" s="59" t="s">
        <v>779</v>
      </c>
      <c r="C132" s="59" t="s">
        <v>781</v>
      </c>
      <c r="D132" s="60" t="s">
        <v>775</v>
      </c>
      <c r="E132" s="61">
        <v>0.02</v>
      </c>
      <c r="F132" s="61">
        <f>ROUND(0,7)</f>
        <v>0</v>
      </c>
      <c r="G132" s="61">
        <f>SmtRes!CX27</f>
        <v>0</v>
      </c>
      <c r="H132" s="63">
        <f>SmtRes!CZ27</f>
        <v>56.11</v>
      </c>
      <c r="I132" s="62">
        <f>SmtRes!AI27</f>
        <v>1.58</v>
      </c>
      <c r="J132" s="63">
        <f>ROUND(H132*I132, 2)</f>
        <v>88.65</v>
      </c>
      <c r="K132" s="62"/>
      <c r="L132" s="63">
        <f>SmtRes!DF27</f>
        <v>0</v>
      </c>
    </row>
    <row r="133" spans="1:82" ht="14.25" x14ac:dyDescent="0.2">
      <c r="A133" s="59"/>
      <c r="B133" s="59" t="s">
        <v>782</v>
      </c>
      <c r="C133" s="59" t="s">
        <v>784</v>
      </c>
      <c r="D133" s="60" t="s">
        <v>249</v>
      </c>
      <c r="E133" s="61">
        <v>1E-4</v>
      </c>
      <c r="F133" s="61">
        <f>ROUND(0,7)</f>
        <v>0</v>
      </c>
      <c r="G133" s="61">
        <f>SmtRes!CX28</f>
        <v>0</v>
      </c>
      <c r="H133" s="63">
        <f>SmtRes!CZ28</f>
        <v>80020.98</v>
      </c>
      <c r="I133" s="62">
        <f>SmtRes!AI28</f>
        <v>1.02</v>
      </c>
      <c r="J133" s="63">
        <f>ROUND(H133*I133, 2)</f>
        <v>81621.399999999994</v>
      </c>
      <c r="K133" s="62"/>
      <c r="L133" s="63">
        <f>SmtRes!DF28</f>
        <v>0</v>
      </c>
    </row>
    <row r="134" spans="1:82" ht="14.25" x14ac:dyDescent="0.2">
      <c r="A134" s="59"/>
      <c r="B134" s="59" t="s">
        <v>785</v>
      </c>
      <c r="C134" s="59" t="s">
        <v>787</v>
      </c>
      <c r="D134" s="60" t="s">
        <v>775</v>
      </c>
      <c r="E134" s="61">
        <v>0.03</v>
      </c>
      <c r="F134" s="61">
        <f>ROUND(0,7)</f>
        <v>0</v>
      </c>
      <c r="G134" s="61">
        <f>SmtRes!CX29</f>
        <v>0</v>
      </c>
      <c r="H134" s="63">
        <f>SmtRes!CZ29</f>
        <v>60.6</v>
      </c>
      <c r="I134" s="62">
        <f>SmtRes!AI29</f>
        <v>1.1200000000000001</v>
      </c>
      <c r="J134" s="63">
        <f>ROUND(H134*I134, 2)</f>
        <v>67.87</v>
      </c>
      <c r="K134" s="62"/>
      <c r="L134" s="63">
        <f>SmtRes!DF29</f>
        <v>0</v>
      </c>
    </row>
    <row r="135" spans="1:82" ht="14.25" x14ac:dyDescent="0.2">
      <c r="A135" s="59"/>
      <c r="B135" s="59" t="str">
        <f>EtalonRes!I29</f>
        <v>07.2.07.13</v>
      </c>
      <c r="C135" s="59" t="str">
        <f>EtalonRes!K29</f>
        <v>Хомуты стальные</v>
      </c>
      <c r="D135" s="60" t="str">
        <f>EtalonRes!O29</f>
        <v>кг</v>
      </c>
      <c r="E135" s="61">
        <f>EtalonRes!X29</f>
        <v>0</v>
      </c>
      <c r="F135" s="61">
        <f>ROUND(0,7)</f>
        <v>0</v>
      </c>
      <c r="G135" s="61">
        <f>ROUND(EtalonRes!AG29*Source!I33, 7)</f>
        <v>0</v>
      </c>
      <c r="H135" s="63"/>
      <c r="I135" s="62"/>
      <c r="J135" s="63"/>
      <c r="K135" s="62"/>
      <c r="L135" s="63"/>
    </row>
    <row r="136" spans="1:82" ht="14.25" x14ac:dyDescent="0.2">
      <c r="A136" s="59"/>
      <c r="B136" s="59" t="str">
        <f>EtalonRes!I30</f>
        <v>08.3.04.02</v>
      </c>
      <c r="C136" s="59" t="str">
        <f>EtalonRes!K30</f>
        <v>Сталь стержневая диаметром до 10 мм</v>
      </c>
      <c r="D136" s="60" t="str">
        <f>EtalonRes!O30</f>
        <v>т</v>
      </c>
      <c r="E136" s="61">
        <f>EtalonRes!X30</f>
        <v>0</v>
      </c>
      <c r="F136" s="61">
        <f>ROUND(0,7)</f>
        <v>0</v>
      </c>
      <c r="G136" s="61">
        <f>ROUND(EtalonRes!AG30*Source!I33, 7)</f>
        <v>0</v>
      </c>
      <c r="H136" s="63"/>
      <c r="I136" s="62"/>
      <c r="J136" s="63"/>
      <c r="K136" s="62"/>
      <c r="L136" s="63"/>
    </row>
    <row r="137" spans="1:82" ht="28.5" x14ac:dyDescent="0.2">
      <c r="A137" s="59"/>
      <c r="B137" s="59" t="str">
        <f>EtalonRes!I33</f>
        <v>22.2.01.04</v>
      </c>
      <c r="C137" s="59" t="str">
        <f>EtalonRes!K33</f>
        <v>Изоляторы линейные штыревые фарфоровые</v>
      </c>
      <c r="D137" s="60" t="str">
        <f>EtalonRes!O33</f>
        <v>ШТ</v>
      </c>
      <c r="E137" s="61">
        <f>EtalonRes!X33</f>
        <v>0</v>
      </c>
      <c r="F137" s="61">
        <f>ROUND(0,7)</f>
        <v>0</v>
      </c>
      <c r="G137" s="61">
        <f>ROUND(EtalonRes!AG33*Source!I33, 7)</f>
        <v>0</v>
      </c>
      <c r="H137" s="63"/>
      <c r="I137" s="62"/>
      <c r="J137" s="63"/>
      <c r="K137" s="62"/>
      <c r="L137" s="63"/>
    </row>
    <row r="138" spans="1:82" ht="14.25" x14ac:dyDescent="0.2">
      <c r="A138" s="59"/>
      <c r="B138" s="59" t="str">
        <f>EtalonRes!I34</f>
        <v>22.2.02.03</v>
      </c>
      <c r="C138" s="67" t="str">
        <f>EtalonRes!K34</f>
        <v>Детали крепления стальные</v>
      </c>
      <c r="D138" s="68" t="str">
        <f>EtalonRes!O34</f>
        <v>кг</v>
      </c>
      <c r="E138" s="69">
        <f>EtalonRes!X34</f>
        <v>0</v>
      </c>
      <c r="F138" s="69">
        <f>ROUND(0,7)</f>
        <v>0</v>
      </c>
      <c r="G138" s="69">
        <f>ROUND(EtalonRes!AG34*Source!I33, 7)</f>
        <v>0</v>
      </c>
      <c r="H138" s="70"/>
      <c r="I138" s="71"/>
      <c r="J138" s="70"/>
      <c r="K138" s="71"/>
      <c r="L138" s="70"/>
    </row>
    <row r="139" spans="1:82" ht="15" x14ac:dyDescent="0.2">
      <c r="A139" s="59"/>
      <c r="B139" s="59"/>
      <c r="C139" s="73" t="s">
        <v>998</v>
      </c>
      <c r="D139" s="60"/>
      <c r="E139" s="61"/>
      <c r="F139" s="61"/>
      <c r="G139" s="61"/>
      <c r="H139" s="63"/>
      <c r="I139" s="62"/>
      <c r="J139" s="63"/>
      <c r="K139" s="62"/>
      <c r="L139" s="63">
        <f>L121+L123+L124+L129</f>
        <v>1861.28</v>
      </c>
    </row>
    <row r="140" spans="1:82" ht="14.25" x14ac:dyDescent="0.2">
      <c r="A140" s="59"/>
      <c r="B140" s="59"/>
      <c r="C140" s="59" t="s">
        <v>999</v>
      </c>
      <c r="D140" s="60"/>
      <c r="E140" s="61"/>
      <c r="F140" s="61"/>
      <c r="G140" s="61"/>
      <c r="H140" s="63"/>
      <c r="I140" s="62"/>
      <c r="J140" s="63"/>
      <c r="K140" s="62"/>
      <c r="L140" s="63">
        <f>SUM(AR120:AR143)+SUM(AS120:AS143)+SUM(AT120:AT143)+SUM(AU120:AU143)+SUM(AV120:AV143)</f>
        <v>1517.46</v>
      </c>
    </row>
    <row r="141" spans="1:82" ht="14.25" x14ac:dyDescent="0.2">
      <c r="A141" s="59"/>
      <c r="B141" s="59" t="s">
        <v>27</v>
      </c>
      <c r="C141" s="59" t="s">
        <v>1000</v>
      </c>
      <c r="D141" s="60" t="s">
        <v>920</v>
      </c>
      <c r="E141" s="61">
        <f>Source!BZ33</f>
        <v>103</v>
      </c>
      <c r="F141" s="61"/>
      <c r="G141" s="61">
        <f>Source!AT33</f>
        <v>103</v>
      </c>
      <c r="H141" s="63"/>
      <c r="I141" s="62"/>
      <c r="J141" s="63"/>
      <c r="K141" s="62"/>
      <c r="L141" s="63">
        <f>SUM(AZ120:AZ143)</f>
        <v>1562.98</v>
      </c>
    </row>
    <row r="142" spans="1:82" ht="14.25" x14ac:dyDescent="0.2">
      <c r="A142" s="67"/>
      <c r="B142" s="67" t="s">
        <v>28</v>
      </c>
      <c r="C142" s="67" t="s">
        <v>1001</v>
      </c>
      <c r="D142" s="68" t="s">
        <v>920</v>
      </c>
      <c r="E142" s="69">
        <f>Source!CA33</f>
        <v>60</v>
      </c>
      <c r="F142" s="69"/>
      <c r="G142" s="69">
        <f>Source!AU33</f>
        <v>60</v>
      </c>
      <c r="H142" s="70"/>
      <c r="I142" s="71"/>
      <c r="J142" s="70"/>
      <c r="K142" s="71"/>
      <c r="L142" s="70">
        <f>SUM(BA120:BA143)</f>
        <v>910.48</v>
      </c>
    </row>
    <row r="143" spans="1:82" ht="15" x14ac:dyDescent="0.2">
      <c r="C143" s="75" t="s">
        <v>1002</v>
      </c>
      <c r="D143" s="75"/>
      <c r="E143" s="75"/>
      <c r="F143" s="75"/>
      <c r="G143" s="75"/>
      <c r="H143" s="75"/>
      <c r="I143" s="76">
        <f>K143/E120</f>
        <v>4334.74</v>
      </c>
      <c r="J143" s="76"/>
      <c r="K143" s="76">
        <f>L121+L123+L129+L141+L142+L124</f>
        <v>4334.74</v>
      </c>
      <c r="L143" s="76"/>
      <c r="AD143">
        <f>ROUND((Source!AT33/100)*((ROUND(SUMIF(SmtRes!AQ21:'SmtRes'!AQ29,"=1",SmtRes!AD21:'SmtRes'!AD29)*Source!I33, 2)+ROUND(SUMIF(SmtRes!AQ21:'SmtRes'!AQ29,"=1",SmtRes!AC21:'SmtRes'!AC29)*Source!I33, 2))), 2)</f>
        <v>1438.37</v>
      </c>
      <c r="AE143">
        <f>ROUND((Source!AU33/100)*((ROUND(SUMIF(SmtRes!AQ21:'SmtRes'!AQ29,"=1",SmtRes!AD21:'SmtRes'!AD29)*Source!I33, 2)+ROUND(SUMIF(SmtRes!AQ21:'SmtRes'!AQ29,"=1",SmtRes!AC21:'SmtRes'!AC29)*Source!I33, 2))), 2)</f>
        <v>837.89</v>
      </c>
      <c r="AN143" s="72">
        <f>L121+L123+L129+L141+L142+L124</f>
        <v>4334.74</v>
      </c>
      <c r="AO143" s="72">
        <f>L123</f>
        <v>343.81999999999994</v>
      </c>
      <c r="AQ143" t="s">
        <v>1003</v>
      </c>
      <c r="AR143" s="72">
        <f>L121</f>
        <v>1159.45</v>
      </c>
      <c r="AT143" s="72">
        <f>L124</f>
        <v>358.01</v>
      </c>
      <c r="AV143" t="s">
        <v>1003</v>
      </c>
      <c r="AW143" s="72">
        <f>L129</f>
        <v>0</v>
      </c>
      <c r="AZ143">
        <f>Source!X33</f>
        <v>1562.98</v>
      </c>
      <c r="BA143">
        <f>Source!Y33</f>
        <v>910.48</v>
      </c>
      <c r="CD143">
        <v>1</v>
      </c>
    </row>
    <row r="144" spans="1:82" ht="92.25" x14ac:dyDescent="0.2">
      <c r="A144" s="57" t="s">
        <v>47</v>
      </c>
      <c r="B144" s="59" t="s">
        <v>1009</v>
      </c>
      <c r="C144" s="59" t="s">
        <v>1012</v>
      </c>
      <c r="D144" s="60" t="str">
        <f>Source!H34</f>
        <v>КОМПЛ</v>
      </c>
      <c r="E144" s="61">
        <f>Source!K34</f>
        <v>1</v>
      </c>
      <c r="F144" s="61"/>
      <c r="G144" s="61">
        <f>Source!I34</f>
        <v>1</v>
      </c>
      <c r="H144" s="63"/>
      <c r="I144" s="62"/>
      <c r="J144" s="63"/>
      <c r="K144" s="62"/>
      <c r="L144" s="63"/>
    </row>
    <row r="145" spans="1:83" ht="15" x14ac:dyDescent="0.2">
      <c r="A145" s="58"/>
      <c r="B145" s="61">
        <v>1</v>
      </c>
      <c r="C145" s="58" t="s">
        <v>994</v>
      </c>
      <c r="D145" s="60" t="s">
        <v>758</v>
      </c>
      <c r="E145" s="65"/>
      <c r="F145" s="61"/>
      <c r="G145" s="65">
        <f>Source!U34</f>
        <v>3.0268000000000002</v>
      </c>
      <c r="H145" s="61"/>
      <c r="I145" s="61"/>
      <c r="J145" s="61"/>
      <c r="K145" s="61"/>
      <c r="L145" s="66">
        <f>SUM(L146:L146)-SUMIF(CE146:CE146, 1, L146:L146)</f>
        <v>1333.37</v>
      </c>
    </row>
    <row r="146" spans="1:83" ht="28.5" x14ac:dyDescent="0.2">
      <c r="A146" s="59"/>
      <c r="B146" s="59" t="s">
        <v>770</v>
      </c>
      <c r="C146" s="59" t="s">
        <v>771</v>
      </c>
      <c r="D146" s="60" t="s">
        <v>758</v>
      </c>
      <c r="E146" s="61">
        <v>3.76</v>
      </c>
      <c r="F146" s="61">
        <f>ROUND(0.7*1.15,7)</f>
        <v>0.80500000000000005</v>
      </c>
      <c r="G146" s="61">
        <f>SmtRes!CX30</f>
        <v>3.0268000000000002</v>
      </c>
      <c r="H146" s="63"/>
      <c r="I146" s="62"/>
      <c r="J146" s="63">
        <f>SmtRes!CZ30</f>
        <v>440.52</v>
      </c>
      <c r="K146" s="62"/>
      <c r="L146" s="63">
        <f>SmtRes!DI30</f>
        <v>1333.37</v>
      </c>
    </row>
    <row r="147" spans="1:83" ht="15" x14ac:dyDescent="0.2">
      <c r="A147" s="58"/>
      <c r="B147" s="61">
        <v>2</v>
      </c>
      <c r="C147" s="58" t="s">
        <v>995</v>
      </c>
      <c r="D147" s="60"/>
      <c r="E147" s="65"/>
      <c r="F147" s="61"/>
      <c r="G147" s="65"/>
      <c r="H147" s="61"/>
      <c r="I147" s="61"/>
      <c r="J147" s="61"/>
      <c r="K147" s="61"/>
      <c r="L147" s="66">
        <f>SUM(L148:L152)-SUMIF(CE148:CE152, 1, L148:L152)</f>
        <v>395.4100000000002</v>
      </c>
    </row>
    <row r="148" spans="1:83" ht="15" x14ac:dyDescent="0.2">
      <c r="A148" s="58"/>
      <c r="B148" s="61"/>
      <c r="C148" s="58" t="s">
        <v>997</v>
      </c>
      <c r="D148" s="60" t="s">
        <v>758</v>
      </c>
      <c r="E148" s="65"/>
      <c r="F148" s="61"/>
      <c r="G148" s="65">
        <f>Source!V34</f>
        <v>0.86135000000000006</v>
      </c>
      <c r="H148" s="61"/>
      <c r="I148" s="61"/>
      <c r="J148" s="61"/>
      <c r="K148" s="61"/>
      <c r="L148" s="66">
        <f>SUMIF(CE149:CE152, 1, L149:L152)</f>
        <v>411.71000000000004</v>
      </c>
      <c r="CE148">
        <v>1</v>
      </c>
    </row>
    <row r="149" spans="1:83" ht="28.5" x14ac:dyDescent="0.2">
      <c r="A149" s="59"/>
      <c r="B149" s="59" t="s">
        <v>761</v>
      </c>
      <c r="C149" s="59" t="s">
        <v>763</v>
      </c>
      <c r="D149" s="60" t="s">
        <v>650</v>
      </c>
      <c r="E149" s="61">
        <v>0.85</v>
      </c>
      <c r="F149" s="61">
        <f>ROUND(0.7*1.15,7)</f>
        <v>0.80500000000000005</v>
      </c>
      <c r="G149" s="61">
        <f>SmtRes!CX32</f>
        <v>0.68425000000000002</v>
      </c>
      <c r="H149" s="63">
        <f>SmtRes!CZ32</f>
        <v>346.73</v>
      </c>
      <c r="I149" s="62">
        <f>SmtRes!AJ32</f>
        <v>1.26</v>
      </c>
      <c r="J149" s="63">
        <f>ROUND(H149*I149, 2)</f>
        <v>436.88</v>
      </c>
      <c r="K149" s="62"/>
      <c r="L149" s="63">
        <f>SmtRes!DG32</f>
        <v>298.94</v>
      </c>
    </row>
    <row r="150" spans="1:83" ht="28.5" x14ac:dyDescent="0.2">
      <c r="A150" s="59"/>
      <c r="B150" s="59" t="s">
        <v>764</v>
      </c>
      <c r="C150" s="59" t="s">
        <v>996</v>
      </c>
      <c r="D150" s="60" t="s">
        <v>758</v>
      </c>
      <c r="E150" s="61">
        <f>SmtRes!DO32*SmtRes!AT32</f>
        <v>0.85</v>
      </c>
      <c r="F150" s="61">
        <f>ROUND(0.7*1.15,7)</f>
        <v>0.80500000000000005</v>
      </c>
      <c r="G150" s="61">
        <f>SmtRes!DO32*SmtRes!CX32</f>
        <v>0.68425000000000002</v>
      </c>
      <c r="H150" s="63"/>
      <c r="I150" s="62"/>
      <c r="J150" s="63">
        <f>ROUND(SmtRes!AG32/SmtRes!DO32, 2)</f>
        <v>477.98</v>
      </c>
      <c r="K150" s="62"/>
      <c r="L150" s="63">
        <f>SmtRes!DH32</f>
        <v>327.06</v>
      </c>
      <c r="CE150">
        <v>1</v>
      </c>
    </row>
    <row r="151" spans="1:83" ht="28.5" x14ac:dyDescent="0.2">
      <c r="A151" s="59"/>
      <c r="B151" s="59" t="s">
        <v>765</v>
      </c>
      <c r="C151" s="59" t="s">
        <v>767</v>
      </c>
      <c r="D151" s="60" t="s">
        <v>650</v>
      </c>
      <c r="E151" s="61">
        <v>0.22</v>
      </c>
      <c r="F151" s="61">
        <f>ROUND(0.7*1.15,7)</f>
        <v>0.80500000000000005</v>
      </c>
      <c r="G151" s="61">
        <f>SmtRes!CX33</f>
        <v>0.17710000000000001</v>
      </c>
      <c r="H151" s="63"/>
      <c r="I151" s="62"/>
      <c r="J151" s="63">
        <f>SmtRes!CZ33</f>
        <v>544.70000000000005</v>
      </c>
      <c r="K151" s="62"/>
      <c r="L151" s="63">
        <f>SmtRes!DG33</f>
        <v>96.47</v>
      </c>
    </row>
    <row r="152" spans="1:83" ht="28.5" x14ac:dyDescent="0.2">
      <c r="A152" s="59"/>
      <c r="B152" s="59" t="s">
        <v>764</v>
      </c>
      <c r="C152" s="59" t="s">
        <v>996</v>
      </c>
      <c r="D152" s="60" t="s">
        <v>758</v>
      </c>
      <c r="E152" s="61">
        <f>SmtRes!DO33*SmtRes!AT33</f>
        <v>0.22</v>
      </c>
      <c r="F152" s="61">
        <f>ROUND(0.7*1.15,7)</f>
        <v>0.80500000000000005</v>
      </c>
      <c r="G152" s="61">
        <f>SmtRes!DO33*SmtRes!CX33</f>
        <v>0.17710000000000001</v>
      </c>
      <c r="H152" s="63"/>
      <c r="I152" s="62"/>
      <c r="J152" s="63">
        <f>ROUND(SmtRes!AG33/SmtRes!DO33, 2)</f>
        <v>477.98</v>
      </c>
      <c r="K152" s="62"/>
      <c r="L152" s="63">
        <f>SmtRes!DH33</f>
        <v>84.65</v>
      </c>
      <c r="CE152">
        <v>1</v>
      </c>
    </row>
    <row r="153" spans="1:83" ht="15" x14ac:dyDescent="0.2">
      <c r="A153" s="58"/>
      <c r="B153" s="61">
        <v>4</v>
      </c>
      <c r="C153" s="58" t="s">
        <v>1011</v>
      </c>
      <c r="D153" s="60"/>
      <c r="E153" s="65"/>
      <c r="F153" s="61"/>
      <c r="G153" s="65"/>
      <c r="H153" s="61"/>
      <c r="I153" s="61"/>
      <c r="J153" s="61"/>
      <c r="K153" s="61"/>
      <c r="L153" s="66">
        <f>SUM(L154:L158)-SUMIF(CE154:CE158, 1, L154:L158)</f>
        <v>0</v>
      </c>
    </row>
    <row r="154" spans="1:83" ht="14.25" x14ac:dyDescent="0.2">
      <c r="A154" s="59"/>
      <c r="B154" s="59" t="s">
        <v>772</v>
      </c>
      <c r="C154" s="59" t="s">
        <v>774</v>
      </c>
      <c r="D154" s="60" t="s">
        <v>775</v>
      </c>
      <c r="E154" s="61">
        <v>0.1</v>
      </c>
      <c r="F154" s="61">
        <f>ROUND(0,7)</f>
        <v>0</v>
      </c>
      <c r="G154" s="61">
        <f>SmtRes!CX34</f>
        <v>0</v>
      </c>
      <c r="H154" s="63">
        <f>SmtRes!CZ34</f>
        <v>238.29</v>
      </c>
      <c r="I154" s="62">
        <f>SmtRes!AI34</f>
        <v>2.0699999999999998</v>
      </c>
      <c r="J154" s="63">
        <f>ROUND(H154*I154, 2)</f>
        <v>493.26</v>
      </c>
      <c r="K154" s="62"/>
      <c r="L154" s="63">
        <f>SmtRes!DF34</f>
        <v>0</v>
      </c>
    </row>
    <row r="155" spans="1:83" ht="14.25" x14ac:dyDescent="0.2">
      <c r="A155" s="59"/>
      <c r="B155" s="59" t="s">
        <v>776</v>
      </c>
      <c r="C155" s="59" t="s">
        <v>778</v>
      </c>
      <c r="D155" s="60" t="s">
        <v>775</v>
      </c>
      <c r="E155" s="61">
        <v>0.03</v>
      </c>
      <c r="F155" s="61">
        <f>ROUND(0,7)</f>
        <v>0</v>
      </c>
      <c r="G155" s="61">
        <f>SmtRes!CX35</f>
        <v>0</v>
      </c>
      <c r="H155" s="63">
        <f>SmtRes!CZ35</f>
        <v>80.02</v>
      </c>
      <c r="I155" s="62">
        <f>SmtRes!AI35</f>
        <v>2.0699999999999998</v>
      </c>
      <c r="J155" s="63">
        <f>ROUND(H155*I155, 2)</f>
        <v>165.64</v>
      </c>
      <c r="K155" s="62"/>
      <c r="L155" s="63">
        <f>SmtRes!DF35</f>
        <v>0</v>
      </c>
    </row>
    <row r="156" spans="1:83" ht="14.25" x14ac:dyDescent="0.2">
      <c r="A156" s="59"/>
      <c r="B156" s="59" t="s">
        <v>779</v>
      </c>
      <c r="C156" s="59" t="s">
        <v>781</v>
      </c>
      <c r="D156" s="60" t="s">
        <v>775</v>
      </c>
      <c r="E156" s="61">
        <v>0.02</v>
      </c>
      <c r="F156" s="61">
        <f>ROUND(0,7)</f>
        <v>0</v>
      </c>
      <c r="G156" s="61">
        <f>SmtRes!CX36</f>
        <v>0</v>
      </c>
      <c r="H156" s="63">
        <f>SmtRes!CZ36</f>
        <v>56.11</v>
      </c>
      <c r="I156" s="62">
        <f>SmtRes!AI36</f>
        <v>1.58</v>
      </c>
      <c r="J156" s="63">
        <f>ROUND(H156*I156, 2)</f>
        <v>88.65</v>
      </c>
      <c r="K156" s="62"/>
      <c r="L156" s="63">
        <f>SmtRes!DF36</f>
        <v>0</v>
      </c>
    </row>
    <row r="157" spans="1:83" ht="14.25" x14ac:dyDescent="0.2">
      <c r="A157" s="59"/>
      <c r="B157" s="59" t="s">
        <v>782</v>
      </c>
      <c r="C157" s="59" t="s">
        <v>784</v>
      </c>
      <c r="D157" s="60" t="s">
        <v>249</v>
      </c>
      <c r="E157" s="61">
        <v>1E-4</v>
      </c>
      <c r="F157" s="61">
        <f>ROUND(0,7)</f>
        <v>0</v>
      </c>
      <c r="G157" s="61">
        <f>SmtRes!CX37</f>
        <v>0</v>
      </c>
      <c r="H157" s="63">
        <f>SmtRes!CZ37</f>
        <v>80020.98</v>
      </c>
      <c r="I157" s="62">
        <f>SmtRes!AI37</f>
        <v>1.02</v>
      </c>
      <c r="J157" s="63">
        <f>ROUND(H157*I157, 2)</f>
        <v>81621.399999999994</v>
      </c>
      <c r="K157" s="62"/>
      <c r="L157" s="63">
        <f>SmtRes!DF37</f>
        <v>0</v>
      </c>
    </row>
    <row r="158" spans="1:83" ht="14.25" x14ac:dyDescent="0.2">
      <c r="A158" s="59"/>
      <c r="B158" s="59" t="s">
        <v>785</v>
      </c>
      <c r="C158" s="59" t="s">
        <v>787</v>
      </c>
      <c r="D158" s="60" t="s">
        <v>775</v>
      </c>
      <c r="E158" s="61">
        <v>0.03</v>
      </c>
      <c r="F158" s="61">
        <f>ROUND(0,7)</f>
        <v>0</v>
      </c>
      <c r="G158" s="61">
        <f>SmtRes!CX38</f>
        <v>0</v>
      </c>
      <c r="H158" s="63">
        <f>SmtRes!CZ38</f>
        <v>60.6</v>
      </c>
      <c r="I158" s="62">
        <f>SmtRes!AI38</f>
        <v>1.1200000000000001</v>
      </c>
      <c r="J158" s="63">
        <f>ROUND(H158*I158, 2)</f>
        <v>67.87</v>
      </c>
      <c r="K158" s="62"/>
      <c r="L158" s="63">
        <f>SmtRes!DF38</f>
        <v>0</v>
      </c>
    </row>
    <row r="159" spans="1:83" ht="14.25" x14ac:dyDescent="0.2">
      <c r="A159" s="59"/>
      <c r="B159" s="59" t="str">
        <f>EtalonRes!I43</f>
        <v>07.2.07.13</v>
      </c>
      <c r="C159" s="59" t="str">
        <f>EtalonRes!K43</f>
        <v>Хомуты стальные</v>
      </c>
      <c r="D159" s="60" t="str">
        <f>EtalonRes!O43</f>
        <v>кг</v>
      </c>
      <c r="E159" s="61">
        <f>EtalonRes!X43</f>
        <v>0</v>
      </c>
      <c r="F159" s="61">
        <f>ROUND(0,7)</f>
        <v>0</v>
      </c>
      <c r="G159" s="61">
        <f>ROUND(EtalonRes!AG43*Source!I34, 7)</f>
        <v>0</v>
      </c>
      <c r="H159" s="63"/>
      <c r="I159" s="62"/>
      <c r="J159" s="63"/>
      <c r="K159" s="62"/>
      <c r="L159" s="63"/>
    </row>
    <row r="160" spans="1:83" ht="14.25" x14ac:dyDescent="0.2">
      <c r="A160" s="59"/>
      <c r="B160" s="59" t="str">
        <f>EtalonRes!I44</f>
        <v>08.3.04.02</v>
      </c>
      <c r="C160" s="59" t="str">
        <f>EtalonRes!K44</f>
        <v>Сталь стержневая диаметром до 10 мм</v>
      </c>
      <c r="D160" s="60" t="str">
        <f>EtalonRes!O44</f>
        <v>т</v>
      </c>
      <c r="E160" s="61">
        <f>EtalonRes!X44</f>
        <v>0</v>
      </c>
      <c r="F160" s="61">
        <f>ROUND(0,7)</f>
        <v>0</v>
      </c>
      <c r="G160" s="61">
        <f>ROUND(EtalonRes!AG44*Source!I34, 7)</f>
        <v>0</v>
      </c>
      <c r="H160" s="63"/>
      <c r="I160" s="62"/>
      <c r="J160" s="63"/>
      <c r="K160" s="62"/>
      <c r="L160" s="63"/>
    </row>
    <row r="161" spans="1:83" ht="28.5" x14ac:dyDescent="0.2">
      <c r="A161" s="59"/>
      <c r="B161" s="59" t="str">
        <f>EtalonRes!I47</f>
        <v>22.2.01.04</v>
      </c>
      <c r="C161" s="59" t="str">
        <f>EtalonRes!K47</f>
        <v>Изоляторы линейные штыревые фарфоровые</v>
      </c>
      <c r="D161" s="60" t="str">
        <f>EtalonRes!O47</f>
        <v>ШТ</v>
      </c>
      <c r="E161" s="61">
        <f>EtalonRes!X47</f>
        <v>0</v>
      </c>
      <c r="F161" s="61">
        <f>ROUND(0,7)</f>
        <v>0</v>
      </c>
      <c r="G161" s="61">
        <f>ROUND(EtalonRes!AG47*Source!I34, 7)</f>
        <v>0</v>
      </c>
      <c r="H161" s="63"/>
      <c r="I161" s="62"/>
      <c r="J161" s="63"/>
      <c r="K161" s="62"/>
      <c r="L161" s="63"/>
    </row>
    <row r="162" spans="1:83" ht="14.25" x14ac:dyDescent="0.2">
      <c r="A162" s="59"/>
      <c r="B162" s="59" t="str">
        <f>EtalonRes!I48</f>
        <v>22.2.02.03</v>
      </c>
      <c r="C162" s="67" t="str">
        <f>EtalonRes!K48</f>
        <v>Детали крепления стальные</v>
      </c>
      <c r="D162" s="68" t="str">
        <f>EtalonRes!O48</f>
        <v>кг</v>
      </c>
      <c r="E162" s="69">
        <f>EtalonRes!X48</f>
        <v>0</v>
      </c>
      <c r="F162" s="69">
        <f>ROUND(0,7)</f>
        <v>0</v>
      </c>
      <c r="G162" s="69">
        <f>ROUND(EtalonRes!AG48*Source!I34, 7)</f>
        <v>0</v>
      </c>
      <c r="H162" s="70"/>
      <c r="I162" s="71"/>
      <c r="J162" s="70"/>
      <c r="K162" s="71"/>
      <c r="L162" s="70"/>
    </row>
    <row r="163" spans="1:83" ht="15" x14ac:dyDescent="0.2">
      <c r="A163" s="59"/>
      <c r="B163" s="59"/>
      <c r="C163" s="73" t="s">
        <v>998</v>
      </c>
      <c r="D163" s="60"/>
      <c r="E163" s="61"/>
      <c r="F163" s="61"/>
      <c r="G163" s="61"/>
      <c r="H163" s="63"/>
      <c r="I163" s="62"/>
      <c r="J163" s="63"/>
      <c r="K163" s="62"/>
      <c r="L163" s="63">
        <f>L145+L147+L148+L153</f>
        <v>2140.4900000000002</v>
      </c>
    </row>
    <row r="164" spans="1:83" ht="14.25" x14ac:dyDescent="0.2">
      <c r="A164" s="59"/>
      <c r="B164" s="59"/>
      <c r="C164" s="59" t="s">
        <v>999</v>
      </c>
      <c r="D164" s="60"/>
      <c r="E164" s="61"/>
      <c r="F164" s="61"/>
      <c r="G164" s="61"/>
      <c r="H164" s="63"/>
      <c r="I164" s="62"/>
      <c r="J164" s="63"/>
      <c r="K164" s="62"/>
      <c r="L164" s="63">
        <f>SUM(AR144:AR167)+SUM(AS144:AS167)+SUM(AT144:AT167)+SUM(AU144:AU167)+SUM(AV144:AV167)</f>
        <v>1745.08</v>
      </c>
    </row>
    <row r="165" spans="1:83" ht="14.25" x14ac:dyDescent="0.2">
      <c r="A165" s="59"/>
      <c r="B165" s="59" t="s">
        <v>27</v>
      </c>
      <c r="C165" s="59" t="s">
        <v>1000</v>
      </c>
      <c r="D165" s="60" t="s">
        <v>920</v>
      </c>
      <c r="E165" s="61">
        <f>Source!BZ34</f>
        <v>103</v>
      </c>
      <c r="F165" s="61"/>
      <c r="G165" s="61">
        <f>Source!AT34</f>
        <v>103</v>
      </c>
      <c r="H165" s="63"/>
      <c r="I165" s="62"/>
      <c r="J165" s="63"/>
      <c r="K165" s="62"/>
      <c r="L165" s="63">
        <f>SUM(AZ144:AZ167)</f>
        <v>1797.43</v>
      </c>
    </row>
    <row r="166" spans="1:83" ht="14.25" x14ac:dyDescent="0.2">
      <c r="A166" s="67"/>
      <c r="B166" s="67" t="s">
        <v>28</v>
      </c>
      <c r="C166" s="67" t="s">
        <v>1001</v>
      </c>
      <c r="D166" s="68" t="s">
        <v>920</v>
      </c>
      <c r="E166" s="69">
        <f>Source!CA34</f>
        <v>60</v>
      </c>
      <c r="F166" s="69"/>
      <c r="G166" s="69">
        <f>Source!AU34</f>
        <v>60</v>
      </c>
      <c r="H166" s="70"/>
      <c r="I166" s="71"/>
      <c r="J166" s="70"/>
      <c r="K166" s="71"/>
      <c r="L166" s="70">
        <f>SUM(BA144:BA167)</f>
        <v>1047.05</v>
      </c>
    </row>
    <row r="167" spans="1:83" ht="15" x14ac:dyDescent="0.2">
      <c r="C167" s="75" t="s">
        <v>1002</v>
      </c>
      <c r="D167" s="75"/>
      <c r="E167" s="75"/>
      <c r="F167" s="75"/>
      <c r="G167" s="75"/>
      <c r="H167" s="75"/>
      <c r="I167" s="76">
        <f>K167/E144</f>
        <v>4984.97</v>
      </c>
      <c r="J167" s="76"/>
      <c r="K167" s="76">
        <f>L145+L147+L153+L165+L166+L148</f>
        <v>4984.97</v>
      </c>
      <c r="L167" s="76"/>
      <c r="AD167">
        <f>ROUND((Source!AT34/100)*((ROUND(SUMIF(SmtRes!AQ30:'SmtRes'!AQ38,"=1",SmtRes!AD30:'SmtRes'!AD38)*Source!I34, 2)+ROUND(SUMIF(SmtRes!AQ30:'SmtRes'!AQ38,"=1",SmtRes!AC30:'SmtRes'!AC38)*Source!I34, 2))), 2)</f>
        <v>1438.37</v>
      </c>
      <c r="AE167">
        <f>ROUND((Source!AU34/100)*((ROUND(SUMIF(SmtRes!AQ30:'SmtRes'!AQ38,"=1",SmtRes!AD30:'SmtRes'!AD38)*Source!I34, 2)+ROUND(SUMIF(SmtRes!AQ30:'SmtRes'!AQ38,"=1",SmtRes!AC30:'SmtRes'!AC38)*Source!I34, 2))), 2)</f>
        <v>837.89</v>
      </c>
      <c r="AN167" s="72">
        <f>L145+L147+L153+L165+L166+L148</f>
        <v>4984.97</v>
      </c>
      <c r="AO167" s="72">
        <f>L147</f>
        <v>395.4100000000002</v>
      </c>
      <c r="AQ167" t="s">
        <v>1003</v>
      </c>
      <c r="AR167" s="72">
        <f>L145</f>
        <v>1333.37</v>
      </c>
      <c r="AT167" s="72">
        <f>L148</f>
        <v>411.71000000000004</v>
      </c>
      <c r="AV167" t="s">
        <v>1003</v>
      </c>
      <c r="AW167" s="72">
        <f>L153</f>
        <v>0</v>
      </c>
      <c r="AZ167">
        <f>Source!X34</f>
        <v>1797.43</v>
      </c>
      <c r="BA167">
        <f>Source!Y34</f>
        <v>1047.05</v>
      </c>
      <c r="CD167">
        <v>1</v>
      </c>
    </row>
    <row r="168" spans="1:83" ht="106.5" x14ac:dyDescent="0.2">
      <c r="A168" s="57" t="s">
        <v>54</v>
      </c>
      <c r="B168" s="59" t="s">
        <v>1013</v>
      </c>
      <c r="C168" s="59" t="s">
        <v>1014</v>
      </c>
      <c r="D168" s="60" t="str">
        <f>Source!H37</f>
        <v>100 м</v>
      </c>
      <c r="E168" s="61">
        <f>Source!K37</f>
        <v>0.09</v>
      </c>
      <c r="F168" s="61"/>
      <c r="G168" s="61">
        <f>Source!I37</f>
        <v>0.09</v>
      </c>
      <c r="H168" s="63"/>
      <c r="I168" s="62"/>
      <c r="J168" s="63"/>
      <c r="K168" s="62"/>
      <c r="L168" s="63"/>
    </row>
    <row r="169" spans="1:83" ht="242.25" x14ac:dyDescent="0.2">
      <c r="B169" s="64" t="str">
        <f>Source!EO37</f>
        <v>Поправка: 571/пр_2022_т.3_п.2  Поправка: 421/пр_2020_прил.10_т.5_п.4_гр.4</v>
      </c>
      <c r="C169" s="64" t="str">
        <f>Source!CN37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0" spans="1:83" x14ac:dyDescent="0.2">
      <c r="C170" s="77" t="str">
        <f>"Объем: "&amp;Source!I37&amp;"=9/"&amp;"100"</f>
        <v>Объем: 0,09=9/100</v>
      </c>
    </row>
    <row r="171" spans="1:83" ht="15" x14ac:dyDescent="0.2">
      <c r="A171" s="58"/>
      <c r="B171" s="61">
        <v>1</v>
      </c>
      <c r="C171" s="58" t="s">
        <v>994</v>
      </c>
      <c r="D171" s="60" t="s">
        <v>758</v>
      </c>
      <c r="E171" s="65"/>
      <c r="F171" s="61"/>
      <c r="G171" s="65">
        <f>Source!U37</f>
        <v>1.575936</v>
      </c>
      <c r="H171" s="61"/>
      <c r="I171" s="61"/>
      <c r="J171" s="61"/>
      <c r="K171" s="61"/>
      <c r="L171" s="66">
        <f>SUM(L172:L172)-SUMIF(CE172:CE172, 1, L172:L172)</f>
        <v>736.4</v>
      </c>
    </row>
    <row r="172" spans="1:83" ht="28.5" x14ac:dyDescent="0.2">
      <c r="A172" s="59"/>
      <c r="B172" s="59" t="s">
        <v>788</v>
      </c>
      <c r="C172" s="59" t="s">
        <v>789</v>
      </c>
      <c r="D172" s="60" t="s">
        <v>758</v>
      </c>
      <c r="E172" s="61">
        <v>24.32</v>
      </c>
      <c r="F172" s="61">
        <f>ROUND((0.6)*1.2,7)</f>
        <v>0.72</v>
      </c>
      <c r="G172" s="61">
        <f>SmtRes!CX57</f>
        <v>1.575936</v>
      </c>
      <c r="H172" s="63"/>
      <c r="I172" s="62"/>
      <c r="J172" s="63">
        <f>SmtRes!CZ57</f>
        <v>467.28</v>
      </c>
      <c r="K172" s="62"/>
      <c r="L172" s="63">
        <f>SmtRes!DI57</f>
        <v>736.4</v>
      </c>
    </row>
    <row r="173" spans="1:83" ht="15" x14ac:dyDescent="0.2">
      <c r="A173" s="58"/>
      <c r="B173" s="61">
        <v>2</v>
      </c>
      <c r="C173" s="58" t="s">
        <v>995</v>
      </c>
      <c r="D173" s="60"/>
      <c r="E173" s="65"/>
      <c r="F173" s="61"/>
      <c r="G173" s="65"/>
      <c r="H173" s="61"/>
      <c r="I173" s="61"/>
      <c r="J173" s="61"/>
      <c r="K173" s="61"/>
      <c r="L173" s="66">
        <f>SUM(L174:L182)-SUMIF(CE174:CE182, 1, L174:L182)</f>
        <v>925.29</v>
      </c>
    </row>
    <row r="174" spans="1:83" ht="15" x14ac:dyDescent="0.2">
      <c r="A174" s="58"/>
      <c r="B174" s="61"/>
      <c r="C174" s="58" t="s">
        <v>997</v>
      </c>
      <c r="D174" s="60" t="s">
        <v>758</v>
      </c>
      <c r="E174" s="65"/>
      <c r="F174" s="61"/>
      <c r="G174" s="65">
        <f>Source!V37</f>
        <v>0.50673599999999996</v>
      </c>
      <c r="H174" s="61"/>
      <c r="I174" s="61"/>
      <c r="J174" s="61"/>
      <c r="K174" s="61"/>
      <c r="L174" s="66">
        <f>SUMIF(CE175:CE182, 1, L175:L182)</f>
        <v>323.21999999999997</v>
      </c>
      <c r="CE174">
        <v>1</v>
      </c>
    </row>
    <row r="175" spans="1:83" ht="28.5" x14ac:dyDescent="0.2">
      <c r="A175" s="59"/>
      <c r="B175" s="59" t="s">
        <v>790</v>
      </c>
      <c r="C175" s="59" t="s">
        <v>792</v>
      </c>
      <c r="D175" s="60" t="s">
        <v>650</v>
      </c>
      <c r="E175" s="61">
        <v>0.2</v>
      </c>
      <c r="F175" s="61">
        <f>ROUND((0.6)*1.2,7)</f>
        <v>0.72</v>
      </c>
      <c r="G175" s="61">
        <f>SmtRes!CX59</f>
        <v>1.2959999999999999E-2</v>
      </c>
      <c r="H175" s="63"/>
      <c r="I175" s="62"/>
      <c r="J175" s="63">
        <f>SmtRes!CZ59</f>
        <v>1472.33</v>
      </c>
      <c r="K175" s="62"/>
      <c r="L175" s="63">
        <f>SmtRes!DG59</f>
        <v>19.079999999999998</v>
      </c>
    </row>
    <row r="176" spans="1:83" ht="28.5" x14ac:dyDescent="0.2">
      <c r="A176" s="59"/>
      <c r="B176" s="59" t="s">
        <v>793</v>
      </c>
      <c r="C176" s="59" t="s">
        <v>1015</v>
      </c>
      <c r="D176" s="60" t="s">
        <v>758</v>
      </c>
      <c r="E176" s="61">
        <f>SmtRes!DO59*SmtRes!AT59</f>
        <v>0.2</v>
      </c>
      <c r="F176" s="61">
        <f>ROUND((0.6)*1.2,7)</f>
        <v>0.72</v>
      </c>
      <c r="G176" s="61">
        <f>SmtRes!DO59*SmtRes!CX59</f>
        <v>1.2959999999999999E-2</v>
      </c>
      <c r="H176" s="63"/>
      <c r="I176" s="62"/>
      <c r="J176" s="63">
        <f>ROUND(SmtRes!AG59/SmtRes!DO59, 2)</f>
        <v>642.05999999999995</v>
      </c>
      <c r="K176" s="62"/>
      <c r="L176" s="63">
        <f>SmtRes!DH59</f>
        <v>8.32</v>
      </c>
      <c r="CE176">
        <v>1</v>
      </c>
    </row>
    <row r="177" spans="1:83" ht="28.5" x14ac:dyDescent="0.2">
      <c r="A177" s="59"/>
      <c r="B177" s="59" t="s">
        <v>794</v>
      </c>
      <c r="C177" s="59" t="s">
        <v>796</v>
      </c>
      <c r="D177" s="60" t="s">
        <v>650</v>
      </c>
      <c r="E177" s="61">
        <v>5.57</v>
      </c>
      <c r="F177" s="61">
        <f>ROUND((0.6)*1.2,7)</f>
        <v>0.72</v>
      </c>
      <c r="G177" s="61">
        <f>SmtRes!CX60</f>
        <v>0.36093599999999998</v>
      </c>
      <c r="H177" s="63">
        <f>SmtRes!CZ60</f>
        <v>1.75</v>
      </c>
      <c r="I177" s="62">
        <f>SmtRes!AJ60</f>
        <v>1.34</v>
      </c>
      <c r="J177" s="63">
        <f>ROUND(H177*I177, 2)</f>
        <v>2.35</v>
      </c>
      <c r="K177" s="62"/>
      <c r="L177" s="63">
        <f>SmtRes!DG60</f>
        <v>0.85</v>
      </c>
    </row>
    <row r="178" spans="1:83" ht="28.5" x14ac:dyDescent="0.2">
      <c r="A178" s="59"/>
      <c r="B178" s="59" t="s">
        <v>797</v>
      </c>
      <c r="C178" s="59" t="s">
        <v>799</v>
      </c>
      <c r="D178" s="60" t="s">
        <v>650</v>
      </c>
      <c r="E178" s="61">
        <v>5.57</v>
      </c>
      <c r="F178" s="61">
        <f>ROUND((0.6)*1.2,7)</f>
        <v>0.72</v>
      </c>
      <c r="G178" s="61">
        <f>SmtRes!CX61</f>
        <v>0.36093599999999998</v>
      </c>
      <c r="H178" s="63">
        <f>SmtRes!CZ61</f>
        <v>13.44</v>
      </c>
      <c r="I178" s="62">
        <f>SmtRes!AJ61</f>
        <v>1.3</v>
      </c>
      <c r="J178" s="63">
        <f>ROUND(H178*I178, 2)</f>
        <v>17.47</v>
      </c>
      <c r="K178" s="62"/>
      <c r="L178" s="63">
        <f>SmtRes!DG61</f>
        <v>6.31</v>
      </c>
    </row>
    <row r="179" spans="1:83" ht="42.75" x14ac:dyDescent="0.2">
      <c r="A179" s="59"/>
      <c r="B179" s="59" t="s">
        <v>800</v>
      </c>
      <c r="C179" s="59" t="s">
        <v>802</v>
      </c>
      <c r="D179" s="60" t="s">
        <v>650</v>
      </c>
      <c r="E179" s="61">
        <v>7.42</v>
      </c>
      <c r="F179" s="61">
        <f>ROUND((0.6)*1.2,7)</f>
        <v>0.72</v>
      </c>
      <c r="G179" s="61">
        <f>SmtRes!CX62</f>
        <v>0.48081600000000002</v>
      </c>
      <c r="H179" s="63">
        <f>SmtRes!CZ62</f>
        <v>1472.34</v>
      </c>
      <c r="I179" s="62">
        <f>SmtRes!AJ62</f>
        <v>1.26</v>
      </c>
      <c r="J179" s="63">
        <f>ROUND(H179*I179, 2)</f>
        <v>1855.15</v>
      </c>
      <c r="K179" s="62"/>
      <c r="L179" s="63">
        <f>SmtRes!DG62</f>
        <v>891.99</v>
      </c>
    </row>
    <row r="180" spans="1:83" ht="28.5" x14ac:dyDescent="0.2">
      <c r="A180" s="59"/>
      <c r="B180" s="59" t="s">
        <v>793</v>
      </c>
      <c r="C180" s="59" t="s">
        <v>1015</v>
      </c>
      <c r="D180" s="60" t="s">
        <v>758</v>
      </c>
      <c r="E180" s="61">
        <f>SmtRes!DO62*SmtRes!AT62</f>
        <v>7.42</v>
      </c>
      <c r="F180" s="61">
        <f>ROUND((0.6)*1.2,7)</f>
        <v>0.72</v>
      </c>
      <c r="G180" s="61">
        <f>SmtRes!DO62*SmtRes!CX62</f>
        <v>0.48081600000000002</v>
      </c>
      <c r="H180" s="63"/>
      <c r="I180" s="62"/>
      <c r="J180" s="63">
        <f>ROUND(SmtRes!AG62/SmtRes!DO62, 2)</f>
        <v>642.05999999999995</v>
      </c>
      <c r="K180" s="62"/>
      <c r="L180" s="63">
        <f>SmtRes!DH62</f>
        <v>308.70999999999998</v>
      </c>
      <c r="CE180">
        <v>1</v>
      </c>
    </row>
    <row r="181" spans="1:83" ht="28.5" x14ac:dyDescent="0.2">
      <c r="A181" s="59"/>
      <c r="B181" s="59" t="s">
        <v>765</v>
      </c>
      <c r="C181" s="59" t="s">
        <v>767</v>
      </c>
      <c r="D181" s="60" t="s">
        <v>650</v>
      </c>
      <c r="E181" s="61">
        <v>0.2</v>
      </c>
      <c r="F181" s="61">
        <f>ROUND((0.6)*1.2,7)</f>
        <v>0.72</v>
      </c>
      <c r="G181" s="61">
        <f>SmtRes!CX63</f>
        <v>1.2959999999999999E-2</v>
      </c>
      <c r="H181" s="63"/>
      <c r="I181" s="62"/>
      <c r="J181" s="63">
        <f>SmtRes!CZ63</f>
        <v>544.70000000000005</v>
      </c>
      <c r="K181" s="62"/>
      <c r="L181" s="63">
        <f>SmtRes!DG63</f>
        <v>7.06</v>
      </c>
    </row>
    <row r="182" spans="1:83" ht="28.5" x14ac:dyDescent="0.2">
      <c r="A182" s="59"/>
      <c r="B182" s="59" t="s">
        <v>764</v>
      </c>
      <c r="C182" s="59" t="s">
        <v>996</v>
      </c>
      <c r="D182" s="60" t="s">
        <v>758</v>
      </c>
      <c r="E182" s="61">
        <f>SmtRes!DO63*SmtRes!AT63</f>
        <v>0.2</v>
      </c>
      <c r="F182" s="61">
        <f>ROUND((0.6)*1.2,7)</f>
        <v>0.72</v>
      </c>
      <c r="G182" s="61">
        <f>SmtRes!DO63*SmtRes!CX63</f>
        <v>1.2959999999999999E-2</v>
      </c>
      <c r="H182" s="63"/>
      <c r="I182" s="62"/>
      <c r="J182" s="63">
        <f>ROUND(SmtRes!AG63/SmtRes!DO63, 2)</f>
        <v>477.98</v>
      </c>
      <c r="K182" s="62"/>
      <c r="L182" s="63">
        <f>SmtRes!DH63</f>
        <v>6.19</v>
      </c>
      <c r="CE182">
        <v>1</v>
      </c>
    </row>
    <row r="183" spans="1:83" ht="15" x14ac:dyDescent="0.2">
      <c r="A183" s="58"/>
      <c r="B183" s="61">
        <v>4</v>
      </c>
      <c r="C183" s="58" t="s">
        <v>1011</v>
      </c>
      <c r="D183" s="60"/>
      <c r="E183" s="65"/>
      <c r="F183" s="61"/>
      <c r="G183" s="65"/>
      <c r="H183" s="61"/>
      <c r="I183" s="61"/>
      <c r="J183" s="61"/>
      <c r="K183" s="61"/>
      <c r="L183" s="66">
        <f>SUM(L184:L186)-SUMIF(CE184:CE186, 1, L184:L186)</f>
        <v>0</v>
      </c>
    </row>
    <row r="184" spans="1:83" ht="57" x14ac:dyDescent="0.2">
      <c r="A184" s="59"/>
      <c r="B184" s="59" t="s">
        <v>803</v>
      </c>
      <c r="C184" s="59" t="s">
        <v>805</v>
      </c>
      <c r="D184" s="60" t="s">
        <v>588</v>
      </c>
      <c r="E184" s="61">
        <v>0.245</v>
      </c>
      <c r="F184" s="61">
        <f>ROUND(0,7)</f>
        <v>0</v>
      </c>
      <c r="G184" s="61">
        <f>SmtRes!CX64</f>
        <v>0</v>
      </c>
      <c r="H184" s="63">
        <f>SmtRes!CZ64</f>
        <v>37.71</v>
      </c>
      <c r="I184" s="62">
        <f>SmtRes!AI64</f>
        <v>1.45</v>
      </c>
      <c r="J184" s="63">
        <f>ROUND(H184*I184, 2)</f>
        <v>54.68</v>
      </c>
      <c r="K184" s="62"/>
      <c r="L184" s="63">
        <f>SmtRes!DF64</f>
        <v>0</v>
      </c>
    </row>
    <row r="185" spans="1:83" ht="28.5" x14ac:dyDescent="0.2">
      <c r="A185" s="59"/>
      <c r="B185" s="59" t="s">
        <v>806</v>
      </c>
      <c r="C185" s="59" t="s">
        <v>808</v>
      </c>
      <c r="D185" s="60" t="s">
        <v>775</v>
      </c>
      <c r="E185" s="61">
        <v>0.5</v>
      </c>
      <c r="F185" s="61">
        <f>ROUND(0,7)</f>
        <v>0</v>
      </c>
      <c r="G185" s="61">
        <f>SmtRes!CX65</f>
        <v>0</v>
      </c>
      <c r="H185" s="63">
        <f>SmtRes!CZ65</f>
        <v>931.11</v>
      </c>
      <c r="I185" s="62">
        <f>SmtRes!AI65</f>
        <v>1.61</v>
      </c>
      <c r="J185" s="63">
        <f>ROUND(H185*I185, 2)</f>
        <v>1499.09</v>
      </c>
      <c r="K185" s="62"/>
      <c r="L185" s="63">
        <f>SmtRes!DF65</f>
        <v>0</v>
      </c>
    </row>
    <row r="186" spans="1:83" ht="14.25" x14ac:dyDescent="0.2">
      <c r="A186" s="59"/>
      <c r="B186" s="59" t="s">
        <v>809</v>
      </c>
      <c r="C186" s="67" t="s">
        <v>811</v>
      </c>
      <c r="D186" s="68" t="s">
        <v>249</v>
      </c>
      <c r="E186" s="69">
        <v>2.8800000000000002E-3</v>
      </c>
      <c r="F186" s="69">
        <f>ROUND(0,7)</f>
        <v>0</v>
      </c>
      <c r="G186" s="69">
        <f>SmtRes!CX66</f>
        <v>0</v>
      </c>
      <c r="H186" s="70">
        <f>SmtRes!CZ66</f>
        <v>82698.14</v>
      </c>
      <c r="I186" s="71">
        <f>SmtRes!AI66</f>
        <v>1.02</v>
      </c>
      <c r="J186" s="70">
        <f>ROUND(H186*I186, 2)</f>
        <v>84352.1</v>
      </c>
      <c r="K186" s="71"/>
      <c r="L186" s="70">
        <f>SmtRes!DF66</f>
        <v>0</v>
      </c>
    </row>
    <row r="187" spans="1:83" ht="15" x14ac:dyDescent="0.2">
      <c r="A187" s="59"/>
      <c r="B187" s="59"/>
      <c r="C187" s="73" t="s">
        <v>998</v>
      </c>
      <c r="D187" s="60"/>
      <c r="E187" s="61"/>
      <c r="F187" s="61"/>
      <c r="G187" s="61"/>
      <c r="H187" s="63"/>
      <c r="I187" s="62"/>
      <c r="J187" s="63"/>
      <c r="K187" s="62"/>
      <c r="L187" s="63">
        <f>L171+L173+L174+L183</f>
        <v>1984.91</v>
      </c>
    </row>
    <row r="188" spans="1:83" ht="14.25" x14ac:dyDescent="0.2">
      <c r="A188" s="59"/>
      <c r="B188" s="59"/>
      <c r="C188" s="59" t="s">
        <v>999</v>
      </c>
      <c r="D188" s="60"/>
      <c r="E188" s="61"/>
      <c r="F188" s="61"/>
      <c r="G188" s="61"/>
      <c r="H188" s="63"/>
      <c r="I188" s="62"/>
      <c r="J188" s="63"/>
      <c r="K188" s="62"/>
      <c r="L188" s="63">
        <f>SUM(AR168:AR191)+SUM(AS168:AS191)+SUM(AT168:AT191)+SUM(AU168:AU191)+SUM(AV168:AV191)</f>
        <v>1059.6199999999999</v>
      </c>
    </row>
    <row r="189" spans="1:83" ht="28.5" x14ac:dyDescent="0.2">
      <c r="A189" s="59"/>
      <c r="B189" s="59" t="s">
        <v>65</v>
      </c>
      <c r="C189" s="59" t="s">
        <v>1016</v>
      </c>
      <c r="D189" s="60" t="s">
        <v>920</v>
      </c>
      <c r="E189" s="61">
        <f>Source!BZ37</f>
        <v>97</v>
      </c>
      <c r="F189" s="61"/>
      <c r="G189" s="61">
        <f>Source!AT37</f>
        <v>97</v>
      </c>
      <c r="H189" s="63"/>
      <c r="I189" s="62"/>
      <c r="J189" s="63"/>
      <c r="K189" s="62"/>
      <c r="L189" s="63">
        <f>SUM(AZ168:AZ191)</f>
        <v>1027.83</v>
      </c>
    </row>
    <row r="190" spans="1:83" ht="28.5" x14ac:dyDescent="0.2">
      <c r="A190" s="67"/>
      <c r="B190" s="67" t="s">
        <v>66</v>
      </c>
      <c r="C190" s="67" t="s">
        <v>1017</v>
      </c>
      <c r="D190" s="68" t="s">
        <v>920</v>
      </c>
      <c r="E190" s="69">
        <f>Source!CA37</f>
        <v>51</v>
      </c>
      <c r="F190" s="69"/>
      <c r="G190" s="69">
        <f>Source!AU37</f>
        <v>51</v>
      </c>
      <c r="H190" s="70"/>
      <c r="I190" s="71"/>
      <c r="J190" s="70"/>
      <c r="K190" s="71"/>
      <c r="L190" s="70">
        <f>SUM(BA168:BA191)</f>
        <v>540.41</v>
      </c>
    </row>
    <row r="191" spans="1:83" ht="15" x14ac:dyDescent="0.2">
      <c r="C191" s="75" t="s">
        <v>1002</v>
      </c>
      <c r="D191" s="75"/>
      <c r="E191" s="75"/>
      <c r="F191" s="75"/>
      <c r="G191" s="75"/>
      <c r="H191" s="75"/>
      <c r="I191" s="76">
        <f>K191/E168</f>
        <v>39479.444444444445</v>
      </c>
      <c r="J191" s="76"/>
      <c r="K191" s="76">
        <f>L171+L173+L183+L189+L190+L174</f>
        <v>3553.1499999999996</v>
      </c>
      <c r="L191" s="76"/>
      <c r="AD191">
        <f>ROUND((Source!AT37/100)*((ROUND(SUMIF(SmtRes!AQ57:'SmtRes'!AQ66,"=1",SmtRes!AD57:'SmtRes'!AD66)*Source!I37, 2)+ROUND(SUMIF(SmtRes!AQ57:'SmtRes'!AQ66,"=1",SmtRes!AC57:'SmtRes'!AC66)*Source!I37, 2))), 2)</f>
        <v>194.63</v>
      </c>
      <c r="AE191">
        <f>ROUND((Source!AU37/100)*((ROUND(SUMIF(SmtRes!AQ57:'SmtRes'!AQ66,"=1",SmtRes!AD57:'SmtRes'!AD66)*Source!I37, 2)+ROUND(SUMIF(SmtRes!AQ57:'SmtRes'!AQ66,"=1",SmtRes!AC57:'SmtRes'!AC66)*Source!I37, 2))), 2)</f>
        <v>102.33</v>
      </c>
      <c r="AN191" s="72">
        <f>L171+L173+L183+L189+L190+L174</f>
        <v>3553.1499999999996</v>
      </c>
      <c r="AO191" s="72">
        <f>L173</f>
        <v>925.29</v>
      </c>
      <c r="AQ191" t="s">
        <v>1003</v>
      </c>
      <c r="AR191" s="72">
        <f>L171</f>
        <v>736.4</v>
      </c>
      <c r="AT191" s="72">
        <f>L174</f>
        <v>323.21999999999997</v>
      </c>
      <c r="AV191" t="s">
        <v>1003</v>
      </c>
      <c r="AW191" s="72">
        <f>L183</f>
        <v>0</v>
      </c>
      <c r="AZ191">
        <f>Source!X37</f>
        <v>1027.83</v>
      </c>
      <c r="BA191">
        <f>Source!Y37</f>
        <v>540.41</v>
      </c>
      <c r="CD191">
        <v>2</v>
      </c>
    </row>
    <row r="192" spans="1:83" ht="108" x14ac:dyDescent="0.2">
      <c r="A192" s="57" t="s">
        <v>67</v>
      </c>
      <c r="B192" s="59" t="s">
        <v>1018</v>
      </c>
      <c r="C192" s="59" t="s">
        <v>1019</v>
      </c>
      <c r="D192" s="60" t="str">
        <f>Source!H38</f>
        <v>ШТ</v>
      </c>
      <c r="E192" s="61">
        <f>Source!K38</f>
        <v>6</v>
      </c>
      <c r="F192" s="61"/>
      <c r="G192" s="61">
        <f>Source!I38</f>
        <v>6</v>
      </c>
      <c r="H192" s="63"/>
      <c r="I192" s="62"/>
      <c r="J192" s="63"/>
      <c r="K192" s="62"/>
      <c r="L192" s="63"/>
    </row>
    <row r="193" spans="1:83" ht="165.75" x14ac:dyDescent="0.2">
      <c r="B193" s="64" t="str">
        <f>Source!EO38</f>
        <v>Поправка: 421/пр_2020_прил.10_т.5_п.4_гр.3</v>
      </c>
      <c r="C193" s="64" t="str">
        <f>Source!CN38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4" spans="1:83" ht="15" x14ac:dyDescent="0.2">
      <c r="A194" s="58"/>
      <c r="B194" s="61">
        <v>1</v>
      </c>
      <c r="C194" s="58" t="s">
        <v>994</v>
      </c>
      <c r="D194" s="60" t="s">
        <v>758</v>
      </c>
      <c r="E194" s="65"/>
      <c r="F194" s="61"/>
      <c r="G194" s="65">
        <f>Source!U38</f>
        <v>1.8</v>
      </c>
      <c r="H194" s="61"/>
      <c r="I194" s="61"/>
      <c r="J194" s="61"/>
      <c r="K194" s="61"/>
      <c r="L194" s="66">
        <f>SUM(L195:L195)-SUMIF(CE195:CE195, 1, L195:L195)</f>
        <v>731.95</v>
      </c>
    </row>
    <row r="195" spans="1:83" ht="28.5" x14ac:dyDescent="0.2">
      <c r="A195" s="59"/>
      <c r="B195" s="59" t="s">
        <v>812</v>
      </c>
      <c r="C195" s="59" t="s">
        <v>813</v>
      </c>
      <c r="D195" s="60" t="s">
        <v>758</v>
      </c>
      <c r="E195" s="61">
        <v>0.25</v>
      </c>
      <c r="F195" s="61">
        <f>ROUND(1.2,7)</f>
        <v>1.2</v>
      </c>
      <c r="G195" s="61">
        <f>SmtRes!CX67</f>
        <v>1.8</v>
      </c>
      <c r="H195" s="63"/>
      <c r="I195" s="62"/>
      <c r="J195" s="63">
        <f>SmtRes!CZ67</f>
        <v>406.64</v>
      </c>
      <c r="K195" s="62"/>
      <c r="L195" s="63">
        <f>SmtRes!DI67</f>
        <v>731.95</v>
      </c>
    </row>
    <row r="196" spans="1:83" ht="15" x14ac:dyDescent="0.2">
      <c r="A196" s="58"/>
      <c r="B196" s="61">
        <v>2</v>
      </c>
      <c r="C196" s="58" t="s">
        <v>995</v>
      </c>
      <c r="D196" s="60"/>
      <c r="E196" s="65"/>
      <c r="F196" s="61"/>
      <c r="G196" s="65"/>
      <c r="H196" s="61"/>
      <c r="I196" s="61"/>
      <c r="J196" s="61"/>
      <c r="K196" s="61"/>
      <c r="L196" s="66">
        <f>SUM(L197:L200)-SUMIF(CE197:CE200, 1, L197:L200)</f>
        <v>578.2700000000001</v>
      </c>
    </row>
    <row r="197" spans="1:83" ht="15" x14ac:dyDescent="0.2">
      <c r="A197" s="58"/>
      <c r="B197" s="61"/>
      <c r="C197" s="58" t="s">
        <v>997</v>
      </c>
      <c r="D197" s="60" t="s">
        <v>758</v>
      </c>
      <c r="E197" s="65"/>
      <c r="F197" s="61"/>
      <c r="G197" s="65">
        <f>Source!V38</f>
        <v>1.008</v>
      </c>
      <c r="H197" s="61"/>
      <c r="I197" s="61"/>
      <c r="J197" s="61"/>
      <c r="K197" s="61"/>
      <c r="L197" s="66">
        <f>SUMIF(CE198:CE200, 1, L198:L200)</f>
        <v>481.8</v>
      </c>
      <c r="CE197">
        <v>1</v>
      </c>
    </row>
    <row r="198" spans="1:83" ht="28.5" x14ac:dyDescent="0.2">
      <c r="A198" s="59"/>
      <c r="B198" s="59" t="s">
        <v>814</v>
      </c>
      <c r="C198" s="59" t="s">
        <v>816</v>
      </c>
      <c r="D198" s="60" t="s">
        <v>650</v>
      </c>
      <c r="E198" s="61">
        <v>0.14000000000000001</v>
      </c>
      <c r="F198" s="61">
        <f>ROUND(1.2,7)</f>
        <v>1.2</v>
      </c>
      <c r="G198" s="61">
        <f>SmtRes!CX69</f>
        <v>1.008</v>
      </c>
      <c r="H198" s="63"/>
      <c r="I198" s="62"/>
      <c r="J198" s="63">
        <f>SmtRes!CZ69</f>
        <v>12.95</v>
      </c>
      <c r="K198" s="62"/>
      <c r="L198" s="63">
        <f>SmtRes!DG69</f>
        <v>13.05</v>
      </c>
    </row>
    <row r="199" spans="1:83" ht="28.5" x14ac:dyDescent="0.2">
      <c r="A199" s="59"/>
      <c r="B199" s="59" t="s">
        <v>817</v>
      </c>
      <c r="C199" s="59" t="s">
        <v>819</v>
      </c>
      <c r="D199" s="60" t="s">
        <v>650</v>
      </c>
      <c r="E199" s="61">
        <v>0.14000000000000001</v>
      </c>
      <c r="F199" s="61">
        <f>ROUND(1.2,7)</f>
        <v>1.2</v>
      </c>
      <c r="G199" s="61">
        <f>SmtRes!CX70</f>
        <v>1.008</v>
      </c>
      <c r="H199" s="63"/>
      <c r="I199" s="62"/>
      <c r="J199" s="63">
        <f>SmtRes!CZ70</f>
        <v>560.73</v>
      </c>
      <c r="K199" s="62"/>
      <c r="L199" s="63">
        <f>SmtRes!DG70</f>
        <v>565.22</v>
      </c>
    </row>
    <row r="200" spans="1:83" ht="28.5" x14ac:dyDescent="0.2">
      <c r="A200" s="59"/>
      <c r="B200" s="59" t="s">
        <v>764</v>
      </c>
      <c r="C200" s="67" t="s">
        <v>996</v>
      </c>
      <c r="D200" s="68" t="s">
        <v>758</v>
      </c>
      <c r="E200" s="69">
        <f>SmtRes!DO70*SmtRes!AT70</f>
        <v>0.14000000000000001</v>
      </c>
      <c r="F200" s="69">
        <f>ROUND(1.2,7)</f>
        <v>1.2</v>
      </c>
      <c r="G200" s="69">
        <f>SmtRes!DO70*SmtRes!CX70</f>
        <v>1.008</v>
      </c>
      <c r="H200" s="70"/>
      <c r="I200" s="71"/>
      <c r="J200" s="70">
        <f>ROUND(SmtRes!AG70/SmtRes!DO70, 2)</f>
        <v>477.98</v>
      </c>
      <c r="K200" s="71"/>
      <c r="L200" s="70">
        <f>SmtRes!DH70</f>
        <v>481.8</v>
      </c>
      <c r="CE200">
        <v>1</v>
      </c>
    </row>
    <row r="201" spans="1:83" ht="15" x14ac:dyDescent="0.2">
      <c r="A201" s="59"/>
      <c r="B201" s="59"/>
      <c r="C201" s="73" t="s">
        <v>998</v>
      </c>
      <c r="D201" s="60"/>
      <c r="E201" s="61"/>
      <c r="F201" s="61"/>
      <c r="G201" s="61"/>
      <c r="H201" s="63"/>
      <c r="I201" s="62"/>
      <c r="J201" s="63"/>
      <c r="K201" s="62"/>
      <c r="L201" s="63">
        <f>L194+L196+L197</f>
        <v>1792.0200000000002</v>
      </c>
    </row>
    <row r="202" spans="1:83" ht="14.25" x14ac:dyDescent="0.2">
      <c r="A202" s="59"/>
      <c r="B202" s="59"/>
      <c r="C202" s="59" t="s">
        <v>999</v>
      </c>
      <c r="D202" s="60"/>
      <c r="E202" s="61"/>
      <c r="F202" s="61"/>
      <c r="G202" s="61"/>
      <c r="H202" s="63"/>
      <c r="I202" s="62"/>
      <c r="J202" s="63"/>
      <c r="K202" s="62"/>
      <c r="L202" s="63">
        <f>SUM(AR192:AR205)+SUM(AS192:AS205)+SUM(AT192:AT205)+SUM(AU192:AU205)+SUM(AV192:AV205)</f>
        <v>1213.75</v>
      </c>
    </row>
    <row r="203" spans="1:83" ht="14.25" x14ac:dyDescent="0.2">
      <c r="A203" s="59"/>
      <c r="B203" s="59" t="s">
        <v>27</v>
      </c>
      <c r="C203" s="59" t="s">
        <v>1000</v>
      </c>
      <c r="D203" s="60" t="s">
        <v>920</v>
      </c>
      <c r="E203" s="61">
        <f>Source!BZ38</f>
        <v>103</v>
      </c>
      <c r="F203" s="61"/>
      <c r="G203" s="61">
        <f>Source!AT38</f>
        <v>103</v>
      </c>
      <c r="H203" s="63"/>
      <c r="I203" s="62"/>
      <c r="J203" s="63"/>
      <c r="K203" s="62"/>
      <c r="L203" s="63">
        <f>SUM(AZ192:AZ205)</f>
        <v>1250.1600000000001</v>
      </c>
    </row>
    <row r="204" spans="1:83" ht="14.25" x14ac:dyDescent="0.2">
      <c r="A204" s="67"/>
      <c r="B204" s="67" t="s">
        <v>28</v>
      </c>
      <c r="C204" s="67" t="s">
        <v>1001</v>
      </c>
      <c r="D204" s="68" t="s">
        <v>920</v>
      </c>
      <c r="E204" s="69">
        <f>Source!CA38</f>
        <v>60</v>
      </c>
      <c r="F204" s="69"/>
      <c r="G204" s="69">
        <f>Source!AU38</f>
        <v>60</v>
      </c>
      <c r="H204" s="70"/>
      <c r="I204" s="71"/>
      <c r="J204" s="70"/>
      <c r="K204" s="71"/>
      <c r="L204" s="70">
        <f>SUM(BA192:BA205)</f>
        <v>728.25</v>
      </c>
    </row>
    <row r="205" spans="1:83" ht="15" x14ac:dyDescent="0.2">
      <c r="C205" s="75" t="s">
        <v>1002</v>
      </c>
      <c r="D205" s="75"/>
      <c r="E205" s="75"/>
      <c r="F205" s="75"/>
      <c r="G205" s="75"/>
      <c r="H205" s="75"/>
      <c r="I205" s="76">
        <f>K205/E192</f>
        <v>628.40500000000009</v>
      </c>
      <c r="J205" s="76"/>
      <c r="K205" s="76">
        <f>L194+L196+L203+L204+L197</f>
        <v>3770.4300000000003</v>
      </c>
      <c r="L205" s="76"/>
      <c r="AD205">
        <f>ROUND((Source!AT38/100)*((ROUND(SUMIF(SmtRes!AQ67:'SmtRes'!AQ70,"=1",SmtRes!AD67:'SmtRes'!AD70)*Source!I38, 2)+ROUND(SUMIF(SmtRes!AQ67:'SmtRes'!AQ70,"=1",SmtRes!AC67:'SmtRes'!AC70)*Source!I38, 2))), 2)</f>
        <v>5466.95</v>
      </c>
      <c r="AE205">
        <f>ROUND((Source!AU38/100)*((ROUND(SUMIF(SmtRes!AQ67:'SmtRes'!AQ70,"=1",SmtRes!AD67:'SmtRes'!AD70)*Source!I38, 2)+ROUND(SUMIF(SmtRes!AQ67:'SmtRes'!AQ70,"=1",SmtRes!AC67:'SmtRes'!AC70)*Source!I38, 2))), 2)</f>
        <v>3184.63</v>
      </c>
      <c r="AN205" s="72">
        <f>L194+L196+L203+L204+L197</f>
        <v>3770.4300000000003</v>
      </c>
      <c r="AO205" s="72">
        <f>L196</f>
        <v>578.2700000000001</v>
      </c>
      <c r="AQ205" t="s">
        <v>1003</v>
      </c>
      <c r="AR205" s="72">
        <f>L194</f>
        <v>731.95</v>
      </c>
      <c r="AT205" s="72">
        <f>L197</f>
        <v>481.8</v>
      </c>
      <c r="AV205" t="s">
        <v>1003</v>
      </c>
      <c r="AW205">
        <f>0</f>
        <v>0</v>
      </c>
      <c r="AZ205">
        <f>Source!X38</f>
        <v>1250.1600000000001</v>
      </c>
      <c r="BA205">
        <f>Source!Y38</f>
        <v>728.25</v>
      </c>
      <c r="CD205">
        <v>1</v>
      </c>
    </row>
    <row r="206" spans="1:83" ht="122.25" x14ac:dyDescent="0.2">
      <c r="A206" s="57" t="s">
        <v>71</v>
      </c>
      <c r="B206" s="59" t="s">
        <v>1018</v>
      </c>
      <c r="C206" s="59" t="s">
        <v>1020</v>
      </c>
      <c r="D206" s="60" t="str">
        <f>Source!H39</f>
        <v>ШТ</v>
      </c>
      <c r="E206" s="61">
        <f>Source!K39</f>
        <v>3</v>
      </c>
      <c r="F206" s="61"/>
      <c r="G206" s="61">
        <f>Source!I39</f>
        <v>3</v>
      </c>
      <c r="H206" s="63"/>
      <c r="I206" s="62"/>
      <c r="J206" s="63"/>
      <c r="K206" s="62"/>
      <c r="L206" s="63"/>
    </row>
    <row r="207" spans="1:83" ht="280.5" x14ac:dyDescent="0.2">
      <c r="B207" s="64" t="str">
        <f>Source!EO39</f>
        <v>Поправка: 421/пр_2020_прил.10_т.5_п.4_гр.3  Поправка: 421/пр_2020_прил.10_т.5_п.9.1_гр.3</v>
      </c>
      <c r="C207" s="64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8" spans="1:83" ht="15" x14ac:dyDescent="0.2">
      <c r="A208" s="58"/>
      <c r="B208" s="61">
        <v>1</v>
      </c>
      <c r="C208" s="58" t="s">
        <v>994</v>
      </c>
      <c r="D208" s="60" t="s">
        <v>758</v>
      </c>
      <c r="E208" s="65"/>
      <c r="F208" s="61"/>
      <c r="G208" s="65">
        <f>Source!U39</f>
        <v>1.0349999999999999</v>
      </c>
      <c r="H208" s="61"/>
      <c r="I208" s="61"/>
      <c r="J208" s="61"/>
      <c r="K208" s="61"/>
      <c r="L208" s="66">
        <f>SUM(L209:L209)-SUMIF(CE209:CE209, 1, L209:L209)</f>
        <v>420.87</v>
      </c>
    </row>
    <row r="209" spans="1:83" ht="28.5" x14ac:dyDescent="0.2">
      <c r="A209" s="59"/>
      <c r="B209" s="59" t="s">
        <v>812</v>
      </c>
      <c r="C209" s="59" t="s">
        <v>813</v>
      </c>
      <c r="D209" s="60" t="s">
        <v>758</v>
      </c>
      <c r="E209" s="61">
        <v>0.25</v>
      </c>
      <c r="F209" s="61">
        <f>ROUND((1.2)*1.15,7)</f>
        <v>1.38</v>
      </c>
      <c r="G209" s="61">
        <f>SmtRes!CX71</f>
        <v>1.0349999999999999</v>
      </c>
      <c r="H209" s="63"/>
      <c r="I209" s="62"/>
      <c r="J209" s="63">
        <f>SmtRes!CZ71</f>
        <v>406.64</v>
      </c>
      <c r="K209" s="62"/>
      <c r="L209" s="63">
        <f>SmtRes!DI71</f>
        <v>420.87</v>
      </c>
    </row>
    <row r="210" spans="1:83" ht="15" x14ac:dyDescent="0.2">
      <c r="A210" s="58"/>
      <c r="B210" s="61">
        <v>2</v>
      </c>
      <c r="C210" s="58" t="s">
        <v>995</v>
      </c>
      <c r="D210" s="60"/>
      <c r="E210" s="65"/>
      <c r="F210" s="61"/>
      <c r="G210" s="65"/>
      <c r="H210" s="61"/>
      <c r="I210" s="61"/>
      <c r="J210" s="61"/>
      <c r="K210" s="61"/>
      <c r="L210" s="66">
        <f>SUM(L211:L214)-SUMIF(CE211:CE214, 1, L211:L214)</f>
        <v>332.50999999999988</v>
      </c>
    </row>
    <row r="211" spans="1:83" ht="15" x14ac:dyDescent="0.2">
      <c r="A211" s="58"/>
      <c r="B211" s="61"/>
      <c r="C211" s="58" t="s">
        <v>997</v>
      </c>
      <c r="D211" s="60" t="s">
        <v>758</v>
      </c>
      <c r="E211" s="65"/>
      <c r="F211" s="61"/>
      <c r="G211" s="65">
        <f>Source!V39</f>
        <v>0.5796</v>
      </c>
      <c r="H211" s="61"/>
      <c r="I211" s="61"/>
      <c r="J211" s="61"/>
      <c r="K211" s="61"/>
      <c r="L211" s="66">
        <f>SUMIF(CE212:CE214, 1, L212:L214)</f>
        <v>277.04000000000002</v>
      </c>
      <c r="CE211">
        <v>1</v>
      </c>
    </row>
    <row r="212" spans="1:83" ht="28.5" x14ac:dyDescent="0.2">
      <c r="A212" s="59"/>
      <c r="B212" s="59" t="s">
        <v>814</v>
      </c>
      <c r="C212" s="59" t="s">
        <v>816</v>
      </c>
      <c r="D212" s="60" t="s">
        <v>650</v>
      </c>
      <c r="E212" s="61">
        <v>0.14000000000000001</v>
      </c>
      <c r="F212" s="61">
        <f>ROUND((1.2)*1.15,7)</f>
        <v>1.38</v>
      </c>
      <c r="G212" s="61">
        <f>SmtRes!CX73</f>
        <v>0.5796</v>
      </c>
      <c r="H212" s="63"/>
      <c r="I212" s="62"/>
      <c r="J212" s="63">
        <f>SmtRes!CZ73</f>
        <v>12.95</v>
      </c>
      <c r="K212" s="62"/>
      <c r="L212" s="63">
        <f>SmtRes!DG73</f>
        <v>7.51</v>
      </c>
    </row>
    <row r="213" spans="1:83" ht="28.5" x14ac:dyDescent="0.2">
      <c r="A213" s="59"/>
      <c r="B213" s="59" t="s">
        <v>817</v>
      </c>
      <c r="C213" s="59" t="s">
        <v>819</v>
      </c>
      <c r="D213" s="60" t="s">
        <v>650</v>
      </c>
      <c r="E213" s="61">
        <v>0.14000000000000001</v>
      </c>
      <c r="F213" s="61">
        <f>ROUND((1.2)*1.15,7)</f>
        <v>1.38</v>
      </c>
      <c r="G213" s="61">
        <f>SmtRes!CX74</f>
        <v>0.5796</v>
      </c>
      <c r="H213" s="63"/>
      <c r="I213" s="62"/>
      <c r="J213" s="63">
        <f>SmtRes!CZ74</f>
        <v>560.73</v>
      </c>
      <c r="K213" s="62"/>
      <c r="L213" s="63">
        <f>SmtRes!DG74</f>
        <v>325</v>
      </c>
    </row>
    <row r="214" spans="1:83" ht="28.5" x14ac:dyDescent="0.2">
      <c r="A214" s="59"/>
      <c r="B214" s="59" t="s">
        <v>764</v>
      </c>
      <c r="C214" s="67" t="s">
        <v>996</v>
      </c>
      <c r="D214" s="68" t="s">
        <v>758</v>
      </c>
      <c r="E214" s="69">
        <f>SmtRes!DO74*SmtRes!AT74</f>
        <v>0.14000000000000001</v>
      </c>
      <c r="F214" s="69">
        <f>ROUND((1.2)*1.15,7)</f>
        <v>1.38</v>
      </c>
      <c r="G214" s="69">
        <f>SmtRes!DO74*SmtRes!CX74</f>
        <v>0.5796</v>
      </c>
      <c r="H214" s="70"/>
      <c r="I214" s="71"/>
      <c r="J214" s="70">
        <f>ROUND(SmtRes!AG74/SmtRes!DO74, 2)</f>
        <v>477.98</v>
      </c>
      <c r="K214" s="71"/>
      <c r="L214" s="70">
        <f>SmtRes!DH74</f>
        <v>277.04000000000002</v>
      </c>
      <c r="CE214">
        <v>1</v>
      </c>
    </row>
    <row r="215" spans="1:83" ht="15" x14ac:dyDescent="0.2">
      <c r="A215" s="59"/>
      <c r="B215" s="59"/>
      <c r="C215" s="73" t="s">
        <v>998</v>
      </c>
      <c r="D215" s="60"/>
      <c r="E215" s="61"/>
      <c r="F215" s="61"/>
      <c r="G215" s="61"/>
      <c r="H215" s="63"/>
      <c r="I215" s="62"/>
      <c r="J215" s="63"/>
      <c r="K215" s="62"/>
      <c r="L215" s="63">
        <f>L208+L210+L211</f>
        <v>1030.4199999999998</v>
      </c>
    </row>
    <row r="216" spans="1:83" ht="14.25" x14ac:dyDescent="0.2">
      <c r="A216" s="59"/>
      <c r="B216" s="59"/>
      <c r="C216" s="59" t="s">
        <v>999</v>
      </c>
      <c r="D216" s="60"/>
      <c r="E216" s="61"/>
      <c r="F216" s="61"/>
      <c r="G216" s="61"/>
      <c r="H216" s="63"/>
      <c r="I216" s="62"/>
      <c r="J216" s="63"/>
      <c r="K216" s="62"/>
      <c r="L216" s="63">
        <f>SUM(AR206:AR219)+SUM(AS206:AS219)+SUM(AT206:AT219)+SUM(AU206:AU219)+SUM(AV206:AV219)</f>
        <v>697.91000000000008</v>
      </c>
    </row>
    <row r="217" spans="1:83" ht="14.25" x14ac:dyDescent="0.2">
      <c r="A217" s="59"/>
      <c r="B217" s="59" t="s">
        <v>27</v>
      </c>
      <c r="C217" s="59" t="s">
        <v>1000</v>
      </c>
      <c r="D217" s="60" t="s">
        <v>920</v>
      </c>
      <c r="E217" s="61">
        <f>Source!BZ39</f>
        <v>103</v>
      </c>
      <c r="F217" s="61"/>
      <c r="G217" s="61">
        <f>Source!AT39</f>
        <v>103</v>
      </c>
      <c r="H217" s="63"/>
      <c r="I217" s="62"/>
      <c r="J217" s="63"/>
      <c r="K217" s="62"/>
      <c r="L217" s="63">
        <f>SUM(AZ206:AZ219)</f>
        <v>718.85</v>
      </c>
    </row>
    <row r="218" spans="1:83" ht="14.25" x14ac:dyDescent="0.2">
      <c r="A218" s="67"/>
      <c r="B218" s="67" t="s">
        <v>28</v>
      </c>
      <c r="C218" s="67" t="s">
        <v>1001</v>
      </c>
      <c r="D218" s="68" t="s">
        <v>920</v>
      </c>
      <c r="E218" s="69">
        <f>Source!CA39</f>
        <v>60</v>
      </c>
      <c r="F218" s="69"/>
      <c r="G218" s="69">
        <f>Source!AU39</f>
        <v>60</v>
      </c>
      <c r="H218" s="70"/>
      <c r="I218" s="71"/>
      <c r="J218" s="70"/>
      <c r="K218" s="71"/>
      <c r="L218" s="70">
        <f>SUM(BA206:BA219)</f>
        <v>418.75</v>
      </c>
    </row>
    <row r="219" spans="1:83" ht="15" x14ac:dyDescent="0.2">
      <c r="C219" s="75" t="s">
        <v>1002</v>
      </c>
      <c r="D219" s="75"/>
      <c r="E219" s="75"/>
      <c r="F219" s="75"/>
      <c r="G219" s="75"/>
      <c r="H219" s="75"/>
      <c r="I219" s="76">
        <f>K219/E206</f>
        <v>722.67333333333329</v>
      </c>
      <c r="J219" s="76"/>
      <c r="K219" s="76">
        <f>L208+L210+L217+L218+L211</f>
        <v>2168.02</v>
      </c>
      <c r="L219" s="76"/>
      <c r="AD219">
        <f>ROUND((Source!AT39/100)*((ROUND(SUMIF(SmtRes!AQ71:'SmtRes'!AQ74,"=1",SmtRes!AD71:'SmtRes'!AD74)*Source!I39, 2)+ROUND(SUMIF(SmtRes!AQ71:'SmtRes'!AQ74,"=1",SmtRes!AC71:'SmtRes'!AC74)*Source!I39, 2))), 2)</f>
        <v>2733.48</v>
      </c>
      <c r="AE219">
        <f>ROUND((Source!AU39/100)*((ROUND(SUMIF(SmtRes!AQ71:'SmtRes'!AQ74,"=1",SmtRes!AD71:'SmtRes'!AD74)*Source!I39, 2)+ROUND(SUMIF(SmtRes!AQ71:'SmtRes'!AQ74,"=1",SmtRes!AC71:'SmtRes'!AC74)*Source!I39, 2))), 2)</f>
        <v>1592.32</v>
      </c>
      <c r="AN219" s="72">
        <f>L208+L210+L217+L218+L211</f>
        <v>2168.02</v>
      </c>
      <c r="AO219" s="72">
        <f>L210</f>
        <v>332.50999999999988</v>
      </c>
      <c r="AQ219" t="s">
        <v>1003</v>
      </c>
      <c r="AR219" s="72">
        <f>L208</f>
        <v>420.87</v>
      </c>
      <c r="AT219" s="72">
        <f>L211</f>
        <v>277.04000000000002</v>
      </c>
      <c r="AV219" t="s">
        <v>1003</v>
      </c>
      <c r="AW219">
        <f>0</f>
        <v>0</v>
      </c>
      <c r="AZ219">
        <f>Source!X39</f>
        <v>718.85</v>
      </c>
      <c r="BA219">
        <f>Source!Y39</f>
        <v>418.75</v>
      </c>
      <c r="CD219">
        <v>1</v>
      </c>
    </row>
    <row r="220" spans="1:83" ht="108" x14ac:dyDescent="0.2">
      <c r="A220" s="57" t="s">
        <v>73</v>
      </c>
      <c r="B220" s="59" t="s">
        <v>1018</v>
      </c>
      <c r="C220" s="59" t="s">
        <v>1021</v>
      </c>
      <c r="D220" s="60" t="str">
        <f>Source!H40</f>
        <v>ШТ</v>
      </c>
      <c r="E220" s="61">
        <f>Source!K40</f>
        <v>5</v>
      </c>
      <c r="F220" s="61"/>
      <c r="G220" s="61">
        <f>Source!I40</f>
        <v>5</v>
      </c>
      <c r="H220" s="63"/>
      <c r="I220" s="62"/>
      <c r="J220" s="63"/>
      <c r="K220" s="62"/>
      <c r="L220" s="63"/>
    </row>
    <row r="221" spans="1:83" ht="204" x14ac:dyDescent="0.2">
      <c r="B221" s="64" t="str">
        <f>Source!EO40</f>
        <v>Поправка: 421/пр_2020_прил.10_т.5_п.4_гр.3  Поправка: Прил.33.4, п.3.12.</v>
      </c>
      <c r="C221" s="64" t="str">
        <f>Source!CN40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22" spans="1:83" ht="15" x14ac:dyDescent="0.2">
      <c r="A222" s="58"/>
      <c r="B222" s="61">
        <v>1</v>
      </c>
      <c r="C222" s="58" t="s">
        <v>994</v>
      </c>
      <c r="D222" s="60" t="s">
        <v>758</v>
      </c>
      <c r="E222" s="65"/>
      <c r="F222" s="61"/>
      <c r="G222" s="65">
        <f>Source!U40</f>
        <v>1.65</v>
      </c>
      <c r="H222" s="61"/>
      <c r="I222" s="61"/>
      <c r="J222" s="61"/>
      <c r="K222" s="61"/>
      <c r="L222" s="66">
        <f>SUM(L223:L223)-SUMIF(CE223:CE223, 1, L223:L223)</f>
        <v>670.96</v>
      </c>
    </row>
    <row r="223" spans="1:83" ht="28.5" x14ac:dyDescent="0.2">
      <c r="A223" s="59"/>
      <c r="B223" s="59" t="s">
        <v>812</v>
      </c>
      <c r="C223" s="59" t="s">
        <v>813</v>
      </c>
      <c r="D223" s="60" t="s">
        <v>758</v>
      </c>
      <c r="E223" s="61">
        <v>0.25</v>
      </c>
      <c r="F223" s="61">
        <f>ROUND((1.2)*1.1,7)</f>
        <v>1.32</v>
      </c>
      <c r="G223" s="61">
        <f>SmtRes!CX75</f>
        <v>1.65</v>
      </c>
      <c r="H223" s="63"/>
      <c r="I223" s="62"/>
      <c r="J223" s="63">
        <f>SmtRes!CZ75</f>
        <v>406.64</v>
      </c>
      <c r="K223" s="62"/>
      <c r="L223" s="63">
        <f>SmtRes!DI75</f>
        <v>670.96</v>
      </c>
    </row>
    <row r="224" spans="1:83" ht="15" x14ac:dyDescent="0.2">
      <c r="A224" s="58"/>
      <c r="B224" s="61">
        <v>2</v>
      </c>
      <c r="C224" s="58" t="s">
        <v>995</v>
      </c>
      <c r="D224" s="60"/>
      <c r="E224" s="65"/>
      <c r="F224" s="61"/>
      <c r="G224" s="65"/>
      <c r="H224" s="61"/>
      <c r="I224" s="61"/>
      <c r="J224" s="61"/>
      <c r="K224" s="61"/>
      <c r="L224" s="66">
        <f>SUM(L225:L228)-SUMIF(CE225:CE228, 1, L225:L228)</f>
        <v>530.08000000000015</v>
      </c>
    </row>
    <row r="225" spans="1:83" ht="15" x14ac:dyDescent="0.2">
      <c r="A225" s="58"/>
      <c r="B225" s="61"/>
      <c r="C225" s="58" t="s">
        <v>997</v>
      </c>
      <c r="D225" s="60" t="s">
        <v>758</v>
      </c>
      <c r="E225" s="65"/>
      <c r="F225" s="61"/>
      <c r="G225" s="65">
        <f>Source!V40</f>
        <v>0.92400000000000004</v>
      </c>
      <c r="H225" s="61"/>
      <c r="I225" s="61"/>
      <c r="J225" s="61"/>
      <c r="K225" s="61"/>
      <c r="L225" s="66">
        <f>SUMIF(CE226:CE228, 1, L226:L228)</f>
        <v>441.65</v>
      </c>
      <c r="CE225">
        <v>1</v>
      </c>
    </row>
    <row r="226" spans="1:83" ht="28.5" x14ac:dyDescent="0.2">
      <c r="A226" s="59"/>
      <c r="B226" s="59" t="s">
        <v>814</v>
      </c>
      <c r="C226" s="59" t="s">
        <v>816</v>
      </c>
      <c r="D226" s="60" t="s">
        <v>650</v>
      </c>
      <c r="E226" s="61">
        <v>0.14000000000000001</v>
      </c>
      <c r="F226" s="61">
        <f>ROUND((1.2)*1.1,7)</f>
        <v>1.32</v>
      </c>
      <c r="G226" s="61">
        <f>SmtRes!CX77</f>
        <v>0.92400000000000004</v>
      </c>
      <c r="H226" s="63"/>
      <c r="I226" s="62"/>
      <c r="J226" s="63">
        <f>SmtRes!CZ77</f>
        <v>12.95</v>
      </c>
      <c r="K226" s="62"/>
      <c r="L226" s="63">
        <f>SmtRes!DG77</f>
        <v>11.97</v>
      </c>
    </row>
    <row r="227" spans="1:83" ht="28.5" x14ac:dyDescent="0.2">
      <c r="A227" s="59"/>
      <c r="B227" s="59" t="s">
        <v>817</v>
      </c>
      <c r="C227" s="59" t="s">
        <v>819</v>
      </c>
      <c r="D227" s="60" t="s">
        <v>650</v>
      </c>
      <c r="E227" s="61">
        <v>0.14000000000000001</v>
      </c>
      <c r="F227" s="61">
        <f>ROUND((1.2)*1.1,7)</f>
        <v>1.32</v>
      </c>
      <c r="G227" s="61">
        <f>SmtRes!CX78</f>
        <v>0.92400000000000004</v>
      </c>
      <c r="H227" s="63"/>
      <c r="I227" s="62"/>
      <c r="J227" s="63">
        <f>SmtRes!CZ78</f>
        <v>560.73</v>
      </c>
      <c r="K227" s="62"/>
      <c r="L227" s="63">
        <f>SmtRes!DG78</f>
        <v>518.11</v>
      </c>
    </row>
    <row r="228" spans="1:83" ht="28.5" x14ac:dyDescent="0.2">
      <c r="A228" s="59"/>
      <c r="B228" s="59" t="s">
        <v>764</v>
      </c>
      <c r="C228" s="67" t="s">
        <v>996</v>
      </c>
      <c r="D228" s="68" t="s">
        <v>758</v>
      </c>
      <c r="E228" s="69">
        <f>SmtRes!DO78*SmtRes!AT78</f>
        <v>0.14000000000000001</v>
      </c>
      <c r="F228" s="69">
        <f>ROUND((1.2)*1.1,7)</f>
        <v>1.32</v>
      </c>
      <c r="G228" s="69">
        <f>SmtRes!DO78*SmtRes!CX78</f>
        <v>0.92400000000000004</v>
      </c>
      <c r="H228" s="70"/>
      <c r="I228" s="71"/>
      <c r="J228" s="70">
        <f>ROUND(SmtRes!AG78/SmtRes!DO78, 2)</f>
        <v>477.98</v>
      </c>
      <c r="K228" s="71"/>
      <c r="L228" s="70">
        <f>SmtRes!DH78</f>
        <v>441.65</v>
      </c>
      <c r="CE228">
        <v>1</v>
      </c>
    </row>
    <row r="229" spans="1:83" ht="15" x14ac:dyDescent="0.2">
      <c r="A229" s="59"/>
      <c r="B229" s="59"/>
      <c r="C229" s="73" t="s">
        <v>998</v>
      </c>
      <c r="D229" s="60"/>
      <c r="E229" s="61"/>
      <c r="F229" s="61"/>
      <c r="G229" s="61"/>
      <c r="H229" s="63"/>
      <c r="I229" s="62"/>
      <c r="J229" s="63"/>
      <c r="K229" s="62"/>
      <c r="L229" s="63">
        <f>L222+L224+L225</f>
        <v>1642.69</v>
      </c>
    </row>
    <row r="230" spans="1:83" ht="14.25" x14ac:dyDescent="0.2">
      <c r="A230" s="59"/>
      <c r="B230" s="59"/>
      <c r="C230" s="59" t="s">
        <v>999</v>
      </c>
      <c r="D230" s="60"/>
      <c r="E230" s="61"/>
      <c r="F230" s="61"/>
      <c r="G230" s="61"/>
      <c r="H230" s="63"/>
      <c r="I230" s="62"/>
      <c r="J230" s="63"/>
      <c r="K230" s="62"/>
      <c r="L230" s="63">
        <f>SUM(AR220:AR233)+SUM(AS220:AS233)+SUM(AT220:AT233)+SUM(AU220:AU233)+SUM(AV220:AV233)</f>
        <v>1112.6100000000001</v>
      </c>
    </row>
    <row r="231" spans="1:83" ht="14.25" x14ac:dyDescent="0.2">
      <c r="A231" s="59"/>
      <c r="B231" s="59" t="s">
        <v>27</v>
      </c>
      <c r="C231" s="59" t="s">
        <v>1000</v>
      </c>
      <c r="D231" s="60" t="s">
        <v>920</v>
      </c>
      <c r="E231" s="61">
        <f>Source!BZ40</f>
        <v>103</v>
      </c>
      <c r="F231" s="61"/>
      <c r="G231" s="61">
        <f>Source!AT40</f>
        <v>103</v>
      </c>
      <c r="H231" s="63"/>
      <c r="I231" s="62"/>
      <c r="J231" s="63"/>
      <c r="K231" s="62"/>
      <c r="L231" s="63">
        <f>SUM(AZ220:AZ233)</f>
        <v>1145.99</v>
      </c>
    </row>
    <row r="232" spans="1:83" ht="14.25" x14ac:dyDescent="0.2">
      <c r="A232" s="67"/>
      <c r="B232" s="67" t="s">
        <v>28</v>
      </c>
      <c r="C232" s="67" t="s">
        <v>1001</v>
      </c>
      <c r="D232" s="68" t="s">
        <v>920</v>
      </c>
      <c r="E232" s="69">
        <f>Source!CA40</f>
        <v>60</v>
      </c>
      <c r="F232" s="69"/>
      <c r="G232" s="69">
        <f>Source!AU40</f>
        <v>60</v>
      </c>
      <c r="H232" s="70"/>
      <c r="I232" s="71"/>
      <c r="J232" s="70"/>
      <c r="K232" s="71"/>
      <c r="L232" s="70">
        <f>SUM(BA220:BA233)</f>
        <v>667.57</v>
      </c>
    </row>
    <row r="233" spans="1:83" ht="15" x14ac:dyDescent="0.2">
      <c r="C233" s="75" t="s">
        <v>1002</v>
      </c>
      <c r="D233" s="75"/>
      <c r="E233" s="75"/>
      <c r="F233" s="75"/>
      <c r="G233" s="75"/>
      <c r="H233" s="75"/>
      <c r="I233" s="76">
        <f>K233/E220</f>
        <v>691.25000000000011</v>
      </c>
      <c r="J233" s="76"/>
      <c r="K233" s="76">
        <f>L222+L224+L231+L232+L225</f>
        <v>3456.2500000000005</v>
      </c>
      <c r="L233" s="76"/>
      <c r="AD233">
        <f>ROUND((Source!AT40/100)*((ROUND(SUMIF(SmtRes!AQ75:'SmtRes'!AQ78,"=1",SmtRes!AD75:'SmtRes'!AD78)*Source!I40, 2)+ROUND(SUMIF(SmtRes!AQ75:'SmtRes'!AQ78,"=1",SmtRes!AC75:'SmtRes'!AC78)*Source!I40, 2))), 2)</f>
        <v>4555.79</v>
      </c>
      <c r="AE233">
        <f>ROUND((Source!AU40/100)*((ROUND(SUMIF(SmtRes!AQ75:'SmtRes'!AQ78,"=1",SmtRes!AD75:'SmtRes'!AD78)*Source!I40, 2)+ROUND(SUMIF(SmtRes!AQ75:'SmtRes'!AQ78,"=1",SmtRes!AC75:'SmtRes'!AC78)*Source!I40, 2))), 2)</f>
        <v>2653.86</v>
      </c>
      <c r="AN233" s="72">
        <f>L222+L224+L231+L232+L225</f>
        <v>3456.2500000000005</v>
      </c>
      <c r="AO233" s="72">
        <f>L224</f>
        <v>530.08000000000015</v>
      </c>
      <c r="AQ233" t="s">
        <v>1003</v>
      </c>
      <c r="AR233" s="72">
        <f>L222</f>
        <v>670.96</v>
      </c>
      <c r="AT233" s="72">
        <f>L225</f>
        <v>441.65</v>
      </c>
      <c r="AV233" t="s">
        <v>1003</v>
      </c>
      <c r="AW233">
        <f>0</f>
        <v>0</v>
      </c>
      <c r="AZ233">
        <f>Source!X40</f>
        <v>1145.99</v>
      </c>
      <c r="BA233">
        <f>Source!Y40</f>
        <v>667.57</v>
      </c>
      <c r="CD233">
        <v>1</v>
      </c>
    </row>
    <row r="234" spans="1:83" ht="93.75" x14ac:dyDescent="0.2">
      <c r="A234" s="57" t="s">
        <v>74</v>
      </c>
      <c r="B234" s="59" t="s">
        <v>1022</v>
      </c>
      <c r="C234" s="59" t="s">
        <v>1023</v>
      </c>
      <c r="D234" s="60" t="str">
        <f>Source!H41</f>
        <v>ШТ</v>
      </c>
      <c r="E234" s="61">
        <f>Source!K41</f>
        <v>1</v>
      </c>
      <c r="F234" s="61"/>
      <c r="G234" s="61">
        <f>Source!I41</f>
        <v>1</v>
      </c>
      <c r="H234" s="63"/>
      <c r="I234" s="62"/>
      <c r="J234" s="63"/>
      <c r="K234" s="62"/>
      <c r="L234" s="63"/>
    </row>
    <row r="235" spans="1:83" ht="165.75" x14ac:dyDescent="0.2">
      <c r="B235" s="64" t="str">
        <f>Source!EO41</f>
        <v>Поправка: 421/пр_2020_прил.10_т.5_п.4_гр.3</v>
      </c>
      <c r="C235" s="64" t="str">
        <f>Source!CN41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6" spans="1:83" ht="15" x14ac:dyDescent="0.2">
      <c r="A236" s="58"/>
      <c r="B236" s="61">
        <v>1</v>
      </c>
      <c r="C236" s="58" t="s">
        <v>994</v>
      </c>
      <c r="D236" s="60" t="s">
        <v>758</v>
      </c>
      <c r="E236" s="65"/>
      <c r="F236" s="61"/>
      <c r="G236" s="65">
        <f>Source!U41</f>
        <v>0.3</v>
      </c>
      <c r="H236" s="61"/>
      <c r="I236" s="61"/>
      <c r="J236" s="61"/>
      <c r="K236" s="61"/>
      <c r="L236" s="66">
        <f>SUM(L237:L237)-SUMIF(CE237:CE237, 1, L237:L237)</f>
        <v>121.99</v>
      </c>
    </row>
    <row r="237" spans="1:83" ht="28.5" x14ac:dyDescent="0.2">
      <c r="A237" s="59"/>
      <c r="B237" s="59" t="s">
        <v>812</v>
      </c>
      <c r="C237" s="59" t="s">
        <v>813</v>
      </c>
      <c r="D237" s="60" t="s">
        <v>758</v>
      </c>
      <c r="E237" s="61">
        <v>0.25</v>
      </c>
      <c r="F237" s="61">
        <f>ROUND(1.2,7)</f>
        <v>1.2</v>
      </c>
      <c r="G237" s="61">
        <f>SmtRes!CX79</f>
        <v>0.3</v>
      </c>
      <c r="H237" s="63"/>
      <c r="I237" s="62"/>
      <c r="J237" s="63">
        <f>SmtRes!CZ79</f>
        <v>406.64</v>
      </c>
      <c r="K237" s="62"/>
      <c r="L237" s="63">
        <f>SmtRes!DI79</f>
        <v>121.99</v>
      </c>
    </row>
    <row r="238" spans="1:83" ht="15" x14ac:dyDescent="0.2">
      <c r="A238" s="58"/>
      <c r="B238" s="61">
        <v>2</v>
      </c>
      <c r="C238" s="58" t="s">
        <v>995</v>
      </c>
      <c r="D238" s="60"/>
      <c r="E238" s="65"/>
      <c r="F238" s="61"/>
      <c r="G238" s="65"/>
      <c r="H238" s="61"/>
      <c r="I238" s="61"/>
      <c r="J238" s="61"/>
      <c r="K238" s="61"/>
      <c r="L238" s="66">
        <f>SUM(L239:L242)-SUMIF(CE239:CE242, 1, L239:L242)</f>
        <v>96.380000000000024</v>
      </c>
    </row>
    <row r="239" spans="1:83" ht="15" x14ac:dyDescent="0.2">
      <c r="A239" s="58"/>
      <c r="B239" s="61"/>
      <c r="C239" s="58" t="s">
        <v>997</v>
      </c>
      <c r="D239" s="60" t="s">
        <v>758</v>
      </c>
      <c r="E239" s="65"/>
      <c r="F239" s="61"/>
      <c r="G239" s="65">
        <f>Source!V41</f>
        <v>0.16800000000000001</v>
      </c>
      <c r="H239" s="61"/>
      <c r="I239" s="61"/>
      <c r="J239" s="61"/>
      <c r="K239" s="61"/>
      <c r="L239" s="66">
        <f>SUMIF(CE240:CE242, 1, L240:L242)</f>
        <v>80.3</v>
      </c>
      <c r="CE239">
        <v>1</v>
      </c>
    </row>
    <row r="240" spans="1:83" ht="28.5" x14ac:dyDescent="0.2">
      <c r="A240" s="59"/>
      <c r="B240" s="59" t="s">
        <v>814</v>
      </c>
      <c r="C240" s="59" t="s">
        <v>816</v>
      </c>
      <c r="D240" s="60" t="s">
        <v>650</v>
      </c>
      <c r="E240" s="61">
        <v>0.14000000000000001</v>
      </c>
      <c r="F240" s="61">
        <f>ROUND(1.2,7)</f>
        <v>1.2</v>
      </c>
      <c r="G240" s="61">
        <f>SmtRes!CX81</f>
        <v>0.16800000000000001</v>
      </c>
      <c r="H240" s="63"/>
      <c r="I240" s="62"/>
      <c r="J240" s="63">
        <f>SmtRes!CZ81</f>
        <v>12.95</v>
      </c>
      <c r="K240" s="62"/>
      <c r="L240" s="63">
        <f>SmtRes!DG81</f>
        <v>2.1800000000000002</v>
      </c>
    </row>
    <row r="241" spans="1:83" ht="28.5" x14ac:dyDescent="0.2">
      <c r="A241" s="59"/>
      <c r="B241" s="59" t="s">
        <v>817</v>
      </c>
      <c r="C241" s="59" t="s">
        <v>819</v>
      </c>
      <c r="D241" s="60" t="s">
        <v>650</v>
      </c>
      <c r="E241" s="61">
        <v>0.14000000000000001</v>
      </c>
      <c r="F241" s="61">
        <f>ROUND(1.2,7)</f>
        <v>1.2</v>
      </c>
      <c r="G241" s="61">
        <f>SmtRes!CX82</f>
        <v>0.16800000000000001</v>
      </c>
      <c r="H241" s="63"/>
      <c r="I241" s="62"/>
      <c r="J241" s="63">
        <f>SmtRes!CZ82</f>
        <v>560.73</v>
      </c>
      <c r="K241" s="62"/>
      <c r="L241" s="63">
        <f>SmtRes!DG82</f>
        <v>94.2</v>
      </c>
    </row>
    <row r="242" spans="1:83" ht="28.5" x14ac:dyDescent="0.2">
      <c r="A242" s="59"/>
      <c r="B242" s="59" t="s">
        <v>764</v>
      </c>
      <c r="C242" s="67" t="s">
        <v>996</v>
      </c>
      <c r="D242" s="68" t="s">
        <v>758</v>
      </c>
      <c r="E242" s="69">
        <f>SmtRes!DO82*SmtRes!AT82</f>
        <v>0.14000000000000001</v>
      </c>
      <c r="F242" s="69">
        <f>ROUND(1.2,7)</f>
        <v>1.2</v>
      </c>
      <c r="G242" s="69">
        <f>SmtRes!DO82*SmtRes!CX82</f>
        <v>0.16800000000000001</v>
      </c>
      <c r="H242" s="70"/>
      <c r="I242" s="71"/>
      <c r="J242" s="70">
        <f>ROUND(SmtRes!AG82/SmtRes!DO82, 2)</f>
        <v>477.98</v>
      </c>
      <c r="K242" s="71"/>
      <c r="L242" s="70">
        <f>SmtRes!DH82</f>
        <v>80.3</v>
      </c>
      <c r="CE242">
        <v>1</v>
      </c>
    </row>
    <row r="243" spans="1:83" ht="15" x14ac:dyDescent="0.2">
      <c r="A243" s="59"/>
      <c r="B243" s="59"/>
      <c r="C243" s="73" t="s">
        <v>998</v>
      </c>
      <c r="D243" s="60"/>
      <c r="E243" s="61"/>
      <c r="F243" s="61"/>
      <c r="G243" s="61"/>
      <c r="H243" s="63"/>
      <c r="I243" s="62"/>
      <c r="J243" s="63"/>
      <c r="K243" s="62"/>
      <c r="L243" s="63">
        <f>L236+L238+L239</f>
        <v>298.67</v>
      </c>
    </row>
    <row r="244" spans="1:83" ht="14.25" x14ac:dyDescent="0.2">
      <c r="A244" s="59"/>
      <c r="B244" s="59"/>
      <c r="C244" s="59" t="s">
        <v>999</v>
      </c>
      <c r="D244" s="60"/>
      <c r="E244" s="61"/>
      <c r="F244" s="61"/>
      <c r="G244" s="61"/>
      <c r="H244" s="63"/>
      <c r="I244" s="62"/>
      <c r="J244" s="63"/>
      <c r="K244" s="62"/>
      <c r="L244" s="63">
        <f>SUM(AR234:AR247)+SUM(AS234:AS247)+SUM(AT234:AT247)+SUM(AU234:AU247)+SUM(AV234:AV247)</f>
        <v>202.29</v>
      </c>
    </row>
    <row r="245" spans="1:83" ht="14.25" x14ac:dyDescent="0.2">
      <c r="A245" s="59"/>
      <c r="B245" s="59" t="s">
        <v>27</v>
      </c>
      <c r="C245" s="59" t="s">
        <v>1000</v>
      </c>
      <c r="D245" s="60" t="s">
        <v>920</v>
      </c>
      <c r="E245" s="61">
        <f>Source!BZ41</f>
        <v>103</v>
      </c>
      <c r="F245" s="61"/>
      <c r="G245" s="61">
        <f>Source!AT41</f>
        <v>103</v>
      </c>
      <c r="H245" s="63"/>
      <c r="I245" s="62"/>
      <c r="J245" s="63"/>
      <c r="K245" s="62"/>
      <c r="L245" s="63">
        <f>SUM(AZ234:AZ247)</f>
        <v>208.36</v>
      </c>
    </row>
    <row r="246" spans="1:83" ht="14.25" x14ac:dyDescent="0.2">
      <c r="A246" s="67"/>
      <c r="B246" s="67" t="s">
        <v>28</v>
      </c>
      <c r="C246" s="67" t="s">
        <v>1001</v>
      </c>
      <c r="D246" s="68" t="s">
        <v>920</v>
      </c>
      <c r="E246" s="69">
        <f>Source!CA41</f>
        <v>60</v>
      </c>
      <c r="F246" s="69"/>
      <c r="G246" s="69">
        <f>Source!AU41</f>
        <v>60</v>
      </c>
      <c r="H246" s="70"/>
      <c r="I246" s="71"/>
      <c r="J246" s="70"/>
      <c r="K246" s="71"/>
      <c r="L246" s="70">
        <f>SUM(BA234:BA247)</f>
        <v>121.37</v>
      </c>
    </row>
    <row r="247" spans="1:83" ht="15" x14ac:dyDescent="0.2">
      <c r="C247" s="75" t="s">
        <v>1002</v>
      </c>
      <c r="D247" s="75"/>
      <c r="E247" s="75"/>
      <c r="F247" s="75"/>
      <c r="G247" s="75"/>
      <c r="H247" s="75"/>
      <c r="I247" s="76">
        <f>K247/E234</f>
        <v>628.4</v>
      </c>
      <c r="J247" s="76"/>
      <c r="K247" s="76">
        <f>L236+L238+L245+L246+L239</f>
        <v>628.4</v>
      </c>
      <c r="L247" s="76"/>
      <c r="AD247">
        <f>ROUND((Source!AT41/100)*((ROUND(SUMIF(SmtRes!AQ79:'SmtRes'!AQ82,"=1",SmtRes!AD79:'SmtRes'!AD82)*Source!I41, 2)+ROUND(SUMIF(SmtRes!AQ79:'SmtRes'!AQ82,"=1",SmtRes!AC79:'SmtRes'!AC82)*Source!I41, 2))), 2)</f>
        <v>911.16</v>
      </c>
      <c r="AE247">
        <f>ROUND((Source!AU41/100)*((ROUND(SUMIF(SmtRes!AQ79:'SmtRes'!AQ82,"=1",SmtRes!AD79:'SmtRes'!AD82)*Source!I41, 2)+ROUND(SUMIF(SmtRes!AQ79:'SmtRes'!AQ82,"=1",SmtRes!AC79:'SmtRes'!AC82)*Source!I41, 2))), 2)</f>
        <v>530.77</v>
      </c>
      <c r="AN247" s="72">
        <f>L236+L238+L245+L246+L239</f>
        <v>628.4</v>
      </c>
      <c r="AO247" s="72">
        <f>L238</f>
        <v>96.380000000000024</v>
      </c>
      <c r="AQ247" t="s">
        <v>1003</v>
      </c>
      <c r="AR247" s="72">
        <f>L236</f>
        <v>121.99</v>
      </c>
      <c r="AT247" s="72">
        <f>L239</f>
        <v>80.3</v>
      </c>
      <c r="AV247" t="s">
        <v>1003</v>
      </c>
      <c r="AW247">
        <f>0</f>
        <v>0</v>
      </c>
      <c r="AZ247">
        <f>Source!X41</f>
        <v>208.36</v>
      </c>
      <c r="BA247">
        <f>Source!Y41</f>
        <v>121.37</v>
      </c>
      <c r="CD247">
        <v>1</v>
      </c>
    </row>
    <row r="248" spans="1:83" ht="93.75" x14ac:dyDescent="0.2">
      <c r="A248" s="57" t="s">
        <v>78</v>
      </c>
      <c r="B248" s="59" t="s">
        <v>1022</v>
      </c>
      <c r="C248" s="59" t="s">
        <v>1024</v>
      </c>
      <c r="D248" s="60" t="str">
        <f>Source!H42</f>
        <v>ШТ</v>
      </c>
      <c r="E248" s="61">
        <f>Source!K42</f>
        <v>3</v>
      </c>
      <c r="F248" s="61"/>
      <c r="G248" s="61">
        <f>Source!I42</f>
        <v>3</v>
      </c>
      <c r="H248" s="63"/>
      <c r="I248" s="62"/>
      <c r="J248" s="63"/>
      <c r="K248" s="62"/>
      <c r="L248" s="63"/>
    </row>
    <row r="249" spans="1:83" ht="280.5" x14ac:dyDescent="0.2">
      <c r="B249" s="64" t="str">
        <f>Source!EO42</f>
        <v>Поправка: 421/пр_2020_прил.10_т.5_п.4_гр.3  Поправка: 421/пр_2020_прил.10_т.5_п.9.1_гр.3</v>
      </c>
      <c r="C249" s="64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50" spans="1:83" ht="15" x14ac:dyDescent="0.2">
      <c r="A250" s="58"/>
      <c r="B250" s="61">
        <v>1</v>
      </c>
      <c r="C250" s="58" t="s">
        <v>994</v>
      </c>
      <c r="D250" s="60" t="s">
        <v>758</v>
      </c>
      <c r="E250" s="65"/>
      <c r="F250" s="61"/>
      <c r="G250" s="65">
        <f>Source!U42</f>
        <v>1.0349999999999999</v>
      </c>
      <c r="H250" s="61"/>
      <c r="I250" s="61"/>
      <c r="J250" s="61"/>
      <c r="K250" s="61"/>
      <c r="L250" s="66">
        <f>SUM(L251:L251)-SUMIF(CE251:CE251, 1, L251:L251)</f>
        <v>420.87</v>
      </c>
    </row>
    <row r="251" spans="1:83" ht="28.5" x14ac:dyDescent="0.2">
      <c r="A251" s="59"/>
      <c r="B251" s="59" t="s">
        <v>812</v>
      </c>
      <c r="C251" s="59" t="s">
        <v>813</v>
      </c>
      <c r="D251" s="60" t="s">
        <v>758</v>
      </c>
      <c r="E251" s="61">
        <v>0.25</v>
      </c>
      <c r="F251" s="61">
        <f>ROUND((1.2)*1.15,7)</f>
        <v>1.38</v>
      </c>
      <c r="G251" s="61">
        <f>SmtRes!CX83</f>
        <v>1.0349999999999999</v>
      </c>
      <c r="H251" s="63"/>
      <c r="I251" s="62"/>
      <c r="J251" s="63">
        <f>SmtRes!CZ83</f>
        <v>406.64</v>
      </c>
      <c r="K251" s="62"/>
      <c r="L251" s="63">
        <f>SmtRes!DI83</f>
        <v>420.87</v>
      </c>
    </row>
    <row r="252" spans="1:83" ht="15" x14ac:dyDescent="0.2">
      <c r="A252" s="58"/>
      <c r="B252" s="61">
        <v>2</v>
      </c>
      <c r="C252" s="58" t="s">
        <v>995</v>
      </c>
      <c r="D252" s="60"/>
      <c r="E252" s="65"/>
      <c r="F252" s="61"/>
      <c r="G252" s="65"/>
      <c r="H252" s="61"/>
      <c r="I252" s="61"/>
      <c r="J252" s="61"/>
      <c r="K252" s="61"/>
      <c r="L252" s="66">
        <f>SUM(L253:L256)-SUMIF(CE253:CE256, 1, L253:L256)</f>
        <v>332.50999999999988</v>
      </c>
    </row>
    <row r="253" spans="1:83" ht="15" x14ac:dyDescent="0.2">
      <c r="A253" s="58"/>
      <c r="B253" s="61"/>
      <c r="C253" s="58" t="s">
        <v>997</v>
      </c>
      <c r="D253" s="60" t="s">
        <v>758</v>
      </c>
      <c r="E253" s="65"/>
      <c r="F253" s="61"/>
      <c r="G253" s="65">
        <f>Source!V42</f>
        <v>0.5796</v>
      </c>
      <c r="H253" s="61"/>
      <c r="I253" s="61"/>
      <c r="J253" s="61"/>
      <c r="K253" s="61"/>
      <c r="L253" s="66">
        <f>SUMIF(CE254:CE256, 1, L254:L256)</f>
        <v>277.04000000000002</v>
      </c>
      <c r="CE253">
        <v>1</v>
      </c>
    </row>
    <row r="254" spans="1:83" ht="28.5" x14ac:dyDescent="0.2">
      <c r="A254" s="59"/>
      <c r="B254" s="59" t="s">
        <v>814</v>
      </c>
      <c r="C254" s="59" t="s">
        <v>816</v>
      </c>
      <c r="D254" s="60" t="s">
        <v>650</v>
      </c>
      <c r="E254" s="61">
        <v>0.14000000000000001</v>
      </c>
      <c r="F254" s="61">
        <f>ROUND((1.2)*1.15,7)</f>
        <v>1.38</v>
      </c>
      <c r="G254" s="61">
        <f>SmtRes!CX85</f>
        <v>0.5796</v>
      </c>
      <c r="H254" s="63"/>
      <c r="I254" s="62"/>
      <c r="J254" s="63">
        <f>SmtRes!CZ85</f>
        <v>12.95</v>
      </c>
      <c r="K254" s="62"/>
      <c r="L254" s="63">
        <f>SmtRes!DG85</f>
        <v>7.51</v>
      </c>
    </row>
    <row r="255" spans="1:83" ht="28.5" x14ac:dyDescent="0.2">
      <c r="A255" s="59"/>
      <c r="B255" s="59" t="s">
        <v>817</v>
      </c>
      <c r="C255" s="59" t="s">
        <v>819</v>
      </c>
      <c r="D255" s="60" t="s">
        <v>650</v>
      </c>
      <c r="E255" s="61">
        <v>0.14000000000000001</v>
      </c>
      <c r="F255" s="61">
        <f>ROUND((1.2)*1.15,7)</f>
        <v>1.38</v>
      </c>
      <c r="G255" s="61">
        <f>SmtRes!CX86</f>
        <v>0.5796</v>
      </c>
      <c r="H255" s="63"/>
      <c r="I255" s="62"/>
      <c r="J255" s="63">
        <f>SmtRes!CZ86</f>
        <v>560.73</v>
      </c>
      <c r="K255" s="62"/>
      <c r="L255" s="63">
        <f>SmtRes!DG86</f>
        <v>325</v>
      </c>
    </row>
    <row r="256" spans="1:83" ht="28.5" x14ac:dyDescent="0.2">
      <c r="A256" s="59"/>
      <c r="B256" s="59" t="s">
        <v>764</v>
      </c>
      <c r="C256" s="67" t="s">
        <v>996</v>
      </c>
      <c r="D256" s="68" t="s">
        <v>758</v>
      </c>
      <c r="E256" s="69">
        <f>SmtRes!DO86*SmtRes!AT86</f>
        <v>0.14000000000000001</v>
      </c>
      <c r="F256" s="69">
        <f>ROUND((1.2)*1.15,7)</f>
        <v>1.38</v>
      </c>
      <c r="G256" s="69">
        <f>SmtRes!DO86*SmtRes!CX86</f>
        <v>0.5796</v>
      </c>
      <c r="H256" s="70"/>
      <c r="I256" s="71"/>
      <c r="J256" s="70">
        <f>ROUND(SmtRes!AG86/SmtRes!DO86, 2)</f>
        <v>477.98</v>
      </c>
      <c r="K256" s="71"/>
      <c r="L256" s="70">
        <f>SmtRes!DH86</f>
        <v>277.04000000000002</v>
      </c>
      <c r="CE256">
        <v>1</v>
      </c>
    </row>
    <row r="257" spans="1:83" ht="15" x14ac:dyDescent="0.2">
      <c r="A257" s="59"/>
      <c r="B257" s="59"/>
      <c r="C257" s="73" t="s">
        <v>998</v>
      </c>
      <c r="D257" s="60"/>
      <c r="E257" s="61"/>
      <c r="F257" s="61"/>
      <c r="G257" s="61"/>
      <c r="H257" s="63"/>
      <c r="I257" s="62"/>
      <c r="J257" s="63"/>
      <c r="K257" s="62"/>
      <c r="L257" s="63">
        <f>L250+L252+L253</f>
        <v>1030.4199999999998</v>
      </c>
    </row>
    <row r="258" spans="1:83" ht="14.25" x14ac:dyDescent="0.2">
      <c r="A258" s="59"/>
      <c r="B258" s="59"/>
      <c r="C258" s="59" t="s">
        <v>999</v>
      </c>
      <c r="D258" s="60"/>
      <c r="E258" s="61"/>
      <c r="F258" s="61"/>
      <c r="G258" s="61"/>
      <c r="H258" s="63"/>
      <c r="I258" s="62"/>
      <c r="J258" s="63"/>
      <c r="K258" s="62"/>
      <c r="L258" s="63">
        <f>SUM(AR248:AR261)+SUM(AS248:AS261)+SUM(AT248:AT261)+SUM(AU248:AU261)+SUM(AV248:AV261)</f>
        <v>697.91000000000008</v>
      </c>
    </row>
    <row r="259" spans="1:83" ht="14.25" x14ac:dyDescent="0.2">
      <c r="A259" s="59"/>
      <c r="B259" s="59" t="s">
        <v>27</v>
      </c>
      <c r="C259" s="59" t="s">
        <v>1000</v>
      </c>
      <c r="D259" s="60" t="s">
        <v>920</v>
      </c>
      <c r="E259" s="61">
        <f>Source!BZ42</f>
        <v>103</v>
      </c>
      <c r="F259" s="61"/>
      <c r="G259" s="61">
        <f>Source!AT42</f>
        <v>103</v>
      </c>
      <c r="H259" s="63"/>
      <c r="I259" s="62"/>
      <c r="J259" s="63"/>
      <c r="K259" s="62"/>
      <c r="L259" s="63">
        <f>SUM(AZ248:AZ261)</f>
        <v>718.85</v>
      </c>
    </row>
    <row r="260" spans="1:83" ht="14.25" x14ac:dyDescent="0.2">
      <c r="A260" s="67"/>
      <c r="B260" s="67" t="s">
        <v>28</v>
      </c>
      <c r="C260" s="67" t="s">
        <v>1001</v>
      </c>
      <c r="D260" s="68" t="s">
        <v>920</v>
      </c>
      <c r="E260" s="69">
        <f>Source!CA42</f>
        <v>60</v>
      </c>
      <c r="F260" s="69"/>
      <c r="G260" s="69">
        <f>Source!AU42</f>
        <v>60</v>
      </c>
      <c r="H260" s="70"/>
      <c r="I260" s="71"/>
      <c r="J260" s="70"/>
      <c r="K260" s="71"/>
      <c r="L260" s="70">
        <f>SUM(BA248:BA261)</f>
        <v>418.75</v>
      </c>
    </row>
    <row r="261" spans="1:83" ht="15" x14ac:dyDescent="0.2">
      <c r="C261" s="75" t="s">
        <v>1002</v>
      </c>
      <c r="D261" s="75"/>
      <c r="E261" s="75"/>
      <c r="F261" s="75"/>
      <c r="G261" s="75"/>
      <c r="H261" s="75"/>
      <c r="I261" s="76">
        <f>K261/E248</f>
        <v>722.67333333333329</v>
      </c>
      <c r="J261" s="76"/>
      <c r="K261" s="76">
        <f>L250+L252+L259+L260+L253</f>
        <v>2168.02</v>
      </c>
      <c r="L261" s="76"/>
      <c r="AD261">
        <f>ROUND((Source!AT42/100)*((ROUND(SUMIF(SmtRes!AQ83:'SmtRes'!AQ86,"=1",SmtRes!AD83:'SmtRes'!AD86)*Source!I42, 2)+ROUND(SUMIF(SmtRes!AQ83:'SmtRes'!AQ86,"=1",SmtRes!AC83:'SmtRes'!AC86)*Source!I42, 2))), 2)</f>
        <v>2733.48</v>
      </c>
      <c r="AE261">
        <f>ROUND((Source!AU42/100)*((ROUND(SUMIF(SmtRes!AQ83:'SmtRes'!AQ86,"=1",SmtRes!AD83:'SmtRes'!AD86)*Source!I42, 2)+ROUND(SUMIF(SmtRes!AQ83:'SmtRes'!AQ86,"=1",SmtRes!AC83:'SmtRes'!AC86)*Source!I42, 2))), 2)</f>
        <v>1592.32</v>
      </c>
      <c r="AN261" s="72">
        <f>L250+L252+L259+L260+L253</f>
        <v>2168.02</v>
      </c>
      <c r="AO261" s="72">
        <f>L252</f>
        <v>332.50999999999988</v>
      </c>
      <c r="AQ261" t="s">
        <v>1003</v>
      </c>
      <c r="AR261" s="72">
        <f>L250</f>
        <v>420.87</v>
      </c>
      <c r="AT261" s="72">
        <f>L253</f>
        <v>277.04000000000002</v>
      </c>
      <c r="AV261" t="s">
        <v>1003</v>
      </c>
      <c r="AW261">
        <f>0</f>
        <v>0</v>
      </c>
      <c r="AZ261">
        <f>Source!X42</f>
        <v>718.85</v>
      </c>
      <c r="BA261">
        <f>Source!Y42</f>
        <v>418.75</v>
      </c>
      <c r="CD261">
        <v>1</v>
      </c>
    </row>
    <row r="262" spans="1:83" ht="93.75" x14ac:dyDescent="0.2">
      <c r="A262" s="57" t="s">
        <v>79</v>
      </c>
      <c r="B262" s="59" t="s">
        <v>1022</v>
      </c>
      <c r="C262" s="59" t="s">
        <v>1025</v>
      </c>
      <c r="D262" s="60" t="str">
        <f>Source!H43</f>
        <v>ШТ</v>
      </c>
      <c r="E262" s="61">
        <f>Source!K43</f>
        <v>6</v>
      </c>
      <c r="F262" s="61"/>
      <c r="G262" s="61">
        <f>Source!I43</f>
        <v>6</v>
      </c>
      <c r="H262" s="63"/>
      <c r="I262" s="62"/>
      <c r="J262" s="63"/>
      <c r="K262" s="62"/>
      <c r="L262" s="63"/>
    </row>
    <row r="263" spans="1:83" ht="204" x14ac:dyDescent="0.2">
      <c r="B263" s="64" t="str">
        <f>Source!EO43</f>
        <v>Поправка: 421/пр_2020_прил.10_т.5_п.4_гр.3  Поправка: Прил.33.4, п.3.12.</v>
      </c>
      <c r="C263" s="64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64" spans="1:83" ht="15" x14ac:dyDescent="0.2">
      <c r="A264" s="58"/>
      <c r="B264" s="61">
        <v>1</v>
      </c>
      <c r="C264" s="58" t="s">
        <v>994</v>
      </c>
      <c r="D264" s="60" t="s">
        <v>758</v>
      </c>
      <c r="E264" s="65"/>
      <c r="F264" s="61"/>
      <c r="G264" s="65">
        <f>Source!U43</f>
        <v>1.98</v>
      </c>
      <c r="H264" s="61"/>
      <c r="I264" s="61"/>
      <c r="J264" s="61"/>
      <c r="K264" s="61"/>
      <c r="L264" s="66">
        <f>SUM(L265:L265)-SUMIF(CE265:CE265, 1, L265:L265)</f>
        <v>805.15</v>
      </c>
    </row>
    <row r="265" spans="1:83" ht="28.5" x14ac:dyDescent="0.2">
      <c r="A265" s="59"/>
      <c r="B265" s="59" t="s">
        <v>812</v>
      </c>
      <c r="C265" s="59" t="s">
        <v>813</v>
      </c>
      <c r="D265" s="60" t="s">
        <v>758</v>
      </c>
      <c r="E265" s="61">
        <v>0.25</v>
      </c>
      <c r="F265" s="61">
        <f>ROUND((1.2)*1.1,7)</f>
        <v>1.32</v>
      </c>
      <c r="G265" s="61">
        <f>SmtRes!CX87</f>
        <v>1.98</v>
      </c>
      <c r="H265" s="63"/>
      <c r="I265" s="62"/>
      <c r="J265" s="63">
        <f>SmtRes!CZ87</f>
        <v>406.64</v>
      </c>
      <c r="K265" s="62"/>
      <c r="L265" s="63">
        <f>SmtRes!DI87</f>
        <v>805.15</v>
      </c>
    </row>
    <row r="266" spans="1:83" ht="15" x14ac:dyDescent="0.2">
      <c r="A266" s="58"/>
      <c r="B266" s="61">
        <v>2</v>
      </c>
      <c r="C266" s="58" t="s">
        <v>995</v>
      </c>
      <c r="D266" s="60"/>
      <c r="E266" s="65"/>
      <c r="F266" s="61"/>
      <c r="G266" s="65"/>
      <c r="H266" s="61"/>
      <c r="I266" s="61"/>
      <c r="J266" s="61"/>
      <c r="K266" s="61"/>
      <c r="L266" s="66">
        <f>SUM(L267:L270)-SUMIF(CE267:CE270, 1, L267:L270)</f>
        <v>636.09999999999991</v>
      </c>
    </row>
    <row r="267" spans="1:83" ht="15" x14ac:dyDescent="0.2">
      <c r="A267" s="58"/>
      <c r="B267" s="61"/>
      <c r="C267" s="58" t="s">
        <v>997</v>
      </c>
      <c r="D267" s="60" t="s">
        <v>758</v>
      </c>
      <c r="E267" s="65"/>
      <c r="F267" s="61"/>
      <c r="G267" s="65">
        <f>Source!V43</f>
        <v>1.1088</v>
      </c>
      <c r="H267" s="61"/>
      <c r="I267" s="61"/>
      <c r="J267" s="61"/>
      <c r="K267" s="61"/>
      <c r="L267" s="66">
        <f>SUMIF(CE268:CE270, 1, L268:L270)</f>
        <v>529.98</v>
      </c>
      <c r="CE267">
        <v>1</v>
      </c>
    </row>
    <row r="268" spans="1:83" ht="28.5" x14ac:dyDescent="0.2">
      <c r="A268" s="59"/>
      <c r="B268" s="59" t="s">
        <v>814</v>
      </c>
      <c r="C268" s="59" t="s">
        <v>816</v>
      </c>
      <c r="D268" s="60" t="s">
        <v>650</v>
      </c>
      <c r="E268" s="61">
        <v>0.14000000000000001</v>
      </c>
      <c r="F268" s="61">
        <f>ROUND((1.2)*1.1,7)</f>
        <v>1.32</v>
      </c>
      <c r="G268" s="61">
        <f>SmtRes!CX89</f>
        <v>1.1088</v>
      </c>
      <c r="H268" s="63"/>
      <c r="I268" s="62"/>
      <c r="J268" s="63">
        <f>SmtRes!CZ89</f>
        <v>12.95</v>
      </c>
      <c r="K268" s="62"/>
      <c r="L268" s="63">
        <f>SmtRes!DG89</f>
        <v>14.36</v>
      </c>
    </row>
    <row r="269" spans="1:83" ht="28.5" x14ac:dyDescent="0.2">
      <c r="A269" s="59"/>
      <c r="B269" s="59" t="s">
        <v>817</v>
      </c>
      <c r="C269" s="59" t="s">
        <v>819</v>
      </c>
      <c r="D269" s="60" t="s">
        <v>650</v>
      </c>
      <c r="E269" s="61">
        <v>0.14000000000000001</v>
      </c>
      <c r="F269" s="61">
        <f>ROUND((1.2)*1.1,7)</f>
        <v>1.32</v>
      </c>
      <c r="G269" s="61">
        <f>SmtRes!CX90</f>
        <v>1.1088</v>
      </c>
      <c r="H269" s="63"/>
      <c r="I269" s="62"/>
      <c r="J269" s="63">
        <f>SmtRes!CZ90</f>
        <v>560.73</v>
      </c>
      <c r="K269" s="62"/>
      <c r="L269" s="63">
        <f>SmtRes!DG90</f>
        <v>621.74</v>
      </c>
    </row>
    <row r="270" spans="1:83" ht="28.5" x14ac:dyDescent="0.2">
      <c r="A270" s="59"/>
      <c r="B270" s="59" t="s">
        <v>764</v>
      </c>
      <c r="C270" s="67" t="s">
        <v>996</v>
      </c>
      <c r="D270" s="68" t="s">
        <v>758</v>
      </c>
      <c r="E270" s="69">
        <f>SmtRes!DO90*SmtRes!AT90</f>
        <v>0.14000000000000001</v>
      </c>
      <c r="F270" s="69">
        <f>ROUND((1.2)*1.1,7)</f>
        <v>1.32</v>
      </c>
      <c r="G270" s="69">
        <f>SmtRes!DO90*SmtRes!CX90</f>
        <v>1.1088</v>
      </c>
      <c r="H270" s="70"/>
      <c r="I270" s="71"/>
      <c r="J270" s="70">
        <f>ROUND(SmtRes!AG90/SmtRes!DO90, 2)</f>
        <v>477.98</v>
      </c>
      <c r="K270" s="71"/>
      <c r="L270" s="70">
        <f>SmtRes!DH90</f>
        <v>529.98</v>
      </c>
      <c r="CE270">
        <v>1</v>
      </c>
    </row>
    <row r="271" spans="1:83" ht="15" x14ac:dyDescent="0.2">
      <c r="A271" s="59"/>
      <c r="B271" s="59"/>
      <c r="C271" s="73" t="s">
        <v>998</v>
      </c>
      <c r="D271" s="60"/>
      <c r="E271" s="61"/>
      <c r="F271" s="61"/>
      <c r="G271" s="61"/>
      <c r="H271" s="63"/>
      <c r="I271" s="62"/>
      <c r="J271" s="63"/>
      <c r="K271" s="62"/>
      <c r="L271" s="63">
        <f>L264+L266+L267</f>
        <v>1971.23</v>
      </c>
    </row>
    <row r="272" spans="1:83" ht="14.25" x14ac:dyDescent="0.2">
      <c r="A272" s="59"/>
      <c r="B272" s="59"/>
      <c r="C272" s="59" t="s">
        <v>999</v>
      </c>
      <c r="D272" s="60"/>
      <c r="E272" s="61"/>
      <c r="F272" s="61"/>
      <c r="G272" s="61"/>
      <c r="H272" s="63"/>
      <c r="I272" s="62"/>
      <c r="J272" s="63"/>
      <c r="K272" s="62"/>
      <c r="L272" s="63">
        <f>SUM(AR262:AR275)+SUM(AS262:AS275)+SUM(AT262:AT275)+SUM(AU262:AU275)+SUM(AV262:AV275)</f>
        <v>1335.13</v>
      </c>
    </row>
    <row r="273" spans="1:83" ht="14.25" x14ac:dyDescent="0.2">
      <c r="A273" s="59"/>
      <c r="B273" s="59" t="s">
        <v>27</v>
      </c>
      <c r="C273" s="59" t="s">
        <v>1000</v>
      </c>
      <c r="D273" s="60" t="s">
        <v>920</v>
      </c>
      <c r="E273" s="61">
        <f>Source!BZ43</f>
        <v>103</v>
      </c>
      <c r="F273" s="61"/>
      <c r="G273" s="61">
        <f>Source!AT43</f>
        <v>103</v>
      </c>
      <c r="H273" s="63"/>
      <c r="I273" s="62"/>
      <c r="J273" s="63"/>
      <c r="K273" s="62"/>
      <c r="L273" s="63">
        <f>SUM(AZ262:AZ275)</f>
        <v>1375.18</v>
      </c>
    </row>
    <row r="274" spans="1:83" ht="14.25" x14ac:dyDescent="0.2">
      <c r="A274" s="67"/>
      <c r="B274" s="67" t="s">
        <v>28</v>
      </c>
      <c r="C274" s="67" t="s">
        <v>1001</v>
      </c>
      <c r="D274" s="68" t="s">
        <v>920</v>
      </c>
      <c r="E274" s="69">
        <f>Source!CA43</f>
        <v>60</v>
      </c>
      <c r="F274" s="69"/>
      <c r="G274" s="69">
        <f>Source!AU43</f>
        <v>60</v>
      </c>
      <c r="H274" s="70"/>
      <c r="I274" s="71"/>
      <c r="J274" s="70"/>
      <c r="K274" s="71"/>
      <c r="L274" s="70">
        <f>SUM(BA262:BA275)</f>
        <v>801.08</v>
      </c>
    </row>
    <row r="275" spans="1:83" ht="15" x14ac:dyDescent="0.2">
      <c r="C275" s="75" t="s">
        <v>1002</v>
      </c>
      <c r="D275" s="75"/>
      <c r="E275" s="75"/>
      <c r="F275" s="75"/>
      <c r="G275" s="75"/>
      <c r="H275" s="75"/>
      <c r="I275" s="76">
        <f>K275/E262</f>
        <v>691.24833333333333</v>
      </c>
      <c r="J275" s="76"/>
      <c r="K275" s="76">
        <f>L264+L266+L273+L274+L267</f>
        <v>4147.49</v>
      </c>
      <c r="L275" s="76"/>
      <c r="AD275">
        <f>ROUND((Source!AT43/100)*((ROUND(SUMIF(SmtRes!AQ87:'SmtRes'!AQ90,"=1",SmtRes!AD87:'SmtRes'!AD90)*Source!I43, 2)+ROUND(SUMIF(SmtRes!AQ87:'SmtRes'!AQ90,"=1",SmtRes!AC87:'SmtRes'!AC90)*Source!I43, 2))), 2)</f>
        <v>5466.95</v>
      </c>
      <c r="AE275">
        <f>ROUND((Source!AU43/100)*((ROUND(SUMIF(SmtRes!AQ87:'SmtRes'!AQ90,"=1",SmtRes!AD87:'SmtRes'!AD90)*Source!I43, 2)+ROUND(SUMIF(SmtRes!AQ87:'SmtRes'!AQ90,"=1",SmtRes!AC87:'SmtRes'!AC90)*Source!I43, 2))), 2)</f>
        <v>3184.63</v>
      </c>
      <c r="AN275" s="72">
        <f>L264+L266+L273+L274+L267</f>
        <v>4147.49</v>
      </c>
      <c r="AO275" s="72">
        <f>L266</f>
        <v>636.09999999999991</v>
      </c>
      <c r="AQ275" t="s">
        <v>1003</v>
      </c>
      <c r="AR275" s="72">
        <f>L264</f>
        <v>805.15</v>
      </c>
      <c r="AT275" s="72">
        <f>L267</f>
        <v>529.98</v>
      </c>
      <c r="AV275" t="s">
        <v>1003</v>
      </c>
      <c r="AW275">
        <f>0</f>
        <v>0</v>
      </c>
      <c r="AZ275">
        <f>Source!X43</f>
        <v>1375.18</v>
      </c>
      <c r="BA275">
        <f>Source!Y43</f>
        <v>801.08</v>
      </c>
      <c r="CD275">
        <v>1</v>
      </c>
    </row>
    <row r="276" spans="1:83" ht="79.5" x14ac:dyDescent="0.2">
      <c r="A276" s="57" t="s">
        <v>80</v>
      </c>
      <c r="B276" s="59" t="s">
        <v>1026</v>
      </c>
      <c r="C276" s="59" t="s">
        <v>1027</v>
      </c>
      <c r="D276" s="60" t="str">
        <f>Source!H44</f>
        <v>ШТ</v>
      </c>
      <c r="E276" s="61">
        <f>Source!K44</f>
        <v>4</v>
      </c>
      <c r="F276" s="61"/>
      <c r="G276" s="61">
        <f>Source!I44</f>
        <v>4</v>
      </c>
      <c r="H276" s="63"/>
      <c r="I276" s="62"/>
      <c r="J276" s="63"/>
      <c r="K276" s="62"/>
      <c r="L276" s="63"/>
    </row>
    <row r="277" spans="1:83" ht="165.75" x14ac:dyDescent="0.2">
      <c r="B277" s="64" t="str">
        <f>Source!EO44</f>
        <v>Поправка: 421/пр_2020_прил.10_т.5_п.4_гр.3</v>
      </c>
      <c r="C277" s="64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8" spans="1:83" ht="15" x14ac:dyDescent="0.2">
      <c r="A278" s="58"/>
      <c r="B278" s="61">
        <v>1</v>
      </c>
      <c r="C278" s="58" t="s">
        <v>994</v>
      </c>
      <c r="D278" s="60" t="s">
        <v>758</v>
      </c>
      <c r="E278" s="65"/>
      <c r="F278" s="61"/>
      <c r="G278" s="65">
        <f>Source!U44</f>
        <v>3.8879999999999999</v>
      </c>
      <c r="H278" s="61"/>
      <c r="I278" s="61"/>
      <c r="J278" s="61"/>
      <c r="K278" s="61"/>
      <c r="L278" s="66">
        <f>SUM(L279:L279)-SUMIF(CE279:CE279, 1, L279:L279)</f>
        <v>1754.38</v>
      </c>
    </row>
    <row r="279" spans="1:83" ht="28.5" x14ac:dyDescent="0.2">
      <c r="A279" s="59"/>
      <c r="B279" s="59" t="s">
        <v>820</v>
      </c>
      <c r="C279" s="59" t="s">
        <v>821</v>
      </c>
      <c r="D279" s="60" t="s">
        <v>758</v>
      </c>
      <c r="E279" s="61">
        <v>0.81</v>
      </c>
      <c r="F279" s="61">
        <f>ROUND(1.2,7)</f>
        <v>1.2</v>
      </c>
      <c r="G279" s="61">
        <f>SmtRes!CX91</f>
        <v>3.8879999999999999</v>
      </c>
      <c r="H279" s="63"/>
      <c r="I279" s="62"/>
      <c r="J279" s="63">
        <f>SmtRes!CZ91</f>
        <v>451.23</v>
      </c>
      <c r="K279" s="62"/>
      <c r="L279" s="63">
        <f>SmtRes!DI91</f>
        <v>1754.38</v>
      </c>
    </row>
    <row r="280" spans="1:83" ht="15" x14ac:dyDescent="0.2">
      <c r="A280" s="58"/>
      <c r="B280" s="61">
        <v>2</v>
      </c>
      <c r="C280" s="58" t="s">
        <v>995</v>
      </c>
      <c r="D280" s="60"/>
      <c r="E280" s="65"/>
      <c r="F280" s="61"/>
      <c r="G280" s="65"/>
      <c r="H280" s="61"/>
      <c r="I280" s="61"/>
      <c r="J280" s="61"/>
      <c r="K280" s="61"/>
      <c r="L280" s="66">
        <f>SUM(L281:L285)-SUMIF(CE281:CE285, 1, L281:L285)</f>
        <v>3931.14</v>
      </c>
    </row>
    <row r="281" spans="1:83" ht="15" x14ac:dyDescent="0.2">
      <c r="A281" s="58"/>
      <c r="B281" s="61"/>
      <c r="C281" s="58" t="s">
        <v>997</v>
      </c>
      <c r="D281" s="60" t="s">
        <v>758</v>
      </c>
      <c r="E281" s="65"/>
      <c r="F281" s="61"/>
      <c r="G281" s="65">
        <f>Source!V44</f>
        <v>2.3040000000000003</v>
      </c>
      <c r="H281" s="61"/>
      <c r="I281" s="61"/>
      <c r="J281" s="61"/>
      <c r="K281" s="61"/>
      <c r="L281" s="66">
        <f>SUMIF(CE282:CE285, 1, L282:L285)</f>
        <v>1251.93</v>
      </c>
      <c r="CE281">
        <v>1</v>
      </c>
    </row>
    <row r="282" spans="1:83" ht="42.75" x14ac:dyDescent="0.2">
      <c r="A282" s="59"/>
      <c r="B282" s="59" t="s">
        <v>822</v>
      </c>
      <c r="C282" s="59" t="s">
        <v>824</v>
      </c>
      <c r="D282" s="60" t="s">
        <v>650</v>
      </c>
      <c r="E282" s="61">
        <v>0.44</v>
      </c>
      <c r="F282" s="61">
        <f>ROUND(1.2,7)</f>
        <v>1.2</v>
      </c>
      <c r="G282" s="61">
        <f>SmtRes!CX93</f>
        <v>2.1120000000000001</v>
      </c>
      <c r="H282" s="63"/>
      <c r="I282" s="62"/>
      <c r="J282" s="63">
        <f>SmtRes!CZ93</f>
        <v>1811.82</v>
      </c>
      <c r="K282" s="62"/>
      <c r="L282" s="63">
        <f>SmtRes!DG93</f>
        <v>3826.56</v>
      </c>
    </row>
    <row r="283" spans="1:83" ht="28.5" x14ac:dyDescent="0.2">
      <c r="A283" s="59"/>
      <c r="B283" s="59" t="s">
        <v>825</v>
      </c>
      <c r="C283" s="59" t="s">
        <v>1028</v>
      </c>
      <c r="D283" s="60" t="s">
        <v>758</v>
      </c>
      <c r="E283" s="61">
        <f>SmtRes!DO93*SmtRes!AT93</f>
        <v>0.44</v>
      </c>
      <c r="F283" s="61">
        <f>ROUND(1.2,7)</f>
        <v>1.2</v>
      </c>
      <c r="G283" s="61">
        <f>SmtRes!DO93*SmtRes!CX93</f>
        <v>2.1120000000000001</v>
      </c>
      <c r="H283" s="63"/>
      <c r="I283" s="62"/>
      <c r="J283" s="63">
        <f>ROUND(SmtRes!AG93/SmtRes!DO93, 2)</f>
        <v>549.32000000000005</v>
      </c>
      <c r="K283" s="62"/>
      <c r="L283" s="63">
        <f>SmtRes!DH93</f>
        <v>1160.1600000000001</v>
      </c>
      <c r="CE283">
        <v>1</v>
      </c>
    </row>
    <row r="284" spans="1:83" ht="28.5" x14ac:dyDescent="0.2">
      <c r="A284" s="59"/>
      <c r="B284" s="59" t="s">
        <v>765</v>
      </c>
      <c r="C284" s="59" t="s">
        <v>767</v>
      </c>
      <c r="D284" s="60" t="s">
        <v>650</v>
      </c>
      <c r="E284" s="61">
        <v>0.04</v>
      </c>
      <c r="F284" s="61">
        <f>ROUND(1.2,7)</f>
        <v>1.2</v>
      </c>
      <c r="G284" s="61">
        <f>SmtRes!CX94</f>
        <v>0.192</v>
      </c>
      <c r="H284" s="63"/>
      <c r="I284" s="62"/>
      <c r="J284" s="63">
        <f>SmtRes!CZ94</f>
        <v>544.70000000000005</v>
      </c>
      <c r="K284" s="62"/>
      <c r="L284" s="63">
        <f>SmtRes!DG94</f>
        <v>104.58</v>
      </c>
    </row>
    <row r="285" spans="1:83" ht="28.5" x14ac:dyDescent="0.2">
      <c r="A285" s="59"/>
      <c r="B285" s="59" t="s">
        <v>764</v>
      </c>
      <c r="C285" s="67" t="s">
        <v>996</v>
      </c>
      <c r="D285" s="68" t="s">
        <v>758</v>
      </c>
      <c r="E285" s="69">
        <f>SmtRes!DO94*SmtRes!AT94</f>
        <v>0.04</v>
      </c>
      <c r="F285" s="69">
        <f>ROUND(1.2,7)</f>
        <v>1.2</v>
      </c>
      <c r="G285" s="69">
        <f>SmtRes!DO94*SmtRes!CX94</f>
        <v>0.192</v>
      </c>
      <c r="H285" s="70"/>
      <c r="I285" s="71"/>
      <c r="J285" s="70">
        <f>ROUND(SmtRes!AG94/SmtRes!DO94, 2)</f>
        <v>477.98</v>
      </c>
      <c r="K285" s="71"/>
      <c r="L285" s="70">
        <f>SmtRes!DH94</f>
        <v>91.77</v>
      </c>
      <c r="CE285">
        <v>1</v>
      </c>
    </row>
    <row r="286" spans="1:83" ht="15" x14ac:dyDescent="0.2">
      <c r="A286" s="59"/>
      <c r="B286" s="59"/>
      <c r="C286" s="73" t="s">
        <v>998</v>
      </c>
      <c r="D286" s="60"/>
      <c r="E286" s="61"/>
      <c r="F286" s="61"/>
      <c r="G286" s="61"/>
      <c r="H286" s="63"/>
      <c r="I286" s="62"/>
      <c r="J286" s="63"/>
      <c r="K286" s="62"/>
      <c r="L286" s="63">
        <f>L278+L280+L281</f>
        <v>6937.4500000000007</v>
      </c>
    </row>
    <row r="287" spans="1:83" ht="14.25" x14ac:dyDescent="0.2">
      <c r="A287" s="59"/>
      <c r="B287" s="59"/>
      <c r="C287" s="59" t="s">
        <v>999</v>
      </c>
      <c r="D287" s="60"/>
      <c r="E287" s="61"/>
      <c r="F287" s="61"/>
      <c r="G287" s="61"/>
      <c r="H287" s="63"/>
      <c r="I287" s="62"/>
      <c r="J287" s="63"/>
      <c r="K287" s="62"/>
      <c r="L287" s="63">
        <f>SUM(AR276:AR290)+SUM(AS276:AS290)+SUM(AT276:AT290)+SUM(AU276:AU290)+SUM(AV276:AV290)</f>
        <v>3006.3100000000004</v>
      </c>
    </row>
    <row r="288" spans="1:83" ht="14.25" x14ac:dyDescent="0.2">
      <c r="A288" s="59"/>
      <c r="B288" s="59" t="s">
        <v>27</v>
      </c>
      <c r="C288" s="59" t="s">
        <v>1000</v>
      </c>
      <c r="D288" s="60" t="s">
        <v>920</v>
      </c>
      <c r="E288" s="61">
        <f>Source!BZ44</f>
        <v>103</v>
      </c>
      <c r="F288" s="61"/>
      <c r="G288" s="61">
        <f>Source!AT44</f>
        <v>103</v>
      </c>
      <c r="H288" s="63"/>
      <c r="I288" s="62"/>
      <c r="J288" s="63"/>
      <c r="K288" s="62"/>
      <c r="L288" s="63">
        <f>SUM(AZ276:AZ290)</f>
        <v>3096.5</v>
      </c>
    </row>
    <row r="289" spans="1:83" ht="14.25" x14ac:dyDescent="0.2">
      <c r="A289" s="67"/>
      <c r="B289" s="67" t="s">
        <v>28</v>
      </c>
      <c r="C289" s="67" t="s">
        <v>1001</v>
      </c>
      <c r="D289" s="68" t="s">
        <v>920</v>
      </c>
      <c r="E289" s="69">
        <f>Source!CA44</f>
        <v>60</v>
      </c>
      <c r="F289" s="69"/>
      <c r="G289" s="69">
        <f>Source!AU44</f>
        <v>60</v>
      </c>
      <c r="H289" s="70"/>
      <c r="I289" s="71"/>
      <c r="J289" s="70"/>
      <c r="K289" s="71"/>
      <c r="L289" s="70">
        <f>SUM(BA276:BA290)</f>
        <v>1803.79</v>
      </c>
    </row>
    <row r="290" spans="1:83" ht="15" x14ac:dyDescent="0.2">
      <c r="C290" s="75" t="s">
        <v>1002</v>
      </c>
      <c r="D290" s="75"/>
      <c r="E290" s="75"/>
      <c r="F290" s="75"/>
      <c r="G290" s="75"/>
      <c r="H290" s="75"/>
      <c r="I290" s="76">
        <f>K290/E276</f>
        <v>2959.4350000000004</v>
      </c>
      <c r="J290" s="76"/>
      <c r="K290" s="76">
        <f>L278+L280+L288+L289+L281</f>
        <v>11837.740000000002</v>
      </c>
      <c r="L290" s="76"/>
      <c r="AD290">
        <f>ROUND((Source!AT44/100)*((ROUND(SUMIF(SmtRes!AQ91:'SmtRes'!AQ94,"=1",SmtRes!AD91:'SmtRes'!AD94)*Source!I44, 2)+ROUND(SUMIF(SmtRes!AQ91:'SmtRes'!AQ94,"=1",SmtRes!AC91:'SmtRes'!AC94)*Source!I44, 2))), 2)</f>
        <v>6091.54</v>
      </c>
      <c r="AE290">
        <f>ROUND((Source!AU44/100)*((ROUND(SUMIF(SmtRes!AQ91:'SmtRes'!AQ94,"=1",SmtRes!AD91:'SmtRes'!AD94)*Source!I44, 2)+ROUND(SUMIF(SmtRes!AQ91:'SmtRes'!AQ94,"=1",SmtRes!AC91:'SmtRes'!AC94)*Source!I44, 2))), 2)</f>
        <v>3548.47</v>
      </c>
      <c r="AN290" s="72">
        <f>L278+L280+L288+L289+L281</f>
        <v>11837.740000000002</v>
      </c>
      <c r="AO290" s="72">
        <f>L280</f>
        <v>3931.14</v>
      </c>
      <c r="AQ290" t="s">
        <v>1003</v>
      </c>
      <c r="AR290" s="72">
        <f>L278</f>
        <v>1754.38</v>
      </c>
      <c r="AT290" s="72">
        <f>L281</f>
        <v>1251.93</v>
      </c>
      <c r="AV290" t="s">
        <v>1003</v>
      </c>
      <c r="AW290">
        <f>0</f>
        <v>0</v>
      </c>
      <c r="AZ290">
        <f>Source!X44</f>
        <v>3096.5</v>
      </c>
      <c r="BA290">
        <f>Source!Y44</f>
        <v>1803.79</v>
      </c>
      <c r="CD290">
        <v>1</v>
      </c>
    </row>
    <row r="291" spans="1:83" ht="79.5" x14ac:dyDescent="0.2">
      <c r="A291" s="57" t="s">
        <v>84</v>
      </c>
      <c r="B291" s="59" t="s">
        <v>1026</v>
      </c>
      <c r="C291" s="59" t="s">
        <v>1029</v>
      </c>
      <c r="D291" s="60" t="str">
        <f>Source!H45</f>
        <v>ШТ</v>
      </c>
      <c r="E291" s="61">
        <f>Source!K45</f>
        <v>1</v>
      </c>
      <c r="F291" s="61"/>
      <c r="G291" s="61">
        <f>Source!I45</f>
        <v>1</v>
      </c>
      <c r="H291" s="63"/>
      <c r="I291" s="62"/>
      <c r="J291" s="63"/>
      <c r="K291" s="62"/>
      <c r="L291" s="63"/>
    </row>
    <row r="292" spans="1:83" ht="204" x14ac:dyDescent="0.2">
      <c r="B292" s="64" t="str">
        <f>Source!EO45</f>
        <v>Поправка: 421/пр_2020_прил.10_т.5_п.4_гр.3  Поправка: Прил.33.4, п.3.12.</v>
      </c>
      <c r="C292" s="64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93" spans="1:83" ht="15" x14ac:dyDescent="0.2">
      <c r="A293" s="58"/>
      <c r="B293" s="61">
        <v>1</v>
      </c>
      <c r="C293" s="58" t="s">
        <v>994</v>
      </c>
      <c r="D293" s="60" t="s">
        <v>758</v>
      </c>
      <c r="E293" s="65"/>
      <c r="F293" s="61"/>
      <c r="G293" s="65">
        <f>Source!U45</f>
        <v>1.0691999999999999</v>
      </c>
      <c r="H293" s="61"/>
      <c r="I293" s="61"/>
      <c r="J293" s="61"/>
      <c r="K293" s="61"/>
      <c r="L293" s="66">
        <f>SUM(L294:L294)-SUMIF(CE294:CE294, 1, L294:L294)</f>
        <v>482.46</v>
      </c>
    </row>
    <row r="294" spans="1:83" ht="28.5" x14ac:dyDescent="0.2">
      <c r="A294" s="59"/>
      <c r="B294" s="59" t="s">
        <v>820</v>
      </c>
      <c r="C294" s="59" t="s">
        <v>821</v>
      </c>
      <c r="D294" s="60" t="s">
        <v>758</v>
      </c>
      <c r="E294" s="61">
        <v>0.81</v>
      </c>
      <c r="F294" s="61">
        <f>ROUND((1.2)*1.1,7)</f>
        <v>1.32</v>
      </c>
      <c r="G294" s="61">
        <f>SmtRes!CX95</f>
        <v>1.0691999999999999</v>
      </c>
      <c r="H294" s="63"/>
      <c r="I294" s="62"/>
      <c r="J294" s="63">
        <f>SmtRes!CZ95</f>
        <v>451.23</v>
      </c>
      <c r="K294" s="62"/>
      <c r="L294" s="63">
        <f>SmtRes!DI95</f>
        <v>482.46</v>
      </c>
    </row>
    <row r="295" spans="1:83" ht="15" x14ac:dyDescent="0.2">
      <c r="A295" s="58"/>
      <c r="B295" s="61">
        <v>2</v>
      </c>
      <c r="C295" s="58" t="s">
        <v>995</v>
      </c>
      <c r="D295" s="60"/>
      <c r="E295" s="65"/>
      <c r="F295" s="61"/>
      <c r="G295" s="65"/>
      <c r="H295" s="61"/>
      <c r="I295" s="61"/>
      <c r="J295" s="61"/>
      <c r="K295" s="61"/>
      <c r="L295" s="66">
        <f>SUM(L296:L300)-SUMIF(CE296:CE300, 1, L296:L300)</f>
        <v>1081.0699999999997</v>
      </c>
    </row>
    <row r="296" spans="1:83" ht="15" x14ac:dyDescent="0.2">
      <c r="A296" s="58"/>
      <c r="B296" s="61"/>
      <c r="C296" s="58" t="s">
        <v>997</v>
      </c>
      <c r="D296" s="60" t="s">
        <v>758</v>
      </c>
      <c r="E296" s="65"/>
      <c r="F296" s="61"/>
      <c r="G296" s="65">
        <f>Source!V45</f>
        <v>0.63359999999999994</v>
      </c>
      <c r="H296" s="61"/>
      <c r="I296" s="61"/>
      <c r="J296" s="61"/>
      <c r="K296" s="61"/>
      <c r="L296" s="66">
        <f>SUMIF(CE297:CE300, 1, L297:L300)</f>
        <v>344.29</v>
      </c>
      <c r="CE296">
        <v>1</v>
      </c>
    </row>
    <row r="297" spans="1:83" ht="42.75" x14ac:dyDescent="0.2">
      <c r="A297" s="59"/>
      <c r="B297" s="59" t="s">
        <v>822</v>
      </c>
      <c r="C297" s="59" t="s">
        <v>824</v>
      </c>
      <c r="D297" s="60" t="s">
        <v>650</v>
      </c>
      <c r="E297" s="61">
        <v>0.44</v>
      </c>
      <c r="F297" s="61">
        <f>ROUND((1.2)*1.1,7)</f>
        <v>1.32</v>
      </c>
      <c r="G297" s="61">
        <f>SmtRes!CX97</f>
        <v>0.58079999999999998</v>
      </c>
      <c r="H297" s="63"/>
      <c r="I297" s="62"/>
      <c r="J297" s="63">
        <f>SmtRes!CZ97</f>
        <v>1811.82</v>
      </c>
      <c r="K297" s="62"/>
      <c r="L297" s="63">
        <f>SmtRes!DG97</f>
        <v>1052.31</v>
      </c>
    </row>
    <row r="298" spans="1:83" ht="28.5" x14ac:dyDescent="0.2">
      <c r="A298" s="59"/>
      <c r="B298" s="59" t="s">
        <v>825</v>
      </c>
      <c r="C298" s="59" t="s">
        <v>1028</v>
      </c>
      <c r="D298" s="60" t="s">
        <v>758</v>
      </c>
      <c r="E298" s="61">
        <f>SmtRes!DO97*SmtRes!AT97</f>
        <v>0.44</v>
      </c>
      <c r="F298" s="61">
        <f>ROUND((1.2)*1.1,7)</f>
        <v>1.32</v>
      </c>
      <c r="G298" s="61">
        <f>SmtRes!DO97*SmtRes!CX97</f>
        <v>0.58079999999999998</v>
      </c>
      <c r="H298" s="63"/>
      <c r="I298" s="62"/>
      <c r="J298" s="63">
        <f>ROUND(SmtRes!AG97/SmtRes!DO97, 2)</f>
        <v>549.32000000000005</v>
      </c>
      <c r="K298" s="62"/>
      <c r="L298" s="63">
        <f>SmtRes!DH97</f>
        <v>319.05</v>
      </c>
      <c r="CE298">
        <v>1</v>
      </c>
    </row>
    <row r="299" spans="1:83" ht="28.5" x14ac:dyDescent="0.2">
      <c r="A299" s="59"/>
      <c r="B299" s="59" t="s">
        <v>765</v>
      </c>
      <c r="C299" s="59" t="s">
        <v>767</v>
      </c>
      <c r="D299" s="60" t="s">
        <v>650</v>
      </c>
      <c r="E299" s="61">
        <v>0.04</v>
      </c>
      <c r="F299" s="61">
        <f>ROUND((1.2)*1.1,7)</f>
        <v>1.32</v>
      </c>
      <c r="G299" s="61">
        <f>SmtRes!CX98</f>
        <v>5.28E-2</v>
      </c>
      <c r="H299" s="63"/>
      <c r="I299" s="62"/>
      <c r="J299" s="63">
        <f>SmtRes!CZ98</f>
        <v>544.70000000000005</v>
      </c>
      <c r="K299" s="62"/>
      <c r="L299" s="63">
        <f>SmtRes!DG98</f>
        <v>28.76</v>
      </c>
    </row>
    <row r="300" spans="1:83" ht="28.5" x14ac:dyDescent="0.2">
      <c r="A300" s="59"/>
      <c r="B300" s="59" t="s">
        <v>764</v>
      </c>
      <c r="C300" s="67" t="s">
        <v>996</v>
      </c>
      <c r="D300" s="68" t="s">
        <v>758</v>
      </c>
      <c r="E300" s="69">
        <f>SmtRes!DO98*SmtRes!AT98</f>
        <v>0.04</v>
      </c>
      <c r="F300" s="69">
        <f>ROUND((1.2)*1.1,7)</f>
        <v>1.32</v>
      </c>
      <c r="G300" s="69">
        <f>SmtRes!DO98*SmtRes!CX98</f>
        <v>5.28E-2</v>
      </c>
      <c r="H300" s="70"/>
      <c r="I300" s="71"/>
      <c r="J300" s="70">
        <f>ROUND(SmtRes!AG98/SmtRes!DO98, 2)</f>
        <v>477.98</v>
      </c>
      <c r="K300" s="71"/>
      <c r="L300" s="70">
        <f>SmtRes!DH98</f>
        <v>25.24</v>
      </c>
      <c r="CE300">
        <v>1</v>
      </c>
    </row>
    <row r="301" spans="1:83" ht="15" x14ac:dyDescent="0.2">
      <c r="A301" s="59"/>
      <c r="B301" s="59"/>
      <c r="C301" s="73" t="s">
        <v>998</v>
      </c>
      <c r="D301" s="60"/>
      <c r="E301" s="61"/>
      <c r="F301" s="61"/>
      <c r="G301" s="61"/>
      <c r="H301" s="63"/>
      <c r="I301" s="62"/>
      <c r="J301" s="63"/>
      <c r="K301" s="62"/>
      <c r="L301" s="63">
        <f>L293+L295+L296</f>
        <v>1907.8199999999997</v>
      </c>
    </row>
    <row r="302" spans="1:83" ht="14.25" x14ac:dyDescent="0.2">
      <c r="A302" s="59"/>
      <c r="B302" s="59"/>
      <c r="C302" s="59" t="s">
        <v>999</v>
      </c>
      <c r="D302" s="60"/>
      <c r="E302" s="61"/>
      <c r="F302" s="61"/>
      <c r="G302" s="61"/>
      <c r="H302" s="63"/>
      <c r="I302" s="62"/>
      <c r="J302" s="63"/>
      <c r="K302" s="62"/>
      <c r="L302" s="63">
        <f>SUM(AR291:AR305)+SUM(AS291:AS305)+SUM(AT291:AT305)+SUM(AU291:AU305)+SUM(AV291:AV305)</f>
        <v>826.75</v>
      </c>
    </row>
    <row r="303" spans="1:83" ht="14.25" x14ac:dyDescent="0.2">
      <c r="A303" s="59"/>
      <c r="B303" s="59" t="s">
        <v>27</v>
      </c>
      <c r="C303" s="59" t="s">
        <v>1000</v>
      </c>
      <c r="D303" s="60" t="s">
        <v>920</v>
      </c>
      <c r="E303" s="61">
        <f>Source!BZ45</f>
        <v>103</v>
      </c>
      <c r="F303" s="61"/>
      <c r="G303" s="61">
        <f>Source!AT45</f>
        <v>103</v>
      </c>
      <c r="H303" s="63"/>
      <c r="I303" s="62"/>
      <c r="J303" s="63"/>
      <c r="K303" s="62"/>
      <c r="L303" s="63">
        <f>SUM(AZ291:AZ305)</f>
        <v>851.55</v>
      </c>
    </row>
    <row r="304" spans="1:83" ht="14.25" x14ac:dyDescent="0.2">
      <c r="A304" s="67"/>
      <c r="B304" s="67" t="s">
        <v>28</v>
      </c>
      <c r="C304" s="67" t="s">
        <v>1001</v>
      </c>
      <c r="D304" s="68" t="s">
        <v>920</v>
      </c>
      <c r="E304" s="69">
        <f>Source!CA45</f>
        <v>60</v>
      </c>
      <c r="F304" s="69"/>
      <c r="G304" s="69">
        <f>Source!AU45</f>
        <v>60</v>
      </c>
      <c r="H304" s="70"/>
      <c r="I304" s="71"/>
      <c r="J304" s="70"/>
      <c r="K304" s="71"/>
      <c r="L304" s="70">
        <f>SUM(BA291:BA305)</f>
        <v>496.05</v>
      </c>
    </row>
    <row r="305" spans="1:83" ht="15" x14ac:dyDescent="0.2">
      <c r="C305" s="75" t="s">
        <v>1002</v>
      </c>
      <c r="D305" s="75"/>
      <c r="E305" s="75"/>
      <c r="F305" s="75"/>
      <c r="G305" s="75"/>
      <c r="H305" s="75"/>
      <c r="I305" s="76">
        <f>K305/E291</f>
        <v>3255.42</v>
      </c>
      <c r="J305" s="76"/>
      <c r="K305" s="76">
        <f>L293+L295+L303+L304+L296</f>
        <v>3255.42</v>
      </c>
      <c r="L305" s="76"/>
      <c r="AD305">
        <f>ROUND((Source!AT45/100)*((ROUND(SUMIF(SmtRes!AQ95:'SmtRes'!AQ98,"=1",SmtRes!AD95:'SmtRes'!AD98)*Source!I45, 2)+ROUND(SUMIF(SmtRes!AQ95:'SmtRes'!AQ98,"=1",SmtRes!AC95:'SmtRes'!AC98)*Source!I45, 2))), 2)</f>
        <v>1522.89</v>
      </c>
      <c r="AE305">
        <f>ROUND((Source!AU45/100)*((ROUND(SUMIF(SmtRes!AQ95:'SmtRes'!AQ98,"=1",SmtRes!AD95:'SmtRes'!AD98)*Source!I45, 2)+ROUND(SUMIF(SmtRes!AQ95:'SmtRes'!AQ98,"=1",SmtRes!AC95:'SmtRes'!AC98)*Source!I45, 2))), 2)</f>
        <v>887.12</v>
      </c>
      <c r="AN305" s="72">
        <f>L293+L295+L303+L304+L296</f>
        <v>3255.42</v>
      </c>
      <c r="AO305" s="72">
        <f>L295</f>
        <v>1081.0699999999997</v>
      </c>
      <c r="AQ305" t="s">
        <v>1003</v>
      </c>
      <c r="AR305" s="72">
        <f>L293</f>
        <v>482.46</v>
      </c>
      <c r="AT305" s="72">
        <f>L296</f>
        <v>344.29</v>
      </c>
      <c r="AV305" t="s">
        <v>1003</v>
      </c>
      <c r="AW305">
        <f>0</f>
        <v>0</v>
      </c>
      <c r="AZ305">
        <f>Source!X45</f>
        <v>851.55</v>
      </c>
      <c r="BA305">
        <f>Source!Y45</f>
        <v>496.05</v>
      </c>
      <c r="CD305">
        <v>1</v>
      </c>
    </row>
    <row r="306" spans="1:83" ht="79.5" x14ac:dyDescent="0.2">
      <c r="A306" s="57" t="s">
        <v>85</v>
      </c>
      <c r="B306" s="59" t="s">
        <v>1030</v>
      </c>
      <c r="C306" s="59" t="s">
        <v>1031</v>
      </c>
      <c r="D306" s="60" t="str">
        <f>Source!H46</f>
        <v>ШТ</v>
      </c>
      <c r="E306" s="61">
        <f>Source!K46</f>
        <v>1</v>
      </c>
      <c r="F306" s="61"/>
      <c r="G306" s="61">
        <f>Source!I46</f>
        <v>1</v>
      </c>
      <c r="H306" s="63"/>
      <c r="I306" s="62"/>
      <c r="J306" s="63"/>
      <c r="K306" s="62"/>
      <c r="L306" s="63"/>
    </row>
    <row r="307" spans="1:83" ht="165.75" x14ac:dyDescent="0.2">
      <c r="B307" s="64" t="str">
        <f>Source!EO46</f>
        <v>Поправка: 421/пр_2020_прил.10_т.5_п.4_гр.3</v>
      </c>
      <c r="C307" s="64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8" spans="1:83" ht="15" x14ac:dyDescent="0.2">
      <c r="A308" s="58"/>
      <c r="B308" s="61">
        <v>1</v>
      </c>
      <c r="C308" s="58" t="s">
        <v>994</v>
      </c>
      <c r="D308" s="60" t="s">
        <v>758</v>
      </c>
      <c r="E308" s="65"/>
      <c r="F308" s="61"/>
      <c r="G308" s="65">
        <f>Source!U46</f>
        <v>2.1</v>
      </c>
      <c r="H308" s="61"/>
      <c r="I308" s="61"/>
      <c r="J308" s="61"/>
      <c r="K308" s="61"/>
      <c r="L308" s="66">
        <f>SUM(L309:L309)-SUMIF(CE309:CE309, 1, L309:L309)</f>
        <v>947.58</v>
      </c>
    </row>
    <row r="309" spans="1:83" ht="28.5" x14ac:dyDescent="0.2">
      <c r="A309" s="59"/>
      <c r="B309" s="59" t="s">
        <v>820</v>
      </c>
      <c r="C309" s="59" t="s">
        <v>821</v>
      </c>
      <c r="D309" s="60" t="s">
        <v>758</v>
      </c>
      <c r="E309" s="61">
        <v>1.75</v>
      </c>
      <c r="F309" s="61">
        <f>ROUND(1.2,7)</f>
        <v>1.2</v>
      </c>
      <c r="G309" s="61">
        <f>SmtRes!CX99</f>
        <v>2.1</v>
      </c>
      <c r="H309" s="63"/>
      <c r="I309" s="62"/>
      <c r="J309" s="63">
        <f>SmtRes!CZ99</f>
        <v>451.23</v>
      </c>
      <c r="K309" s="62"/>
      <c r="L309" s="63">
        <f>SmtRes!DI99</f>
        <v>947.58</v>
      </c>
    </row>
    <row r="310" spans="1:83" ht="15" x14ac:dyDescent="0.2">
      <c r="A310" s="58"/>
      <c r="B310" s="61">
        <v>2</v>
      </c>
      <c r="C310" s="58" t="s">
        <v>995</v>
      </c>
      <c r="D310" s="60"/>
      <c r="E310" s="65"/>
      <c r="F310" s="61"/>
      <c r="G310" s="65"/>
      <c r="H310" s="61"/>
      <c r="I310" s="61"/>
      <c r="J310" s="61"/>
      <c r="K310" s="61"/>
      <c r="L310" s="66">
        <f>SUM(L311:L317)-SUMIF(CE311:CE317, 1, L311:L317)</f>
        <v>2586.4299999999998</v>
      </c>
    </row>
    <row r="311" spans="1:83" ht="15" x14ac:dyDescent="0.2">
      <c r="A311" s="58"/>
      <c r="B311" s="61"/>
      <c r="C311" s="58" t="s">
        <v>997</v>
      </c>
      <c r="D311" s="60" t="s">
        <v>758</v>
      </c>
      <c r="E311" s="65"/>
      <c r="F311" s="61"/>
      <c r="G311" s="65">
        <f>Source!V46</f>
        <v>2.2680000000000002</v>
      </c>
      <c r="H311" s="61"/>
      <c r="I311" s="61"/>
      <c r="J311" s="61"/>
      <c r="K311" s="61"/>
      <c r="L311" s="66">
        <f>SUMIF(CE312:CE317, 1, L312:L317)</f>
        <v>1166.24</v>
      </c>
      <c r="CE311">
        <v>1</v>
      </c>
    </row>
    <row r="312" spans="1:83" ht="42.75" x14ac:dyDescent="0.2">
      <c r="A312" s="59"/>
      <c r="B312" s="59" t="s">
        <v>822</v>
      </c>
      <c r="C312" s="59" t="s">
        <v>824</v>
      </c>
      <c r="D312" s="60" t="s">
        <v>650</v>
      </c>
      <c r="E312" s="61">
        <v>0.96</v>
      </c>
      <c r="F312" s="61">
        <f>ROUND(1.2,7)</f>
        <v>1.2</v>
      </c>
      <c r="G312" s="61">
        <f>SmtRes!CX101</f>
        <v>1.1519999999999999</v>
      </c>
      <c r="H312" s="63"/>
      <c r="I312" s="62"/>
      <c r="J312" s="63">
        <f>SmtRes!CZ101</f>
        <v>1811.82</v>
      </c>
      <c r="K312" s="62"/>
      <c r="L312" s="63">
        <f>SmtRes!DG101</f>
        <v>2087.2199999999998</v>
      </c>
    </row>
    <row r="313" spans="1:83" ht="28.5" x14ac:dyDescent="0.2">
      <c r="A313" s="59"/>
      <c r="B313" s="59" t="s">
        <v>825</v>
      </c>
      <c r="C313" s="59" t="s">
        <v>1028</v>
      </c>
      <c r="D313" s="60" t="s">
        <v>758</v>
      </c>
      <c r="E313" s="61">
        <f>SmtRes!DO101*SmtRes!AT101</f>
        <v>0.96</v>
      </c>
      <c r="F313" s="61">
        <f>ROUND(1.2,7)</f>
        <v>1.2</v>
      </c>
      <c r="G313" s="61">
        <f>SmtRes!DO101*SmtRes!CX101</f>
        <v>1.1519999999999999</v>
      </c>
      <c r="H313" s="63"/>
      <c r="I313" s="62"/>
      <c r="J313" s="63">
        <f>ROUND(SmtRes!AG101/SmtRes!DO101, 2)</f>
        <v>549.32000000000005</v>
      </c>
      <c r="K313" s="62"/>
      <c r="L313" s="63">
        <f>SmtRes!DH101</f>
        <v>632.82000000000005</v>
      </c>
      <c r="CE313">
        <v>1</v>
      </c>
    </row>
    <row r="314" spans="1:83" ht="28.5" x14ac:dyDescent="0.2">
      <c r="A314" s="59"/>
      <c r="B314" s="59" t="s">
        <v>761</v>
      </c>
      <c r="C314" s="59" t="s">
        <v>763</v>
      </c>
      <c r="D314" s="60" t="s">
        <v>650</v>
      </c>
      <c r="E314" s="61">
        <v>0.84</v>
      </c>
      <c r="F314" s="61">
        <f>ROUND(1.2,7)</f>
        <v>1.2</v>
      </c>
      <c r="G314" s="61">
        <f>SmtRes!CX102</f>
        <v>1.008</v>
      </c>
      <c r="H314" s="63">
        <f>SmtRes!CZ102</f>
        <v>346.73</v>
      </c>
      <c r="I314" s="62">
        <f>SmtRes!AJ102</f>
        <v>1.26</v>
      </c>
      <c r="J314" s="63">
        <f>ROUND(H314*I314, 2)</f>
        <v>436.88</v>
      </c>
      <c r="K314" s="62"/>
      <c r="L314" s="63">
        <f>SmtRes!DG102</f>
        <v>440.38</v>
      </c>
    </row>
    <row r="315" spans="1:83" ht="28.5" x14ac:dyDescent="0.2">
      <c r="A315" s="59"/>
      <c r="B315" s="59" t="s">
        <v>764</v>
      </c>
      <c r="C315" s="59" t="s">
        <v>996</v>
      </c>
      <c r="D315" s="60" t="s">
        <v>758</v>
      </c>
      <c r="E315" s="61">
        <f>SmtRes!DO102*SmtRes!AT102</f>
        <v>0.84</v>
      </c>
      <c r="F315" s="61">
        <f>ROUND(1.2,7)</f>
        <v>1.2</v>
      </c>
      <c r="G315" s="61">
        <f>SmtRes!DO102*SmtRes!CX102</f>
        <v>1.008</v>
      </c>
      <c r="H315" s="63"/>
      <c r="I315" s="62"/>
      <c r="J315" s="63">
        <f>ROUND(SmtRes!AG102/SmtRes!DO102, 2)</f>
        <v>477.98</v>
      </c>
      <c r="K315" s="62"/>
      <c r="L315" s="63">
        <f>SmtRes!DH102</f>
        <v>481.8</v>
      </c>
      <c r="CE315">
        <v>1</v>
      </c>
    </row>
    <row r="316" spans="1:83" ht="28.5" x14ac:dyDescent="0.2">
      <c r="A316" s="59"/>
      <c r="B316" s="59" t="s">
        <v>765</v>
      </c>
      <c r="C316" s="59" t="s">
        <v>767</v>
      </c>
      <c r="D316" s="60" t="s">
        <v>650</v>
      </c>
      <c r="E316" s="61">
        <v>0.09</v>
      </c>
      <c r="F316" s="61">
        <f>ROUND(1.2,7)</f>
        <v>1.2</v>
      </c>
      <c r="G316" s="61">
        <f>SmtRes!CX103</f>
        <v>0.108</v>
      </c>
      <c r="H316" s="63"/>
      <c r="I316" s="62"/>
      <c r="J316" s="63">
        <f>SmtRes!CZ103</f>
        <v>544.70000000000005</v>
      </c>
      <c r="K316" s="62"/>
      <c r="L316" s="63">
        <f>SmtRes!DG103</f>
        <v>58.83</v>
      </c>
    </row>
    <row r="317" spans="1:83" ht="28.5" x14ac:dyDescent="0.2">
      <c r="A317" s="59"/>
      <c r="B317" s="59" t="s">
        <v>764</v>
      </c>
      <c r="C317" s="67" t="s">
        <v>996</v>
      </c>
      <c r="D317" s="68" t="s">
        <v>758</v>
      </c>
      <c r="E317" s="69">
        <f>SmtRes!DO103*SmtRes!AT103</f>
        <v>0.09</v>
      </c>
      <c r="F317" s="69">
        <f>ROUND(1.2,7)</f>
        <v>1.2</v>
      </c>
      <c r="G317" s="69">
        <f>SmtRes!DO103*SmtRes!CX103</f>
        <v>0.108</v>
      </c>
      <c r="H317" s="70"/>
      <c r="I317" s="71"/>
      <c r="J317" s="70">
        <f>ROUND(SmtRes!AG103/SmtRes!DO103, 2)</f>
        <v>477.98</v>
      </c>
      <c r="K317" s="71"/>
      <c r="L317" s="70">
        <f>SmtRes!DH103</f>
        <v>51.62</v>
      </c>
      <c r="CE317">
        <v>1</v>
      </c>
    </row>
    <row r="318" spans="1:83" ht="15" x14ac:dyDescent="0.2">
      <c r="A318" s="59"/>
      <c r="B318" s="59"/>
      <c r="C318" s="73" t="s">
        <v>998</v>
      </c>
      <c r="D318" s="60"/>
      <c r="E318" s="61"/>
      <c r="F318" s="61"/>
      <c r="G318" s="61"/>
      <c r="H318" s="63"/>
      <c r="I318" s="62"/>
      <c r="J318" s="63"/>
      <c r="K318" s="62"/>
      <c r="L318" s="63">
        <f>L308+L310+L311</f>
        <v>4700.25</v>
      </c>
    </row>
    <row r="319" spans="1:83" ht="14.25" x14ac:dyDescent="0.2">
      <c r="A319" s="59"/>
      <c r="B319" s="59"/>
      <c r="C319" s="59" t="s">
        <v>999</v>
      </c>
      <c r="D319" s="60"/>
      <c r="E319" s="61"/>
      <c r="F319" s="61"/>
      <c r="G319" s="61"/>
      <c r="H319" s="63"/>
      <c r="I319" s="62"/>
      <c r="J319" s="63"/>
      <c r="K319" s="62"/>
      <c r="L319" s="63">
        <f>SUM(AR306:AR322)+SUM(AS306:AS322)+SUM(AT306:AT322)+SUM(AU306:AU322)+SUM(AV306:AV322)</f>
        <v>2113.8200000000002</v>
      </c>
    </row>
    <row r="320" spans="1:83" ht="14.25" x14ac:dyDescent="0.2">
      <c r="A320" s="59"/>
      <c r="B320" s="59" t="s">
        <v>27</v>
      </c>
      <c r="C320" s="59" t="s">
        <v>1000</v>
      </c>
      <c r="D320" s="60" t="s">
        <v>920</v>
      </c>
      <c r="E320" s="61">
        <f>Source!BZ46</f>
        <v>103</v>
      </c>
      <c r="F320" s="61"/>
      <c r="G320" s="61">
        <f>Source!AT46</f>
        <v>103</v>
      </c>
      <c r="H320" s="63"/>
      <c r="I320" s="62"/>
      <c r="J320" s="63"/>
      <c r="K320" s="62"/>
      <c r="L320" s="63">
        <f>SUM(AZ306:AZ322)</f>
        <v>2177.23</v>
      </c>
    </row>
    <row r="321" spans="1:83" ht="14.25" x14ac:dyDescent="0.2">
      <c r="A321" s="67"/>
      <c r="B321" s="67" t="s">
        <v>28</v>
      </c>
      <c r="C321" s="67" t="s">
        <v>1001</v>
      </c>
      <c r="D321" s="68" t="s">
        <v>920</v>
      </c>
      <c r="E321" s="69">
        <f>Source!CA46</f>
        <v>60</v>
      </c>
      <c r="F321" s="69"/>
      <c r="G321" s="69">
        <f>Source!AU46</f>
        <v>60</v>
      </c>
      <c r="H321" s="70"/>
      <c r="I321" s="71"/>
      <c r="J321" s="70"/>
      <c r="K321" s="71"/>
      <c r="L321" s="70">
        <f>SUM(BA306:BA322)</f>
        <v>1268.29</v>
      </c>
    </row>
    <row r="322" spans="1:83" ht="15" x14ac:dyDescent="0.2">
      <c r="C322" s="75" t="s">
        <v>1002</v>
      </c>
      <c r="D322" s="75"/>
      <c r="E322" s="75"/>
      <c r="F322" s="75"/>
      <c r="G322" s="75"/>
      <c r="H322" s="75"/>
      <c r="I322" s="76">
        <f>K322/E306</f>
        <v>8145.7699999999995</v>
      </c>
      <c r="J322" s="76"/>
      <c r="K322" s="76">
        <f>L308+L310+L320+L321+L311</f>
        <v>8145.7699999999995</v>
      </c>
      <c r="L322" s="76"/>
      <c r="AD322">
        <f>ROUND((Source!AT46/100)*((ROUND(SUMIF(SmtRes!AQ99:'SmtRes'!AQ103,"=1",SmtRes!AD99:'SmtRes'!AD103)*Source!I46, 2)+ROUND(SUMIF(SmtRes!AQ99:'SmtRes'!AQ103,"=1",SmtRes!AC99:'SmtRes'!AC103)*Source!I46, 2))), 2)</f>
        <v>2015.21</v>
      </c>
      <c r="AE322">
        <f>ROUND((Source!AU46/100)*((ROUND(SUMIF(SmtRes!AQ99:'SmtRes'!AQ103,"=1",SmtRes!AD99:'SmtRes'!AD103)*Source!I46, 2)+ROUND(SUMIF(SmtRes!AQ99:'SmtRes'!AQ103,"=1",SmtRes!AC99:'SmtRes'!AC103)*Source!I46, 2))), 2)</f>
        <v>1173.9100000000001</v>
      </c>
      <c r="AN322" s="72">
        <f>L308+L310+L320+L321+L311</f>
        <v>8145.7699999999995</v>
      </c>
      <c r="AO322" s="72">
        <f>L310</f>
        <v>2586.4299999999998</v>
      </c>
      <c r="AQ322" t="s">
        <v>1003</v>
      </c>
      <c r="AR322" s="72">
        <f>L308</f>
        <v>947.58</v>
      </c>
      <c r="AT322" s="72">
        <f>L311</f>
        <v>1166.24</v>
      </c>
      <c r="AV322" t="s">
        <v>1003</v>
      </c>
      <c r="AW322">
        <f>0</f>
        <v>0</v>
      </c>
      <c r="AZ322">
        <f>Source!X46</f>
        <v>2177.23</v>
      </c>
      <c r="BA322">
        <f>Source!Y46</f>
        <v>1268.29</v>
      </c>
      <c r="CD322">
        <v>1</v>
      </c>
    </row>
    <row r="323" spans="1:83" ht="79.5" x14ac:dyDescent="0.2">
      <c r="A323" s="57" t="s">
        <v>89</v>
      </c>
      <c r="B323" s="59" t="s">
        <v>1030</v>
      </c>
      <c r="C323" s="59" t="s">
        <v>1032</v>
      </c>
      <c r="D323" s="60" t="str">
        <f>Source!H47</f>
        <v>ШТ</v>
      </c>
      <c r="E323" s="61">
        <f>Source!K47</f>
        <v>2</v>
      </c>
      <c r="F323" s="61"/>
      <c r="G323" s="61">
        <f>Source!I47</f>
        <v>2</v>
      </c>
      <c r="H323" s="63"/>
      <c r="I323" s="62"/>
      <c r="J323" s="63"/>
      <c r="K323" s="62"/>
      <c r="L323" s="63"/>
    </row>
    <row r="324" spans="1:83" ht="204" x14ac:dyDescent="0.2">
      <c r="B324" s="64" t="str">
        <f>Source!EO47</f>
        <v>Поправка: 421/пр_2020_прил.10_т.5_п.4_гр.3  Поправка: Прил.33.4, п.3.12.</v>
      </c>
      <c r="C324" s="64" t="str">
        <f>Source!CN47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25" spans="1:83" ht="15" x14ac:dyDescent="0.2">
      <c r="A325" s="58"/>
      <c r="B325" s="61">
        <v>1</v>
      </c>
      <c r="C325" s="58" t="s">
        <v>994</v>
      </c>
      <c r="D325" s="60" t="s">
        <v>758</v>
      </c>
      <c r="E325" s="65"/>
      <c r="F325" s="61"/>
      <c r="G325" s="65">
        <f>Source!U47</f>
        <v>4.62</v>
      </c>
      <c r="H325" s="61"/>
      <c r="I325" s="61"/>
      <c r="J325" s="61"/>
      <c r="K325" s="61"/>
      <c r="L325" s="66">
        <f>SUM(L326:L326)-SUMIF(CE326:CE326, 1, L326:L326)</f>
        <v>2084.6799999999998</v>
      </c>
    </row>
    <row r="326" spans="1:83" ht="28.5" x14ac:dyDescent="0.2">
      <c r="A326" s="59"/>
      <c r="B326" s="59" t="s">
        <v>820</v>
      </c>
      <c r="C326" s="59" t="s">
        <v>821</v>
      </c>
      <c r="D326" s="60" t="s">
        <v>758</v>
      </c>
      <c r="E326" s="61">
        <v>1.75</v>
      </c>
      <c r="F326" s="61">
        <f>ROUND((1.2)*1.1,7)</f>
        <v>1.32</v>
      </c>
      <c r="G326" s="61">
        <f>SmtRes!CX104</f>
        <v>4.62</v>
      </c>
      <c r="H326" s="63"/>
      <c r="I326" s="62"/>
      <c r="J326" s="63">
        <f>SmtRes!CZ104</f>
        <v>451.23</v>
      </c>
      <c r="K326" s="62"/>
      <c r="L326" s="63">
        <f>SmtRes!DI104</f>
        <v>2084.6799999999998</v>
      </c>
    </row>
    <row r="327" spans="1:83" ht="15" x14ac:dyDescent="0.2">
      <c r="A327" s="58"/>
      <c r="B327" s="61">
        <v>2</v>
      </c>
      <c r="C327" s="58" t="s">
        <v>995</v>
      </c>
      <c r="D327" s="60"/>
      <c r="E327" s="65"/>
      <c r="F327" s="61"/>
      <c r="G327" s="65"/>
      <c r="H327" s="61"/>
      <c r="I327" s="61"/>
      <c r="J327" s="61"/>
      <c r="K327" s="61"/>
      <c r="L327" s="66">
        <f>SUM(L328:L334)-SUMIF(CE328:CE334, 1, L328:L334)</f>
        <v>5690.13</v>
      </c>
    </row>
    <row r="328" spans="1:83" ht="15" x14ac:dyDescent="0.2">
      <c r="A328" s="58"/>
      <c r="B328" s="61"/>
      <c r="C328" s="58" t="s">
        <v>997</v>
      </c>
      <c r="D328" s="60" t="s">
        <v>758</v>
      </c>
      <c r="E328" s="65"/>
      <c r="F328" s="61"/>
      <c r="G328" s="65">
        <f>Source!V47</f>
        <v>4.9896000000000003</v>
      </c>
      <c r="H328" s="61"/>
      <c r="I328" s="61"/>
      <c r="J328" s="61"/>
      <c r="K328" s="61"/>
      <c r="L328" s="66">
        <f>SUMIF(CE329:CE334, 1, L329:L334)</f>
        <v>2565.7400000000002</v>
      </c>
      <c r="CE328">
        <v>1</v>
      </c>
    </row>
    <row r="329" spans="1:83" ht="42.75" x14ac:dyDescent="0.2">
      <c r="A329" s="59"/>
      <c r="B329" s="59" t="s">
        <v>822</v>
      </c>
      <c r="C329" s="59" t="s">
        <v>824</v>
      </c>
      <c r="D329" s="60" t="s">
        <v>650</v>
      </c>
      <c r="E329" s="61">
        <v>0.96</v>
      </c>
      <c r="F329" s="61">
        <f>ROUND((1.2)*1.1,7)</f>
        <v>1.32</v>
      </c>
      <c r="G329" s="61">
        <f>SmtRes!CX106</f>
        <v>2.5344000000000002</v>
      </c>
      <c r="H329" s="63"/>
      <c r="I329" s="62"/>
      <c r="J329" s="63">
        <f>SmtRes!CZ106</f>
        <v>1811.82</v>
      </c>
      <c r="K329" s="62"/>
      <c r="L329" s="63">
        <f>SmtRes!DG106</f>
        <v>4591.88</v>
      </c>
    </row>
    <row r="330" spans="1:83" ht="28.5" x14ac:dyDescent="0.2">
      <c r="A330" s="59"/>
      <c r="B330" s="59" t="s">
        <v>825</v>
      </c>
      <c r="C330" s="59" t="s">
        <v>1028</v>
      </c>
      <c r="D330" s="60" t="s">
        <v>758</v>
      </c>
      <c r="E330" s="61">
        <f>SmtRes!DO106*SmtRes!AT106</f>
        <v>0.96</v>
      </c>
      <c r="F330" s="61">
        <f>ROUND((1.2)*1.1,7)</f>
        <v>1.32</v>
      </c>
      <c r="G330" s="61">
        <f>SmtRes!DO106*SmtRes!CX106</f>
        <v>2.5344000000000002</v>
      </c>
      <c r="H330" s="63"/>
      <c r="I330" s="62"/>
      <c r="J330" s="63">
        <f>ROUND(SmtRes!AG106/SmtRes!DO106, 2)</f>
        <v>549.32000000000005</v>
      </c>
      <c r="K330" s="62"/>
      <c r="L330" s="63">
        <f>SmtRes!DH106</f>
        <v>1392.2</v>
      </c>
      <c r="CE330">
        <v>1</v>
      </c>
    </row>
    <row r="331" spans="1:83" ht="28.5" x14ac:dyDescent="0.2">
      <c r="A331" s="59"/>
      <c r="B331" s="59" t="s">
        <v>761</v>
      </c>
      <c r="C331" s="59" t="s">
        <v>763</v>
      </c>
      <c r="D331" s="60" t="s">
        <v>650</v>
      </c>
      <c r="E331" s="61">
        <v>0.84</v>
      </c>
      <c r="F331" s="61">
        <f>ROUND((1.2)*1.1,7)</f>
        <v>1.32</v>
      </c>
      <c r="G331" s="61">
        <f>SmtRes!CX107</f>
        <v>2.2176</v>
      </c>
      <c r="H331" s="63">
        <f>SmtRes!CZ107</f>
        <v>346.73</v>
      </c>
      <c r="I331" s="62">
        <f>SmtRes!AJ107</f>
        <v>1.26</v>
      </c>
      <c r="J331" s="63">
        <f>ROUND(H331*I331, 2)</f>
        <v>436.88</v>
      </c>
      <c r="K331" s="62"/>
      <c r="L331" s="63">
        <f>SmtRes!DG107</f>
        <v>968.83</v>
      </c>
    </row>
    <row r="332" spans="1:83" ht="28.5" x14ac:dyDescent="0.2">
      <c r="A332" s="59"/>
      <c r="B332" s="59" t="s">
        <v>764</v>
      </c>
      <c r="C332" s="59" t="s">
        <v>996</v>
      </c>
      <c r="D332" s="60" t="s">
        <v>758</v>
      </c>
      <c r="E332" s="61">
        <f>SmtRes!DO107*SmtRes!AT107</f>
        <v>0.84</v>
      </c>
      <c r="F332" s="61">
        <f>ROUND((1.2)*1.1,7)</f>
        <v>1.32</v>
      </c>
      <c r="G332" s="61">
        <f>SmtRes!DO107*SmtRes!CX107</f>
        <v>2.2176</v>
      </c>
      <c r="H332" s="63"/>
      <c r="I332" s="62"/>
      <c r="J332" s="63">
        <f>ROUND(SmtRes!AG107/SmtRes!DO107, 2)</f>
        <v>477.98</v>
      </c>
      <c r="K332" s="62"/>
      <c r="L332" s="63">
        <f>SmtRes!DH107</f>
        <v>1059.97</v>
      </c>
      <c r="CE332">
        <v>1</v>
      </c>
    </row>
    <row r="333" spans="1:83" ht="28.5" x14ac:dyDescent="0.2">
      <c r="A333" s="59"/>
      <c r="B333" s="59" t="s">
        <v>765</v>
      </c>
      <c r="C333" s="59" t="s">
        <v>767</v>
      </c>
      <c r="D333" s="60" t="s">
        <v>650</v>
      </c>
      <c r="E333" s="61">
        <v>0.09</v>
      </c>
      <c r="F333" s="61">
        <f>ROUND((1.2)*1.1,7)</f>
        <v>1.32</v>
      </c>
      <c r="G333" s="61">
        <f>SmtRes!CX108</f>
        <v>0.23760000000000001</v>
      </c>
      <c r="H333" s="63"/>
      <c r="I333" s="62"/>
      <c r="J333" s="63">
        <f>SmtRes!CZ108</f>
        <v>544.70000000000005</v>
      </c>
      <c r="K333" s="62"/>
      <c r="L333" s="63">
        <f>SmtRes!DG108</f>
        <v>129.41999999999999</v>
      </c>
    </row>
    <row r="334" spans="1:83" ht="28.5" x14ac:dyDescent="0.2">
      <c r="A334" s="59"/>
      <c r="B334" s="59" t="s">
        <v>764</v>
      </c>
      <c r="C334" s="67" t="s">
        <v>996</v>
      </c>
      <c r="D334" s="68" t="s">
        <v>758</v>
      </c>
      <c r="E334" s="69">
        <f>SmtRes!DO108*SmtRes!AT108</f>
        <v>0.09</v>
      </c>
      <c r="F334" s="69">
        <f>ROUND((1.2)*1.1,7)</f>
        <v>1.32</v>
      </c>
      <c r="G334" s="69">
        <f>SmtRes!DO108*SmtRes!CX108</f>
        <v>0.23760000000000001</v>
      </c>
      <c r="H334" s="70"/>
      <c r="I334" s="71"/>
      <c r="J334" s="70">
        <f>ROUND(SmtRes!AG108/SmtRes!DO108, 2)</f>
        <v>477.98</v>
      </c>
      <c r="K334" s="71"/>
      <c r="L334" s="70">
        <f>SmtRes!DH108</f>
        <v>113.57</v>
      </c>
      <c r="CE334">
        <v>1</v>
      </c>
    </row>
    <row r="335" spans="1:83" ht="15" x14ac:dyDescent="0.2">
      <c r="A335" s="59"/>
      <c r="B335" s="59"/>
      <c r="C335" s="73" t="s">
        <v>998</v>
      </c>
      <c r="D335" s="60"/>
      <c r="E335" s="61"/>
      <c r="F335" s="61"/>
      <c r="G335" s="61"/>
      <c r="H335" s="63"/>
      <c r="I335" s="62"/>
      <c r="J335" s="63"/>
      <c r="K335" s="62"/>
      <c r="L335" s="63">
        <f>L325+L327+L328</f>
        <v>10340.549999999999</v>
      </c>
    </row>
    <row r="336" spans="1:83" ht="14.25" x14ac:dyDescent="0.2">
      <c r="A336" s="59"/>
      <c r="B336" s="59"/>
      <c r="C336" s="59" t="s">
        <v>999</v>
      </c>
      <c r="D336" s="60"/>
      <c r="E336" s="61"/>
      <c r="F336" s="61"/>
      <c r="G336" s="61"/>
      <c r="H336" s="63"/>
      <c r="I336" s="62"/>
      <c r="J336" s="63"/>
      <c r="K336" s="62"/>
      <c r="L336" s="63">
        <f>SUM(AR323:AR339)+SUM(AS323:AS339)+SUM(AT323:AT339)+SUM(AU323:AU339)+SUM(AV323:AV339)</f>
        <v>4650.42</v>
      </c>
    </row>
    <row r="337" spans="1:83" ht="14.25" x14ac:dyDescent="0.2">
      <c r="A337" s="59"/>
      <c r="B337" s="59" t="s">
        <v>27</v>
      </c>
      <c r="C337" s="59" t="s">
        <v>1000</v>
      </c>
      <c r="D337" s="60" t="s">
        <v>920</v>
      </c>
      <c r="E337" s="61">
        <f>Source!BZ47</f>
        <v>103</v>
      </c>
      <c r="F337" s="61"/>
      <c r="G337" s="61">
        <f>Source!AT47</f>
        <v>103</v>
      </c>
      <c r="H337" s="63"/>
      <c r="I337" s="62"/>
      <c r="J337" s="63"/>
      <c r="K337" s="62"/>
      <c r="L337" s="63">
        <f>SUM(AZ323:AZ339)</f>
        <v>4789.93</v>
      </c>
    </row>
    <row r="338" spans="1:83" ht="14.25" x14ac:dyDescent="0.2">
      <c r="A338" s="67"/>
      <c r="B338" s="67" t="s">
        <v>28</v>
      </c>
      <c r="C338" s="67" t="s">
        <v>1001</v>
      </c>
      <c r="D338" s="68" t="s">
        <v>920</v>
      </c>
      <c r="E338" s="69">
        <f>Source!CA47</f>
        <v>60</v>
      </c>
      <c r="F338" s="69"/>
      <c r="G338" s="69">
        <f>Source!AU47</f>
        <v>60</v>
      </c>
      <c r="H338" s="70"/>
      <c r="I338" s="71"/>
      <c r="J338" s="70"/>
      <c r="K338" s="71"/>
      <c r="L338" s="70">
        <f>SUM(BA323:BA339)</f>
        <v>2790.25</v>
      </c>
    </row>
    <row r="339" spans="1:83" ht="15" x14ac:dyDescent="0.2">
      <c r="C339" s="75" t="s">
        <v>1002</v>
      </c>
      <c r="D339" s="75"/>
      <c r="E339" s="75"/>
      <c r="F339" s="75"/>
      <c r="G339" s="75"/>
      <c r="H339" s="75"/>
      <c r="I339" s="76">
        <f>K339/E323</f>
        <v>8960.3649999999998</v>
      </c>
      <c r="J339" s="76"/>
      <c r="K339" s="76">
        <f>L325+L327+L337+L338+L328</f>
        <v>17920.73</v>
      </c>
      <c r="L339" s="76"/>
      <c r="AD339">
        <f>ROUND((Source!AT47/100)*((ROUND(SUMIF(SmtRes!AQ104:'SmtRes'!AQ108,"=1",SmtRes!AD104:'SmtRes'!AD108)*Source!I47, 2)+ROUND(SUMIF(SmtRes!AQ104:'SmtRes'!AQ108,"=1",SmtRes!AC104:'SmtRes'!AC108)*Source!I47, 2))), 2)</f>
        <v>4030.41</v>
      </c>
      <c r="AE339">
        <f>ROUND((Source!AU47/100)*((ROUND(SUMIF(SmtRes!AQ104:'SmtRes'!AQ108,"=1",SmtRes!AD104:'SmtRes'!AD108)*Source!I47, 2)+ROUND(SUMIF(SmtRes!AQ104:'SmtRes'!AQ108,"=1",SmtRes!AC104:'SmtRes'!AC108)*Source!I47, 2))), 2)</f>
        <v>2347.81</v>
      </c>
      <c r="AN339" s="72">
        <f>L325+L327+L337+L338+L328</f>
        <v>17920.73</v>
      </c>
      <c r="AO339" s="72">
        <f>L327</f>
        <v>5690.13</v>
      </c>
      <c r="AQ339" t="s">
        <v>1003</v>
      </c>
      <c r="AR339" s="72">
        <f>L325</f>
        <v>2084.6799999999998</v>
      </c>
      <c r="AT339" s="72">
        <f>L328</f>
        <v>2565.7400000000002</v>
      </c>
      <c r="AV339" t="s">
        <v>1003</v>
      </c>
      <c r="AW339">
        <f>0</f>
        <v>0</v>
      </c>
      <c r="AZ339">
        <f>Source!X47</f>
        <v>4789.93</v>
      </c>
      <c r="BA339">
        <f>Source!Y47</f>
        <v>2790.25</v>
      </c>
      <c r="CD339">
        <v>1</v>
      </c>
    </row>
    <row r="340" spans="1:83" ht="79.5" x14ac:dyDescent="0.2">
      <c r="A340" s="57" t="s">
        <v>90</v>
      </c>
      <c r="B340" s="59" t="s">
        <v>1033</v>
      </c>
      <c r="C340" s="59" t="s">
        <v>1034</v>
      </c>
      <c r="D340" s="60" t="str">
        <f>Source!H48</f>
        <v>ШТ</v>
      </c>
      <c r="E340" s="61">
        <f>Source!K48</f>
        <v>2</v>
      </c>
      <c r="F340" s="61"/>
      <c r="G340" s="61">
        <f>Source!I48</f>
        <v>2</v>
      </c>
      <c r="H340" s="63"/>
      <c r="I340" s="62"/>
      <c r="J340" s="63"/>
      <c r="K340" s="62"/>
      <c r="L340" s="63"/>
    </row>
    <row r="341" spans="1:83" ht="165.75" x14ac:dyDescent="0.2">
      <c r="B341" s="64" t="str">
        <f>Source!EO48</f>
        <v>Поправка: 421/пр_2020_прил.10_т.5_п.4_гр.3</v>
      </c>
      <c r="C341" s="64" t="str">
        <f>Source!CN48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2" spans="1:83" ht="15" x14ac:dyDescent="0.2">
      <c r="A342" s="58"/>
      <c r="B342" s="61">
        <v>1</v>
      </c>
      <c r="C342" s="58" t="s">
        <v>994</v>
      </c>
      <c r="D342" s="60" t="s">
        <v>758</v>
      </c>
      <c r="E342" s="65"/>
      <c r="F342" s="61"/>
      <c r="G342" s="65">
        <f>Source!U48</f>
        <v>4.2</v>
      </c>
      <c r="H342" s="61"/>
      <c r="I342" s="61"/>
      <c r="J342" s="61"/>
      <c r="K342" s="61"/>
      <c r="L342" s="66">
        <f>SUM(L343:L343)-SUMIF(CE343:CE343, 1, L343:L343)</f>
        <v>1895.17</v>
      </c>
    </row>
    <row r="343" spans="1:83" ht="28.5" x14ac:dyDescent="0.2">
      <c r="A343" s="59"/>
      <c r="B343" s="59" t="s">
        <v>820</v>
      </c>
      <c r="C343" s="59" t="s">
        <v>821</v>
      </c>
      <c r="D343" s="60" t="s">
        <v>758</v>
      </c>
      <c r="E343" s="61">
        <v>1.75</v>
      </c>
      <c r="F343" s="61">
        <f>ROUND(1.2,7)</f>
        <v>1.2</v>
      </c>
      <c r="G343" s="61">
        <f>SmtRes!CX109</f>
        <v>4.2</v>
      </c>
      <c r="H343" s="63"/>
      <c r="I343" s="62"/>
      <c r="J343" s="63">
        <f>SmtRes!CZ109</f>
        <v>451.23</v>
      </c>
      <c r="K343" s="62"/>
      <c r="L343" s="63">
        <f>SmtRes!DI109</f>
        <v>1895.17</v>
      </c>
    </row>
    <row r="344" spans="1:83" ht="15" x14ac:dyDescent="0.2">
      <c r="A344" s="58"/>
      <c r="B344" s="61">
        <v>2</v>
      </c>
      <c r="C344" s="58" t="s">
        <v>995</v>
      </c>
      <c r="D344" s="60"/>
      <c r="E344" s="65"/>
      <c r="F344" s="61"/>
      <c r="G344" s="65"/>
      <c r="H344" s="61"/>
      <c r="I344" s="61"/>
      <c r="J344" s="61"/>
      <c r="K344" s="61"/>
      <c r="L344" s="66">
        <f>SUM(L345:L351)-SUMIF(CE345:CE351, 1, L345:L351)</f>
        <v>5172.8400000000011</v>
      </c>
    </row>
    <row r="345" spans="1:83" ht="15" x14ac:dyDescent="0.2">
      <c r="A345" s="58"/>
      <c r="B345" s="61"/>
      <c r="C345" s="58" t="s">
        <v>997</v>
      </c>
      <c r="D345" s="60" t="s">
        <v>758</v>
      </c>
      <c r="E345" s="65"/>
      <c r="F345" s="61"/>
      <c r="G345" s="65">
        <f>Source!V48</f>
        <v>4.5360000000000005</v>
      </c>
      <c r="H345" s="61"/>
      <c r="I345" s="61"/>
      <c r="J345" s="61"/>
      <c r="K345" s="61"/>
      <c r="L345" s="66">
        <f>SUMIF(CE346:CE351, 1, L346:L351)</f>
        <v>2332.48</v>
      </c>
      <c r="CE345">
        <v>1</v>
      </c>
    </row>
    <row r="346" spans="1:83" ht="42.75" x14ac:dyDescent="0.2">
      <c r="A346" s="59"/>
      <c r="B346" s="59" t="s">
        <v>822</v>
      </c>
      <c r="C346" s="59" t="s">
        <v>824</v>
      </c>
      <c r="D346" s="60" t="s">
        <v>650</v>
      </c>
      <c r="E346" s="61">
        <v>0.96</v>
      </c>
      <c r="F346" s="61">
        <f>ROUND(1.2,7)</f>
        <v>1.2</v>
      </c>
      <c r="G346" s="61">
        <f>SmtRes!CX111</f>
        <v>2.3039999999999998</v>
      </c>
      <c r="H346" s="63"/>
      <c r="I346" s="62"/>
      <c r="J346" s="63">
        <f>SmtRes!CZ111</f>
        <v>1811.82</v>
      </c>
      <c r="K346" s="62"/>
      <c r="L346" s="63">
        <f>SmtRes!DG111</f>
        <v>4174.43</v>
      </c>
    </row>
    <row r="347" spans="1:83" ht="28.5" x14ac:dyDescent="0.2">
      <c r="A347" s="59"/>
      <c r="B347" s="59" t="s">
        <v>825</v>
      </c>
      <c r="C347" s="59" t="s">
        <v>1028</v>
      </c>
      <c r="D347" s="60" t="s">
        <v>758</v>
      </c>
      <c r="E347" s="61">
        <f>SmtRes!DO111*SmtRes!AT111</f>
        <v>0.96</v>
      </c>
      <c r="F347" s="61">
        <f>ROUND(1.2,7)</f>
        <v>1.2</v>
      </c>
      <c r="G347" s="61">
        <f>SmtRes!DO111*SmtRes!CX111</f>
        <v>2.3039999999999998</v>
      </c>
      <c r="H347" s="63"/>
      <c r="I347" s="62"/>
      <c r="J347" s="63">
        <f>ROUND(SmtRes!AG111/SmtRes!DO111, 2)</f>
        <v>549.32000000000005</v>
      </c>
      <c r="K347" s="62"/>
      <c r="L347" s="63">
        <f>SmtRes!DH111</f>
        <v>1265.6300000000001</v>
      </c>
      <c r="CE347">
        <v>1</v>
      </c>
    </row>
    <row r="348" spans="1:83" ht="28.5" x14ac:dyDescent="0.2">
      <c r="A348" s="59"/>
      <c r="B348" s="59" t="s">
        <v>761</v>
      </c>
      <c r="C348" s="59" t="s">
        <v>763</v>
      </c>
      <c r="D348" s="60" t="s">
        <v>650</v>
      </c>
      <c r="E348" s="61">
        <v>0.84</v>
      </c>
      <c r="F348" s="61">
        <f>ROUND(1.2,7)</f>
        <v>1.2</v>
      </c>
      <c r="G348" s="61">
        <f>SmtRes!CX112</f>
        <v>2.016</v>
      </c>
      <c r="H348" s="63">
        <f>SmtRes!CZ112</f>
        <v>346.73</v>
      </c>
      <c r="I348" s="62">
        <f>SmtRes!AJ112</f>
        <v>1.26</v>
      </c>
      <c r="J348" s="63">
        <f>ROUND(H348*I348, 2)</f>
        <v>436.88</v>
      </c>
      <c r="K348" s="62"/>
      <c r="L348" s="63">
        <f>SmtRes!DG112</f>
        <v>880.75</v>
      </c>
    </row>
    <row r="349" spans="1:83" ht="28.5" x14ac:dyDescent="0.2">
      <c r="A349" s="59"/>
      <c r="B349" s="59" t="s">
        <v>764</v>
      </c>
      <c r="C349" s="59" t="s">
        <v>996</v>
      </c>
      <c r="D349" s="60" t="s">
        <v>758</v>
      </c>
      <c r="E349" s="61">
        <f>SmtRes!DO112*SmtRes!AT112</f>
        <v>0.84</v>
      </c>
      <c r="F349" s="61">
        <f>ROUND(1.2,7)</f>
        <v>1.2</v>
      </c>
      <c r="G349" s="61">
        <f>SmtRes!DO112*SmtRes!CX112</f>
        <v>2.016</v>
      </c>
      <c r="H349" s="63"/>
      <c r="I349" s="62"/>
      <c r="J349" s="63">
        <f>ROUND(SmtRes!AG112/SmtRes!DO112, 2)</f>
        <v>477.98</v>
      </c>
      <c r="K349" s="62"/>
      <c r="L349" s="63">
        <f>SmtRes!DH112</f>
        <v>963.61</v>
      </c>
      <c r="CE349">
        <v>1</v>
      </c>
    </row>
    <row r="350" spans="1:83" ht="28.5" x14ac:dyDescent="0.2">
      <c r="A350" s="59"/>
      <c r="B350" s="59" t="s">
        <v>765</v>
      </c>
      <c r="C350" s="59" t="s">
        <v>767</v>
      </c>
      <c r="D350" s="60" t="s">
        <v>650</v>
      </c>
      <c r="E350" s="61">
        <v>0.09</v>
      </c>
      <c r="F350" s="61">
        <f>ROUND(1.2,7)</f>
        <v>1.2</v>
      </c>
      <c r="G350" s="61">
        <f>SmtRes!CX113</f>
        <v>0.216</v>
      </c>
      <c r="H350" s="63"/>
      <c r="I350" s="62"/>
      <c r="J350" s="63">
        <f>SmtRes!CZ113</f>
        <v>544.70000000000005</v>
      </c>
      <c r="K350" s="62"/>
      <c r="L350" s="63">
        <f>SmtRes!DG113</f>
        <v>117.66</v>
      </c>
    </row>
    <row r="351" spans="1:83" ht="28.5" x14ac:dyDescent="0.2">
      <c r="A351" s="59"/>
      <c r="B351" s="59" t="s">
        <v>764</v>
      </c>
      <c r="C351" s="67" t="s">
        <v>996</v>
      </c>
      <c r="D351" s="68" t="s">
        <v>758</v>
      </c>
      <c r="E351" s="69">
        <f>SmtRes!DO113*SmtRes!AT113</f>
        <v>0.09</v>
      </c>
      <c r="F351" s="69">
        <f>ROUND(1.2,7)</f>
        <v>1.2</v>
      </c>
      <c r="G351" s="69">
        <f>SmtRes!DO113*SmtRes!CX113</f>
        <v>0.216</v>
      </c>
      <c r="H351" s="70"/>
      <c r="I351" s="71"/>
      <c r="J351" s="70">
        <f>ROUND(SmtRes!AG113/SmtRes!DO113, 2)</f>
        <v>477.98</v>
      </c>
      <c r="K351" s="71"/>
      <c r="L351" s="70">
        <f>SmtRes!DH113</f>
        <v>103.24</v>
      </c>
      <c r="CE351">
        <v>1</v>
      </c>
    </row>
    <row r="352" spans="1:83" ht="15" x14ac:dyDescent="0.2">
      <c r="A352" s="59"/>
      <c r="B352" s="59"/>
      <c r="C352" s="73" t="s">
        <v>998</v>
      </c>
      <c r="D352" s="60"/>
      <c r="E352" s="61"/>
      <c r="F352" s="61"/>
      <c r="G352" s="61"/>
      <c r="H352" s="63"/>
      <c r="I352" s="62"/>
      <c r="J352" s="63"/>
      <c r="K352" s="62"/>
      <c r="L352" s="63">
        <f>L342+L344+L345</f>
        <v>9400.4900000000016</v>
      </c>
    </row>
    <row r="353" spans="1:83" ht="14.25" x14ac:dyDescent="0.2">
      <c r="A353" s="59"/>
      <c r="B353" s="59"/>
      <c r="C353" s="59" t="s">
        <v>999</v>
      </c>
      <c r="D353" s="60"/>
      <c r="E353" s="61"/>
      <c r="F353" s="61"/>
      <c r="G353" s="61"/>
      <c r="H353" s="63"/>
      <c r="I353" s="62"/>
      <c r="J353" s="63"/>
      <c r="K353" s="62"/>
      <c r="L353" s="63">
        <f>SUM(AR340:AR356)+SUM(AS340:AS356)+SUM(AT340:AT356)+SUM(AU340:AU356)+SUM(AV340:AV356)</f>
        <v>4227.6499999999996</v>
      </c>
    </row>
    <row r="354" spans="1:83" ht="14.25" x14ac:dyDescent="0.2">
      <c r="A354" s="59"/>
      <c r="B354" s="59" t="s">
        <v>27</v>
      </c>
      <c r="C354" s="59" t="s">
        <v>1000</v>
      </c>
      <c r="D354" s="60" t="s">
        <v>920</v>
      </c>
      <c r="E354" s="61">
        <f>Source!BZ48</f>
        <v>103</v>
      </c>
      <c r="F354" s="61"/>
      <c r="G354" s="61">
        <f>Source!AT48</f>
        <v>103</v>
      </c>
      <c r="H354" s="63"/>
      <c r="I354" s="62"/>
      <c r="J354" s="63"/>
      <c r="K354" s="62"/>
      <c r="L354" s="63">
        <f>SUM(AZ340:AZ356)</f>
        <v>4354.4799999999996</v>
      </c>
    </row>
    <row r="355" spans="1:83" ht="14.25" x14ac:dyDescent="0.2">
      <c r="A355" s="67"/>
      <c r="B355" s="67" t="s">
        <v>28</v>
      </c>
      <c r="C355" s="67" t="s">
        <v>1001</v>
      </c>
      <c r="D355" s="68" t="s">
        <v>920</v>
      </c>
      <c r="E355" s="69">
        <f>Source!CA48</f>
        <v>60</v>
      </c>
      <c r="F355" s="69"/>
      <c r="G355" s="69">
        <f>Source!AU48</f>
        <v>60</v>
      </c>
      <c r="H355" s="70"/>
      <c r="I355" s="71"/>
      <c r="J355" s="70"/>
      <c r="K355" s="71"/>
      <c r="L355" s="70">
        <f>SUM(BA340:BA356)</f>
        <v>2536.59</v>
      </c>
    </row>
    <row r="356" spans="1:83" ht="15" x14ac:dyDescent="0.2">
      <c r="C356" s="75" t="s">
        <v>1002</v>
      </c>
      <c r="D356" s="75"/>
      <c r="E356" s="75"/>
      <c r="F356" s="75"/>
      <c r="G356" s="75"/>
      <c r="H356" s="75"/>
      <c r="I356" s="76">
        <f>K356/E340</f>
        <v>8145.7800000000007</v>
      </c>
      <c r="J356" s="76"/>
      <c r="K356" s="76">
        <f>L342+L344+L354+L355+L345</f>
        <v>16291.560000000001</v>
      </c>
      <c r="L356" s="76"/>
      <c r="AD356">
        <f>ROUND((Source!AT48/100)*((ROUND(SUMIF(SmtRes!AQ109:'SmtRes'!AQ113,"=1",SmtRes!AD109:'SmtRes'!AD113)*Source!I48, 2)+ROUND(SUMIF(SmtRes!AQ109:'SmtRes'!AQ113,"=1",SmtRes!AC109:'SmtRes'!AC113)*Source!I48, 2))), 2)</f>
        <v>4030.41</v>
      </c>
      <c r="AE356">
        <f>ROUND((Source!AU48/100)*((ROUND(SUMIF(SmtRes!AQ109:'SmtRes'!AQ113,"=1",SmtRes!AD109:'SmtRes'!AD113)*Source!I48, 2)+ROUND(SUMIF(SmtRes!AQ109:'SmtRes'!AQ113,"=1",SmtRes!AC109:'SmtRes'!AC113)*Source!I48, 2))), 2)</f>
        <v>2347.81</v>
      </c>
      <c r="AN356" s="72">
        <f>L342+L344+L354+L355+L345</f>
        <v>16291.560000000001</v>
      </c>
      <c r="AO356" s="72">
        <f>L344</f>
        <v>5172.8400000000011</v>
      </c>
      <c r="AQ356" t="s">
        <v>1003</v>
      </c>
      <c r="AR356" s="72">
        <f>L342</f>
        <v>1895.17</v>
      </c>
      <c r="AT356" s="72">
        <f>L345</f>
        <v>2332.48</v>
      </c>
      <c r="AV356" t="s">
        <v>1003</v>
      </c>
      <c r="AW356">
        <f>0</f>
        <v>0</v>
      </c>
      <c r="AZ356">
        <f>Source!X48</f>
        <v>4354.4799999999996</v>
      </c>
      <c r="BA356">
        <f>Source!Y48</f>
        <v>2536.59</v>
      </c>
      <c r="CD356">
        <v>1</v>
      </c>
    </row>
    <row r="357" spans="1:83" ht="79.5" x14ac:dyDescent="0.2">
      <c r="A357" s="57" t="s">
        <v>94</v>
      </c>
      <c r="B357" s="59" t="s">
        <v>1033</v>
      </c>
      <c r="C357" s="59" t="s">
        <v>1035</v>
      </c>
      <c r="D357" s="60" t="str">
        <f>Source!H49</f>
        <v>ШТ</v>
      </c>
      <c r="E357" s="61">
        <f>Source!K49</f>
        <v>3</v>
      </c>
      <c r="F357" s="61"/>
      <c r="G357" s="61">
        <f>Source!I49</f>
        <v>3</v>
      </c>
      <c r="H357" s="63"/>
      <c r="I357" s="62"/>
      <c r="J357" s="63"/>
      <c r="K357" s="62"/>
      <c r="L357" s="63"/>
    </row>
    <row r="358" spans="1:83" ht="280.5" x14ac:dyDescent="0.2">
      <c r="B358" s="64" t="str">
        <f>Source!EO49</f>
        <v>Поправка: 421/пр_2020_прил.10_т.5_п.4_гр.3  Поправка: 421/пр_2020_прил.10_т.5_п.9.1_гр.3</v>
      </c>
      <c r="C358" s="64" t="str">
        <f>Source!CN49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59" spans="1:83" ht="15" x14ac:dyDescent="0.2">
      <c r="A359" s="58"/>
      <c r="B359" s="61">
        <v>1</v>
      </c>
      <c r="C359" s="58" t="s">
        <v>994</v>
      </c>
      <c r="D359" s="60" t="s">
        <v>758</v>
      </c>
      <c r="E359" s="65"/>
      <c r="F359" s="61"/>
      <c r="G359" s="65">
        <f>Source!U49</f>
        <v>7.2450000000000001</v>
      </c>
      <c r="H359" s="61"/>
      <c r="I359" s="61"/>
      <c r="J359" s="61"/>
      <c r="K359" s="61"/>
      <c r="L359" s="66">
        <f>SUM(L360:L360)-SUMIF(CE360:CE360, 1, L360:L360)</f>
        <v>3269.16</v>
      </c>
    </row>
    <row r="360" spans="1:83" ht="28.5" x14ac:dyDescent="0.2">
      <c r="A360" s="59"/>
      <c r="B360" s="59" t="s">
        <v>820</v>
      </c>
      <c r="C360" s="59" t="s">
        <v>821</v>
      </c>
      <c r="D360" s="60" t="s">
        <v>758</v>
      </c>
      <c r="E360" s="61">
        <v>1.75</v>
      </c>
      <c r="F360" s="61">
        <f>ROUND((1.2)*1.15,7)</f>
        <v>1.38</v>
      </c>
      <c r="G360" s="61">
        <f>SmtRes!CX114</f>
        <v>7.2450000000000001</v>
      </c>
      <c r="H360" s="63"/>
      <c r="I360" s="62"/>
      <c r="J360" s="63">
        <f>SmtRes!CZ114</f>
        <v>451.23</v>
      </c>
      <c r="K360" s="62"/>
      <c r="L360" s="63">
        <f>SmtRes!DI114</f>
        <v>3269.16</v>
      </c>
    </row>
    <row r="361" spans="1:83" ht="15" x14ac:dyDescent="0.2">
      <c r="A361" s="58"/>
      <c r="B361" s="61">
        <v>2</v>
      </c>
      <c r="C361" s="58" t="s">
        <v>995</v>
      </c>
      <c r="D361" s="60"/>
      <c r="E361" s="65"/>
      <c r="F361" s="61"/>
      <c r="G361" s="65"/>
      <c r="H361" s="61"/>
      <c r="I361" s="61"/>
      <c r="J361" s="61"/>
      <c r="K361" s="61"/>
      <c r="L361" s="66">
        <f>SUM(L362:L368)-SUMIF(CE362:CE368, 1, L362:L368)</f>
        <v>8923.149999999996</v>
      </c>
    </row>
    <row r="362" spans="1:83" ht="15" x14ac:dyDescent="0.2">
      <c r="A362" s="58"/>
      <c r="B362" s="61"/>
      <c r="C362" s="58" t="s">
        <v>997</v>
      </c>
      <c r="D362" s="60" t="s">
        <v>758</v>
      </c>
      <c r="E362" s="65"/>
      <c r="F362" s="61"/>
      <c r="G362" s="65">
        <f>Source!V49</f>
        <v>7.8246000000000002</v>
      </c>
      <c r="H362" s="61"/>
      <c r="I362" s="61"/>
      <c r="J362" s="61"/>
      <c r="K362" s="61"/>
      <c r="L362" s="66">
        <f>SUMIF(CE363:CE368, 1, L363:L368)</f>
        <v>4023.5399999999995</v>
      </c>
      <c r="CE362">
        <v>1</v>
      </c>
    </row>
    <row r="363" spans="1:83" ht="42.75" x14ac:dyDescent="0.2">
      <c r="A363" s="59"/>
      <c r="B363" s="59" t="s">
        <v>822</v>
      </c>
      <c r="C363" s="59" t="s">
        <v>824</v>
      </c>
      <c r="D363" s="60" t="s">
        <v>650</v>
      </c>
      <c r="E363" s="61">
        <v>0.96</v>
      </c>
      <c r="F363" s="61">
        <f>ROUND((1.2)*1.15,7)</f>
        <v>1.38</v>
      </c>
      <c r="G363" s="61">
        <f>SmtRes!CX116</f>
        <v>3.9744000000000002</v>
      </c>
      <c r="H363" s="63"/>
      <c r="I363" s="62"/>
      <c r="J363" s="63">
        <f>SmtRes!CZ116</f>
        <v>1811.82</v>
      </c>
      <c r="K363" s="62"/>
      <c r="L363" s="63">
        <f>SmtRes!DG116</f>
        <v>7200.9</v>
      </c>
    </row>
    <row r="364" spans="1:83" ht="28.5" x14ac:dyDescent="0.2">
      <c r="A364" s="59"/>
      <c r="B364" s="59" t="s">
        <v>825</v>
      </c>
      <c r="C364" s="59" t="s">
        <v>1028</v>
      </c>
      <c r="D364" s="60" t="s">
        <v>758</v>
      </c>
      <c r="E364" s="61">
        <f>SmtRes!DO116*SmtRes!AT116</f>
        <v>0.96</v>
      </c>
      <c r="F364" s="61">
        <f>ROUND((1.2)*1.15,7)</f>
        <v>1.38</v>
      </c>
      <c r="G364" s="61">
        <f>SmtRes!DO116*SmtRes!CX116</f>
        <v>3.9744000000000002</v>
      </c>
      <c r="H364" s="63"/>
      <c r="I364" s="62"/>
      <c r="J364" s="63">
        <f>ROUND(SmtRes!AG116/SmtRes!DO116, 2)</f>
        <v>549.32000000000005</v>
      </c>
      <c r="K364" s="62"/>
      <c r="L364" s="63">
        <f>SmtRes!DH116</f>
        <v>2183.2199999999998</v>
      </c>
      <c r="CE364">
        <v>1</v>
      </c>
    </row>
    <row r="365" spans="1:83" ht="28.5" x14ac:dyDescent="0.2">
      <c r="A365" s="59"/>
      <c r="B365" s="59" t="s">
        <v>761</v>
      </c>
      <c r="C365" s="59" t="s">
        <v>763</v>
      </c>
      <c r="D365" s="60" t="s">
        <v>650</v>
      </c>
      <c r="E365" s="61">
        <v>0.84</v>
      </c>
      <c r="F365" s="61">
        <f>ROUND((1.2)*1.15,7)</f>
        <v>1.38</v>
      </c>
      <c r="G365" s="61">
        <f>SmtRes!CX117</f>
        <v>3.4775999999999998</v>
      </c>
      <c r="H365" s="63">
        <f>SmtRes!CZ117</f>
        <v>346.73</v>
      </c>
      <c r="I365" s="62">
        <f>SmtRes!AJ117</f>
        <v>1.26</v>
      </c>
      <c r="J365" s="63">
        <f>ROUND(H365*I365, 2)</f>
        <v>436.88</v>
      </c>
      <c r="K365" s="62"/>
      <c r="L365" s="63">
        <f>SmtRes!DG117</f>
        <v>1519.29</v>
      </c>
    </row>
    <row r="366" spans="1:83" ht="28.5" x14ac:dyDescent="0.2">
      <c r="A366" s="59"/>
      <c r="B366" s="59" t="s">
        <v>764</v>
      </c>
      <c r="C366" s="59" t="s">
        <v>996</v>
      </c>
      <c r="D366" s="60" t="s">
        <v>758</v>
      </c>
      <c r="E366" s="61">
        <f>SmtRes!DO117*SmtRes!AT117</f>
        <v>0.84</v>
      </c>
      <c r="F366" s="61">
        <f>ROUND((1.2)*1.15,7)</f>
        <v>1.38</v>
      </c>
      <c r="G366" s="61">
        <f>SmtRes!DO117*SmtRes!CX117</f>
        <v>3.4775999999999998</v>
      </c>
      <c r="H366" s="63"/>
      <c r="I366" s="62"/>
      <c r="J366" s="63">
        <f>ROUND(SmtRes!AG117/SmtRes!DO117, 2)</f>
        <v>477.98</v>
      </c>
      <c r="K366" s="62"/>
      <c r="L366" s="63">
        <f>SmtRes!DH117</f>
        <v>1662.22</v>
      </c>
      <c r="CE366">
        <v>1</v>
      </c>
    </row>
    <row r="367" spans="1:83" ht="28.5" x14ac:dyDescent="0.2">
      <c r="A367" s="59"/>
      <c r="B367" s="59" t="s">
        <v>765</v>
      </c>
      <c r="C367" s="59" t="s">
        <v>767</v>
      </c>
      <c r="D367" s="60" t="s">
        <v>650</v>
      </c>
      <c r="E367" s="61">
        <v>0.09</v>
      </c>
      <c r="F367" s="61">
        <f>ROUND((1.2)*1.15,7)</f>
        <v>1.38</v>
      </c>
      <c r="G367" s="61">
        <f>SmtRes!CX118</f>
        <v>0.37259999999999999</v>
      </c>
      <c r="H367" s="63"/>
      <c r="I367" s="62"/>
      <c r="J367" s="63">
        <f>SmtRes!CZ118</f>
        <v>544.70000000000005</v>
      </c>
      <c r="K367" s="62"/>
      <c r="L367" s="63">
        <f>SmtRes!DG118</f>
        <v>202.96</v>
      </c>
    </row>
    <row r="368" spans="1:83" ht="28.5" x14ac:dyDescent="0.2">
      <c r="A368" s="59"/>
      <c r="B368" s="59" t="s">
        <v>764</v>
      </c>
      <c r="C368" s="67" t="s">
        <v>996</v>
      </c>
      <c r="D368" s="68" t="s">
        <v>758</v>
      </c>
      <c r="E368" s="69">
        <f>SmtRes!DO118*SmtRes!AT118</f>
        <v>0.09</v>
      </c>
      <c r="F368" s="69">
        <f>ROUND((1.2)*1.15,7)</f>
        <v>1.38</v>
      </c>
      <c r="G368" s="69">
        <f>SmtRes!DO118*SmtRes!CX118</f>
        <v>0.37259999999999999</v>
      </c>
      <c r="H368" s="70"/>
      <c r="I368" s="71"/>
      <c r="J368" s="70">
        <f>ROUND(SmtRes!AG118/SmtRes!DO118, 2)</f>
        <v>477.98</v>
      </c>
      <c r="K368" s="71"/>
      <c r="L368" s="70">
        <f>SmtRes!DH118</f>
        <v>178.1</v>
      </c>
      <c r="CE368">
        <v>1</v>
      </c>
    </row>
    <row r="369" spans="1:83" ht="15" x14ac:dyDescent="0.2">
      <c r="A369" s="59"/>
      <c r="B369" s="59"/>
      <c r="C369" s="73" t="s">
        <v>998</v>
      </c>
      <c r="D369" s="60"/>
      <c r="E369" s="61"/>
      <c r="F369" s="61"/>
      <c r="G369" s="61"/>
      <c r="H369" s="63"/>
      <c r="I369" s="62"/>
      <c r="J369" s="63"/>
      <c r="K369" s="62"/>
      <c r="L369" s="63">
        <f>L359+L361+L362</f>
        <v>16215.849999999995</v>
      </c>
    </row>
    <row r="370" spans="1:83" ht="14.25" x14ac:dyDescent="0.2">
      <c r="A370" s="59"/>
      <c r="B370" s="59"/>
      <c r="C370" s="59" t="s">
        <v>999</v>
      </c>
      <c r="D370" s="60"/>
      <c r="E370" s="61"/>
      <c r="F370" s="61"/>
      <c r="G370" s="61"/>
      <c r="H370" s="63"/>
      <c r="I370" s="62"/>
      <c r="J370" s="63"/>
      <c r="K370" s="62"/>
      <c r="L370" s="63">
        <f>SUM(AR357:AR373)+SUM(AS357:AS373)+SUM(AT357:AT373)+SUM(AU357:AU373)+SUM(AV357:AV373)</f>
        <v>7292.6999999999989</v>
      </c>
    </row>
    <row r="371" spans="1:83" ht="14.25" x14ac:dyDescent="0.2">
      <c r="A371" s="59"/>
      <c r="B371" s="59" t="s">
        <v>27</v>
      </c>
      <c r="C371" s="59" t="s">
        <v>1000</v>
      </c>
      <c r="D371" s="60" t="s">
        <v>920</v>
      </c>
      <c r="E371" s="61">
        <f>Source!BZ49</f>
        <v>103</v>
      </c>
      <c r="F371" s="61"/>
      <c r="G371" s="61">
        <f>Source!AT49</f>
        <v>103</v>
      </c>
      <c r="H371" s="63"/>
      <c r="I371" s="62"/>
      <c r="J371" s="63"/>
      <c r="K371" s="62"/>
      <c r="L371" s="63">
        <f>SUM(AZ357:AZ373)</f>
        <v>7511.48</v>
      </c>
    </row>
    <row r="372" spans="1:83" ht="14.25" x14ac:dyDescent="0.2">
      <c r="A372" s="67"/>
      <c r="B372" s="67" t="s">
        <v>28</v>
      </c>
      <c r="C372" s="67" t="s">
        <v>1001</v>
      </c>
      <c r="D372" s="68" t="s">
        <v>920</v>
      </c>
      <c r="E372" s="69">
        <f>Source!CA49</f>
        <v>60</v>
      </c>
      <c r="F372" s="69"/>
      <c r="G372" s="69">
        <f>Source!AU49</f>
        <v>60</v>
      </c>
      <c r="H372" s="70"/>
      <c r="I372" s="71"/>
      <c r="J372" s="70"/>
      <c r="K372" s="71"/>
      <c r="L372" s="70">
        <f>SUM(BA357:BA373)</f>
        <v>4375.62</v>
      </c>
    </row>
    <row r="373" spans="1:83" ht="15" x14ac:dyDescent="0.2">
      <c r="C373" s="75" t="s">
        <v>1002</v>
      </c>
      <c r="D373" s="75"/>
      <c r="E373" s="75"/>
      <c r="F373" s="75"/>
      <c r="G373" s="75"/>
      <c r="H373" s="75"/>
      <c r="I373" s="76">
        <f>K373/E357</f>
        <v>9367.6499999999978</v>
      </c>
      <c r="J373" s="76"/>
      <c r="K373" s="76">
        <f>L359+L361+L371+L372+L362</f>
        <v>28102.949999999993</v>
      </c>
      <c r="L373" s="76"/>
      <c r="AD373">
        <f>ROUND((Source!AT49/100)*((ROUND(SUMIF(SmtRes!AQ114:'SmtRes'!AQ118,"=1",SmtRes!AD114:'SmtRes'!AD118)*Source!I49, 2)+ROUND(SUMIF(SmtRes!AQ114:'SmtRes'!AQ118,"=1",SmtRes!AC114:'SmtRes'!AC118)*Source!I49, 2))), 2)</f>
        <v>6045.62</v>
      </c>
      <c r="AE373">
        <f>ROUND((Source!AU49/100)*((ROUND(SUMIF(SmtRes!AQ114:'SmtRes'!AQ118,"=1",SmtRes!AD114:'SmtRes'!AD118)*Source!I49, 2)+ROUND(SUMIF(SmtRes!AQ114:'SmtRes'!AQ118,"=1",SmtRes!AC114:'SmtRes'!AC118)*Source!I49, 2))), 2)</f>
        <v>3521.72</v>
      </c>
      <c r="AN373" s="72">
        <f>L359+L361+L371+L372+L362</f>
        <v>28102.949999999993</v>
      </c>
      <c r="AO373" s="72">
        <f>L361</f>
        <v>8923.149999999996</v>
      </c>
      <c r="AQ373" t="s">
        <v>1003</v>
      </c>
      <c r="AR373" s="72">
        <f>L359</f>
        <v>3269.16</v>
      </c>
      <c r="AT373" s="72">
        <f>L362</f>
        <v>4023.5399999999995</v>
      </c>
      <c r="AV373" t="s">
        <v>1003</v>
      </c>
      <c r="AW373">
        <f>0</f>
        <v>0</v>
      </c>
      <c r="AZ373">
        <f>Source!X49</f>
        <v>7511.48</v>
      </c>
      <c r="BA373">
        <f>Source!Y49</f>
        <v>4375.62</v>
      </c>
      <c r="CD373">
        <v>1</v>
      </c>
    </row>
    <row r="374" spans="1:83" ht="79.5" x14ac:dyDescent="0.2">
      <c r="A374" s="57" t="s">
        <v>95</v>
      </c>
      <c r="B374" s="59" t="s">
        <v>1033</v>
      </c>
      <c r="C374" s="59" t="s">
        <v>1036</v>
      </c>
      <c r="D374" s="60" t="str">
        <f>Source!H50</f>
        <v>ШТ</v>
      </c>
      <c r="E374" s="61">
        <f>Source!K50</f>
        <v>4</v>
      </c>
      <c r="F374" s="61"/>
      <c r="G374" s="61">
        <f>Source!I50</f>
        <v>4</v>
      </c>
      <c r="H374" s="63"/>
      <c r="I374" s="62"/>
      <c r="J374" s="63"/>
      <c r="K374" s="62"/>
      <c r="L374" s="63"/>
    </row>
    <row r="375" spans="1:83" ht="204" x14ac:dyDescent="0.2">
      <c r="B375" s="64" t="str">
        <f>Source!EO50</f>
        <v>Поправка: 421/пр_2020_прил.10_т.5_п.4_гр.3  Поправка: Прил.33.4, п.3.12.</v>
      </c>
      <c r="C375" s="64" t="str">
        <f>Source!CN50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76" spans="1:83" ht="15" x14ac:dyDescent="0.2">
      <c r="A376" s="58"/>
      <c r="B376" s="61">
        <v>1</v>
      </c>
      <c r="C376" s="58" t="s">
        <v>994</v>
      </c>
      <c r="D376" s="60" t="s">
        <v>758</v>
      </c>
      <c r="E376" s="65"/>
      <c r="F376" s="61"/>
      <c r="G376" s="65">
        <f>Source!U50</f>
        <v>9.24</v>
      </c>
      <c r="H376" s="61"/>
      <c r="I376" s="61"/>
      <c r="J376" s="61"/>
      <c r="K376" s="61"/>
      <c r="L376" s="66">
        <f>SUM(L377:L377)-SUMIF(CE377:CE377, 1, L377:L377)</f>
        <v>4169.37</v>
      </c>
    </row>
    <row r="377" spans="1:83" ht="28.5" x14ac:dyDescent="0.2">
      <c r="A377" s="59"/>
      <c r="B377" s="59" t="s">
        <v>820</v>
      </c>
      <c r="C377" s="59" t="s">
        <v>821</v>
      </c>
      <c r="D377" s="60" t="s">
        <v>758</v>
      </c>
      <c r="E377" s="61">
        <v>1.75</v>
      </c>
      <c r="F377" s="61">
        <f>ROUND((1.2)*1.1,7)</f>
        <v>1.32</v>
      </c>
      <c r="G377" s="61">
        <f>SmtRes!CX119</f>
        <v>9.24</v>
      </c>
      <c r="H377" s="63"/>
      <c r="I377" s="62"/>
      <c r="J377" s="63">
        <f>SmtRes!CZ119</f>
        <v>451.23</v>
      </c>
      <c r="K377" s="62"/>
      <c r="L377" s="63">
        <f>SmtRes!DI119</f>
        <v>4169.37</v>
      </c>
    </row>
    <row r="378" spans="1:83" ht="15" x14ac:dyDescent="0.2">
      <c r="A378" s="58"/>
      <c r="B378" s="61">
        <v>2</v>
      </c>
      <c r="C378" s="58" t="s">
        <v>995</v>
      </c>
      <c r="D378" s="60"/>
      <c r="E378" s="65"/>
      <c r="F378" s="61"/>
      <c r="G378" s="65"/>
      <c r="H378" s="61"/>
      <c r="I378" s="61"/>
      <c r="J378" s="61"/>
      <c r="K378" s="61"/>
      <c r="L378" s="66">
        <f>SUM(L379:L385)-SUMIF(CE379:CE385, 1, L379:L385)</f>
        <v>11380.24</v>
      </c>
    </row>
    <row r="379" spans="1:83" ht="15" x14ac:dyDescent="0.2">
      <c r="A379" s="58"/>
      <c r="B379" s="61"/>
      <c r="C379" s="58" t="s">
        <v>997</v>
      </c>
      <c r="D379" s="60" t="s">
        <v>758</v>
      </c>
      <c r="E379" s="65"/>
      <c r="F379" s="61"/>
      <c r="G379" s="65">
        <f>Source!V50</f>
        <v>9.9792000000000005</v>
      </c>
      <c r="H379" s="61"/>
      <c r="I379" s="61"/>
      <c r="J379" s="61"/>
      <c r="K379" s="61"/>
      <c r="L379" s="66">
        <f>SUMIF(CE380:CE385, 1, L380:L385)</f>
        <v>5131.47</v>
      </c>
      <c r="CE379">
        <v>1</v>
      </c>
    </row>
    <row r="380" spans="1:83" ht="42.75" x14ac:dyDescent="0.2">
      <c r="A380" s="59"/>
      <c r="B380" s="59" t="s">
        <v>822</v>
      </c>
      <c r="C380" s="59" t="s">
        <v>824</v>
      </c>
      <c r="D380" s="60" t="s">
        <v>650</v>
      </c>
      <c r="E380" s="61">
        <v>0.96</v>
      </c>
      <c r="F380" s="61">
        <f>ROUND((1.2)*1.1,7)</f>
        <v>1.32</v>
      </c>
      <c r="G380" s="61">
        <f>SmtRes!CX121</f>
        <v>5.0688000000000004</v>
      </c>
      <c r="H380" s="63"/>
      <c r="I380" s="62"/>
      <c r="J380" s="63">
        <f>SmtRes!CZ121</f>
        <v>1811.82</v>
      </c>
      <c r="K380" s="62"/>
      <c r="L380" s="63">
        <f>SmtRes!DG121</f>
        <v>9183.75</v>
      </c>
    </row>
    <row r="381" spans="1:83" ht="28.5" x14ac:dyDescent="0.2">
      <c r="A381" s="59"/>
      <c r="B381" s="59" t="s">
        <v>825</v>
      </c>
      <c r="C381" s="59" t="s">
        <v>1028</v>
      </c>
      <c r="D381" s="60" t="s">
        <v>758</v>
      </c>
      <c r="E381" s="61">
        <f>SmtRes!DO121*SmtRes!AT121</f>
        <v>0.96</v>
      </c>
      <c r="F381" s="61">
        <f>ROUND((1.2)*1.1,7)</f>
        <v>1.32</v>
      </c>
      <c r="G381" s="61">
        <f>SmtRes!DO121*SmtRes!CX121</f>
        <v>5.0688000000000004</v>
      </c>
      <c r="H381" s="63"/>
      <c r="I381" s="62"/>
      <c r="J381" s="63">
        <f>ROUND(SmtRes!AG121/SmtRes!DO121, 2)</f>
        <v>549.32000000000005</v>
      </c>
      <c r="K381" s="62"/>
      <c r="L381" s="63">
        <f>SmtRes!DH121</f>
        <v>2784.39</v>
      </c>
      <c r="CE381">
        <v>1</v>
      </c>
    </row>
    <row r="382" spans="1:83" ht="28.5" x14ac:dyDescent="0.2">
      <c r="A382" s="59"/>
      <c r="B382" s="59" t="s">
        <v>761</v>
      </c>
      <c r="C382" s="59" t="s">
        <v>763</v>
      </c>
      <c r="D382" s="60" t="s">
        <v>650</v>
      </c>
      <c r="E382" s="61">
        <v>0.84</v>
      </c>
      <c r="F382" s="61">
        <f>ROUND((1.2)*1.1,7)</f>
        <v>1.32</v>
      </c>
      <c r="G382" s="61">
        <f>SmtRes!CX122</f>
        <v>4.4352</v>
      </c>
      <c r="H382" s="63">
        <f>SmtRes!CZ122</f>
        <v>346.73</v>
      </c>
      <c r="I382" s="62">
        <f>SmtRes!AJ122</f>
        <v>1.26</v>
      </c>
      <c r="J382" s="63">
        <f>ROUND(H382*I382, 2)</f>
        <v>436.88</v>
      </c>
      <c r="K382" s="62"/>
      <c r="L382" s="63">
        <f>SmtRes!DG122</f>
        <v>1937.65</v>
      </c>
    </row>
    <row r="383" spans="1:83" ht="28.5" x14ac:dyDescent="0.2">
      <c r="A383" s="59"/>
      <c r="B383" s="59" t="s">
        <v>764</v>
      </c>
      <c r="C383" s="59" t="s">
        <v>996</v>
      </c>
      <c r="D383" s="60" t="s">
        <v>758</v>
      </c>
      <c r="E383" s="61">
        <f>SmtRes!DO122*SmtRes!AT122</f>
        <v>0.84</v>
      </c>
      <c r="F383" s="61">
        <f>ROUND((1.2)*1.1,7)</f>
        <v>1.32</v>
      </c>
      <c r="G383" s="61">
        <f>SmtRes!DO122*SmtRes!CX122</f>
        <v>4.4352</v>
      </c>
      <c r="H383" s="63"/>
      <c r="I383" s="62"/>
      <c r="J383" s="63">
        <f>ROUND(SmtRes!AG122/SmtRes!DO122, 2)</f>
        <v>477.98</v>
      </c>
      <c r="K383" s="62"/>
      <c r="L383" s="63">
        <f>SmtRes!DH122</f>
        <v>2119.94</v>
      </c>
      <c r="CE383">
        <v>1</v>
      </c>
    </row>
    <row r="384" spans="1:83" ht="28.5" x14ac:dyDescent="0.2">
      <c r="A384" s="59"/>
      <c r="B384" s="59" t="s">
        <v>765</v>
      </c>
      <c r="C384" s="59" t="s">
        <v>767</v>
      </c>
      <c r="D384" s="60" t="s">
        <v>650</v>
      </c>
      <c r="E384" s="61">
        <v>0.09</v>
      </c>
      <c r="F384" s="61">
        <f>ROUND((1.2)*1.1,7)</f>
        <v>1.32</v>
      </c>
      <c r="G384" s="61">
        <f>SmtRes!CX123</f>
        <v>0.47520000000000001</v>
      </c>
      <c r="H384" s="63"/>
      <c r="I384" s="62"/>
      <c r="J384" s="63">
        <f>SmtRes!CZ123</f>
        <v>544.70000000000005</v>
      </c>
      <c r="K384" s="62"/>
      <c r="L384" s="63">
        <f>SmtRes!DG123</f>
        <v>258.83999999999997</v>
      </c>
    </row>
    <row r="385" spans="1:83" ht="28.5" x14ac:dyDescent="0.2">
      <c r="A385" s="59"/>
      <c r="B385" s="59" t="s">
        <v>764</v>
      </c>
      <c r="C385" s="67" t="s">
        <v>996</v>
      </c>
      <c r="D385" s="68" t="s">
        <v>758</v>
      </c>
      <c r="E385" s="69">
        <f>SmtRes!DO123*SmtRes!AT123</f>
        <v>0.09</v>
      </c>
      <c r="F385" s="69">
        <f>ROUND((1.2)*1.1,7)</f>
        <v>1.32</v>
      </c>
      <c r="G385" s="69">
        <f>SmtRes!DO123*SmtRes!CX123</f>
        <v>0.47520000000000001</v>
      </c>
      <c r="H385" s="70"/>
      <c r="I385" s="71"/>
      <c r="J385" s="70">
        <f>ROUND(SmtRes!AG123/SmtRes!DO123, 2)</f>
        <v>477.98</v>
      </c>
      <c r="K385" s="71"/>
      <c r="L385" s="70">
        <f>SmtRes!DH123</f>
        <v>227.14</v>
      </c>
      <c r="CE385">
        <v>1</v>
      </c>
    </row>
    <row r="386" spans="1:83" ht="15" x14ac:dyDescent="0.2">
      <c r="A386" s="59"/>
      <c r="B386" s="59"/>
      <c r="C386" s="73" t="s">
        <v>998</v>
      </c>
      <c r="D386" s="60"/>
      <c r="E386" s="61"/>
      <c r="F386" s="61"/>
      <c r="G386" s="61"/>
      <c r="H386" s="63"/>
      <c r="I386" s="62"/>
      <c r="J386" s="63"/>
      <c r="K386" s="62"/>
      <c r="L386" s="63">
        <f>L376+L378+L379</f>
        <v>20681.080000000002</v>
      </c>
    </row>
    <row r="387" spans="1:83" ht="14.25" x14ac:dyDescent="0.2">
      <c r="A387" s="59"/>
      <c r="B387" s="59"/>
      <c r="C387" s="59" t="s">
        <v>999</v>
      </c>
      <c r="D387" s="60"/>
      <c r="E387" s="61"/>
      <c r="F387" s="61"/>
      <c r="G387" s="61"/>
      <c r="H387" s="63"/>
      <c r="I387" s="62"/>
      <c r="J387" s="63"/>
      <c r="K387" s="62"/>
      <c r="L387" s="63">
        <f>SUM(AR374:AR390)+SUM(AS374:AS390)+SUM(AT374:AT390)+SUM(AU374:AU390)+SUM(AV374:AV390)</f>
        <v>9300.84</v>
      </c>
    </row>
    <row r="388" spans="1:83" ht="14.25" x14ac:dyDescent="0.2">
      <c r="A388" s="59"/>
      <c r="B388" s="59" t="s">
        <v>27</v>
      </c>
      <c r="C388" s="59" t="s">
        <v>1000</v>
      </c>
      <c r="D388" s="60" t="s">
        <v>920</v>
      </c>
      <c r="E388" s="61">
        <f>Source!BZ50</f>
        <v>103</v>
      </c>
      <c r="F388" s="61"/>
      <c r="G388" s="61">
        <f>Source!AT50</f>
        <v>103</v>
      </c>
      <c r="H388" s="63"/>
      <c r="I388" s="62"/>
      <c r="J388" s="63"/>
      <c r="K388" s="62"/>
      <c r="L388" s="63">
        <f>SUM(AZ374:AZ390)</f>
        <v>9579.8700000000008</v>
      </c>
    </row>
    <row r="389" spans="1:83" ht="14.25" x14ac:dyDescent="0.2">
      <c r="A389" s="67"/>
      <c r="B389" s="67" t="s">
        <v>28</v>
      </c>
      <c r="C389" s="67" t="s">
        <v>1001</v>
      </c>
      <c r="D389" s="68" t="s">
        <v>920</v>
      </c>
      <c r="E389" s="69">
        <f>Source!CA50</f>
        <v>60</v>
      </c>
      <c r="F389" s="69"/>
      <c r="G389" s="69">
        <f>Source!AU50</f>
        <v>60</v>
      </c>
      <c r="H389" s="70"/>
      <c r="I389" s="71"/>
      <c r="J389" s="70"/>
      <c r="K389" s="71"/>
      <c r="L389" s="70">
        <f>SUM(BA374:BA390)</f>
        <v>5580.5</v>
      </c>
    </row>
    <row r="390" spans="1:83" ht="15" x14ac:dyDescent="0.2">
      <c r="C390" s="75" t="s">
        <v>1002</v>
      </c>
      <c r="D390" s="75"/>
      <c r="E390" s="75"/>
      <c r="F390" s="75"/>
      <c r="G390" s="75"/>
      <c r="H390" s="75"/>
      <c r="I390" s="76">
        <f>K390/E374</f>
        <v>8960.3625000000011</v>
      </c>
      <c r="J390" s="76"/>
      <c r="K390" s="76">
        <f>L376+L378+L388+L389+L379</f>
        <v>35841.450000000004</v>
      </c>
      <c r="L390" s="76"/>
      <c r="AD390">
        <f>ROUND((Source!AT50/100)*((ROUND(SUMIF(SmtRes!AQ119:'SmtRes'!AQ123,"=1",SmtRes!AD119:'SmtRes'!AD123)*Source!I50, 2)+ROUND(SUMIF(SmtRes!AQ119:'SmtRes'!AQ123,"=1",SmtRes!AC119:'SmtRes'!AC123)*Source!I50, 2))), 2)</f>
        <v>8060.82</v>
      </c>
      <c r="AE390">
        <f>ROUND((Source!AU50/100)*((ROUND(SUMIF(SmtRes!AQ119:'SmtRes'!AQ123,"=1",SmtRes!AD119:'SmtRes'!AD123)*Source!I50, 2)+ROUND(SUMIF(SmtRes!AQ119:'SmtRes'!AQ123,"=1",SmtRes!AC119:'SmtRes'!AC123)*Source!I50, 2))), 2)</f>
        <v>4695.62</v>
      </c>
      <c r="AN390" s="72">
        <f>L376+L378+L388+L389+L379</f>
        <v>35841.450000000004</v>
      </c>
      <c r="AO390" s="72">
        <f>L378</f>
        <v>11380.24</v>
      </c>
      <c r="AQ390" t="s">
        <v>1003</v>
      </c>
      <c r="AR390" s="72">
        <f>L376</f>
        <v>4169.37</v>
      </c>
      <c r="AT390" s="72">
        <f>L379</f>
        <v>5131.47</v>
      </c>
      <c r="AV390" t="s">
        <v>1003</v>
      </c>
      <c r="AW390">
        <f>0</f>
        <v>0</v>
      </c>
      <c r="AZ390">
        <f>Source!X50</f>
        <v>9579.8700000000008</v>
      </c>
      <c r="BA390">
        <f>Source!Y50</f>
        <v>5580.5</v>
      </c>
      <c r="CD390">
        <v>1</v>
      </c>
    </row>
    <row r="391" spans="1:83" ht="93.75" x14ac:dyDescent="0.2">
      <c r="A391" s="57" t="s">
        <v>96</v>
      </c>
      <c r="B391" s="59" t="s">
        <v>1037</v>
      </c>
      <c r="C391" s="59" t="s">
        <v>1038</v>
      </c>
      <c r="D391" s="60" t="str">
        <f>Source!H51</f>
        <v>ШТ</v>
      </c>
      <c r="E391" s="61">
        <f>Source!K51</f>
        <v>2</v>
      </c>
      <c r="F391" s="61"/>
      <c r="G391" s="61">
        <f>Source!I51</f>
        <v>2</v>
      </c>
      <c r="H391" s="63"/>
      <c r="I391" s="62"/>
      <c r="J391" s="63"/>
      <c r="K391" s="62"/>
      <c r="L391" s="63"/>
    </row>
    <row r="392" spans="1:83" ht="280.5" x14ac:dyDescent="0.2">
      <c r="B392" s="64" t="str">
        <f>Source!EO51</f>
        <v>Поправка: 421/пр_2020_прил.10_т.5_п.4_гр.3  Поправка: 421/пр_2020_прил.10_т.5_п.9.1_гр.3</v>
      </c>
      <c r="C392" s="64" t="str">
        <f>Source!CN51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93" spans="1:83" ht="15" x14ac:dyDescent="0.2">
      <c r="A393" s="58"/>
      <c r="B393" s="61">
        <v>1</v>
      </c>
      <c r="C393" s="58" t="s">
        <v>994</v>
      </c>
      <c r="D393" s="60" t="s">
        <v>758</v>
      </c>
      <c r="E393" s="65"/>
      <c r="F393" s="61"/>
      <c r="G393" s="65">
        <f>Source!U51</f>
        <v>4.83</v>
      </c>
      <c r="H393" s="61"/>
      <c r="I393" s="61"/>
      <c r="J393" s="61"/>
      <c r="K393" s="61"/>
      <c r="L393" s="66">
        <f>SUM(L394:L394)-SUMIF(CE394:CE394, 1, L394:L394)</f>
        <v>2179.44</v>
      </c>
    </row>
    <row r="394" spans="1:83" ht="28.5" x14ac:dyDescent="0.2">
      <c r="A394" s="59"/>
      <c r="B394" s="59" t="s">
        <v>820</v>
      </c>
      <c r="C394" s="59" t="s">
        <v>821</v>
      </c>
      <c r="D394" s="60" t="s">
        <v>758</v>
      </c>
      <c r="E394" s="61">
        <v>1.75</v>
      </c>
      <c r="F394" s="61">
        <f>ROUND((1.2)*1.15,7)</f>
        <v>1.38</v>
      </c>
      <c r="G394" s="61">
        <f>SmtRes!CX124</f>
        <v>4.83</v>
      </c>
      <c r="H394" s="63"/>
      <c r="I394" s="62"/>
      <c r="J394" s="63">
        <f>SmtRes!CZ124</f>
        <v>451.23</v>
      </c>
      <c r="K394" s="62"/>
      <c r="L394" s="63">
        <f>SmtRes!DI124</f>
        <v>2179.44</v>
      </c>
    </row>
    <row r="395" spans="1:83" ht="15" x14ac:dyDescent="0.2">
      <c r="A395" s="58"/>
      <c r="B395" s="61">
        <v>2</v>
      </c>
      <c r="C395" s="58" t="s">
        <v>995</v>
      </c>
      <c r="D395" s="60"/>
      <c r="E395" s="65"/>
      <c r="F395" s="61"/>
      <c r="G395" s="65"/>
      <c r="H395" s="61"/>
      <c r="I395" s="61"/>
      <c r="J395" s="61"/>
      <c r="K395" s="61"/>
      <c r="L395" s="66">
        <f>SUM(L396:L402)-SUMIF(CE396:CE402, 1, L396:L402)</f>
        <v>5948.76</v>
      </c>
    </row>
    <row r="396" spans="1:83" ht="15" x14ac:dyDescent="0.2">
      <c r="A396" s="58"/>
      <c r="B396" s="61"/>
      <c r="C396" s="58" t="s">
        <v>997</v>
      </c>
      <c r="D396" s="60" t="s">
        <v>758</v>
      </c>
      <c r="E396" s="65"/>
      <c r="F396" s="61"/>
      <c r="G396" s="65">
        <f>Source!V51</f>
        <v>5.2164000000000001</v>
      </c>
      <c r="H396" s="61"/>
      <c r="I396" s="61"/>
      <c r="J396" s="61"/>
      <c r="K396" s="61"/>
      <c r="L396" s="66">
        <f>SUMIF(CE397:CE402, 1, L397:L402)</f>
        <v>2682.36</v>
      </c>
      <c r="CE396">
        <v>1</v>
      </c>
    </row>
    <row r="397" spans="1:83" ht="42.75" x14ac:dyDescent="0.2">
      <c r="A397" s="59"/>
      <c r="B397" s="59" t="s">
        <v>822</v>
      </c>
      <c r="C397" s="59" t="s">
        <v>824</v>
      </c>
      <c r="D397" s="60" t="s">
        <v>650</v>
      </c>
      <c r="E397" s="61">
        <v>0.96</v>
      </c>
      <c r="F397" s="61">
        <f>ROUND((1.2)*1.15,7)</f>
        <v>1.38</v>
      </c>
      <c r="G397" s="61">
        <f>SmtRes!CX126</f>
        <v>2.6496</v>
      </c>
      <c r="H397" s="63"/>
      <c r="I397" s="62"/>
      <c r="J397" s="63">
        <f>SmtRes!CZ126</f>
        <v>1811.82</v>
      </c>
      <c r="K397" s="62"/>
      <c r="L397" s="63">
        <f>SmtRes!DG126</f>
        <v>4800.6000000000004</v>
      </c>
    </row>
    <row r="398" spans="1:83" ht="28.5" x14ac:dyDescent="0.2">
      <c r="A398" s="59"/>
      <c r="B398" s="59" t="s">
        <v>825</v>
      </c>
      <c r="C398" s="59" t="s">
        <v>1028</v>
      </c>
      <c r="D398" s="60" t="s">
        <v>758</v>
      </c>
      <c r="E398" s="61">
        <f>SmtRes!DO126*SmtRes!AT126</f>
        <v>0.96</v>
      </c>
      <c r="F398" s="61">
        <f>ROUND((1.2)*1.15,7)</f>
        <v>1.38</v>
      </c>
      <c r="G398" s="61">
        <f>SmtRes!DO126*SmtRes!CX126</f>
        <v>2.6496</v>
      </c>
      <c r="H398" s="63"/>
      <c r="I398" s="62"/>
      <c r="J398" s="63">
        <f>ROUND(SmtRes!AG126/SmtRes!DO126, 2)</f>
        <v>549.32000000000005</v>
      </c>
      <c r="K398" s="62"/>
      <c r="L398" s="63">
        <f>SmtRes!DH126</f>
        <v>1455.48</v>
      </c>
      <c r="CE398">
        <v>1</v>
      </c>
    </row>
    <row r="399" spans="1:83" ht="28.5" x14ac:dyDescent="0.2">
      <c r="A399" s="59"/>
      <c r="B399" s="59" t="s">
        <v>761</v>
      </c>
      <c r="C399" s="59" t="s">
        <v>763</v>
      </c>
      <c r="D399" s="60" t="s">
        <v>650</v>
      </c>
      <c r="E399" s="61">
        <v>0.84</v>
      </c>
      <c r="F399" s="61">
        <f>ROUND((1.2)*1.15,7)</f>
        <v>1.38</v>
      </c>
      <c r="G399" s="61">
        <f>SmtRes!CX127</f>
        <v>2.3184</v>
      </c>
      <c r="H399" s="63">
        <f>SmtRes!CZ127</f>
        <v>346.73</v>
      </c>
      <c r="I399" s="62">
        <f>SmtRes!AJ127</f>
        <v>1.26</v>
      </c>
      <c r="J399" s="63">
        <f>ROUND(H399*I399, 2)</f>
        <v>436.88</v>
      </c>
      <c r="K399" s="62"/>
      <c r="L399" s="63">
        <f>SmtRes!DG127</f>
        <v>1012.86</v>
      </c>
    </row>
    <row r="400" spans="1:83" ht="28.5" x14ac:dyDescent="0.2">
      <c r="A400" s="59"/>
      <c r="B400" s="59" t="s">
        <v>764</v>
      </c>
      <c r="C400" s="59" t="s">
        <v>996</v>
      </c>
      <c r="D400" s="60" t="s">
        <v>758</v>
      </c>
      <c r="E400" s="61">
        <f>SmtRes!DO127*SmtRes!AT127</f>
        <v>0.84</v>
      </c>
      <c r="F400" s="61">
        <f>ROUND((1.2)*1.15,7)</f>
        <v>1.38</v>
      </c>
      <c r="G400" s="61">
        <f>SmtRes!DO127*SmtRes!CX127</f>
        <v>2.3184</v>
      </c>
      <c r="H400" s="63"/>
      <c r="I400" s="62"/>
      <c r="J400" s="63">
        <f>ROUND(SmtRes!AG127/SmtRes!DO127, 2)</f>
        <v>477.98</v>
      </c>
      <c r="K400" s="62"/>
      <c r="L400" s="63">
        <f>SmtRes!DH127</f>
        <v>1108.1500000000001</v>
      </c>
      <c r="CE400">
        <v>1</v>
      </c>
    </row>
    <row r="401" spans="1:83" ht="28.5" x14ac:dyDescent="0.2">
      <c r="A401" s="59"/>
      <c r="B401" s="59" t="s">
        <v>765</v>
      </c>
      <c r="C401" s="59" t="s">
        <v>767</v>
      </c>
      <c r="D401" s="60" t="s">
        <v>650</v>
      </c>
      <c r="E401" s="61">
        <v>0.09</v>
      </c>
      <c r="F401" s="61">
        <f>ROUND((1.2)*1.15,7)</f>
        <v>1.38</v>
      </c>
      <c r="G401" s="61">
        <f>SmtRes!CX128</f>
        <v>0.24840000000000001</v>
      </c>
      <c r="H401" s="63"/>
      <c r="I401" s="62"/>
      <c r="J401" s="63">
        <f>SmtRes!CZ128</f>
        <v>544.70000000000005</v>
      </c>
      <c r="K401" s="62"/>
      <c r="L401" s="63">
        <f>SmtRes!DG128</f>
        <v>135.30000000000001</v>
      </c>
    </row>
    <row r="402" spans="1:83" ht="28.5" x14ac:dyDescent="0.2">
      <c r="A402" s="59"/>
      <c r="B402" s="59" t="s">
        <v>764</v>
      </c>
      <c r="C402" s="67" t="s">
        <v>996</v>
      </c>
      <c r="D402" s="68" t="s">
        <v>758</v>
      </c>
      <c r="E402" s="69">
        <f>SmtRes!DO128*SmtRes!AT128</f>
        <v>0.09</v>
      </c>
      <c r="F402" s="69">
        <f>ROUND((1.2)*1.15,7)</f>
        <v>1.38</v>
      </c>
      <c r="G402" s="69">
        <f>SmtRes!DO128*SmtRes!CX128</f>
        <v>0.24840000000000001</v>
      </c>
      <c r="H402" s="70"/>
      <c r="I402" s="71"/>
      <c r="J402" s="70">
        <f>ROUND(SmtRes!AG128/SmtRes!DO128, 2)</f>
        <v>477.98</v>
      </c>
      <c r="K402" s="71"/>
      <c r="L402" s="70">
        <f>SmtRes!DH128</f>
        <v>118.73</v>
      </c>
      <c r="CE402">
        <v>1</v>
      </c>
    </row>
    <row r="403" spans="1:83" ht="15" x14ac:dyDescent="0.2">
      <c r="A403" s="59"/>
      <c r="B403" s="59"/>
      <c r="C403" s="73" t="s">
        <v>998</v>
      </c>
      <c r="D403" s="60"/>
      <c r="E403" s="61"/>
      <c r="F403" s="61"/>
      <c r="G403" s="61"/>
      <c r="H403" s="63"/>
      <c r="I403" s="62"/>
      <c r="J403" s="63"/>
      <c r="K403" s="62"/>
      <c r="L403" s="63">
        <f>L393+L395+L396</f>
        <v>10810.560000000001</v>
      </c>
    </row>
    <row r="404" spans="1:83" ht="14.25" x14ac:dyDescent="0.2">
      <c r="A404" s="59"/>
      <c r="B404" s="59"/>
      <c r="C404" s="59" t="s">
        <v>999</v>
      </c>
      <c r="D404" s="60"/>
      <c r="E404" s="61"/>
      <c r="F404" s="61"/>
      <c r="G404" s="61"/>
      <c r="H404" s="63"/>
      <c r="I404" s="62"/>
      <c r="J404" s="63"/>
      <c r="K404" s="62"/>
      <c r="L404" s="63">
        <f>SUM(AR391:AR407)+SUM(AS391:AS407)+SUM(AT391:AT407)+SUM(AU391:AU407)+SUM(AV391:AV407)</f>
        <v>4861.8</v>
      </c>
    </row>
    <row r="405" spans="1:83" ht="14.25" x14ac:dyDescent="0.2">
      <c r="A405" s="59"/>
      <c r="B405" s="59" t="s">
        <v>27</v>
      </c>
      <c r="C405" s="59" t="s">
        <v>1000</v>
      </c>
      <c r="D405" s="60" t="s">
        <v>920</v>
      </c>
      <c r="E405" s="61">
        <f>Source!BZ51</f>
        <v>103</v>
      </c>
      <c r="F405" s="61"/>
      <c r="G405" s="61">
        <f>Source!AT51</f>
        <v>103</v>
      </c>
      <c r="H405" s="63"/>
      <c r="I405" s="62"/>
      <c r="J405" s="63"/>
      <c r="K405" s="62"/>
      <c r="L405" s="63">
        <f>SUM(AZ391:AZ407)</f>
        <v>5007.6499999999996</v>
      </c>
    </row>
    <row r="406" spans="1:83" ht="14.25" x14ac:dyDescent="0.2">
      <c r="A406" s="67"/>
      <c r="B406" s="67" t="s">
        <v>28</v>
      </c>
      <c r="C406" s="67" t="s">
        <v>1001</v>
      </c>
      <c r="D406" s="68" t="s">
        <v>920</v>
      </c>
      <c r="E406" s="69">
        <f>Source!CA51</f>
        <v>60</v>
      </c>
      <c r="F406" s="69"/>
      <c r="G406" s="69">
        <f>Source!AU51</f>
        <v>60</v>
      </c>
      <c r="H406" s="70"/>
      <c r="I406" s="71"/>
      <c r="J406" s="70"/>
      <c r="K406" s="71"/>
      <c r="L406" s="70">
        <f>SUM(BA391:BA407)</f>
        <v>2917.08</v>
      </c>
    </row>
    <row r="407" spans="1:83" ht="15" x14ac:dyDescent="0.2">
      <c r="C407" s="75" t="s">
        <v>1002</v>
      </c>
      <c r="D407" s="75"/>
      <c r="E407" s="75"/>
      <c r="F407" s="75"/>
      <c r="G407" s="75"/>
      <c r="H407" s="75"/>
      <c r="I407" s="76">
        <f>K407/E391</f>
        <v>9367.6450000000004</v>
      </c>
      <c r="J407" s="76"/>
      <c r="K407" s="76">
        <f>L393+L395+L405+L406+L396</f>
        <v>18735.29</v>
      </c>
      <c r="L407" s="76"/>
      <c r="AD407">
        <f>ROUND((Source!AT51/100)*((ROUND(SUMIF(SmtRes!AQ124:'SmtRes'!AQ128,"=1",SmtRes!AD124:'SmtRes'!AD128)*Source!I51, 2)+ROUND(SUMIF(SmtRes!AQ124:'SmtRes'!AQ128,"=1",SmtRes!AC124:'SmtRes'!AC128)*Source!I51, 2))), 2)</f>
        <v>4030.41</v>
      </c>
      <c r="AE407">
        <f>ROUND((Source!AU51/100)*((ROUND(SUMIF(SmtRes!AQ124:'SmtRes'!AQ128,"=1",SmtRes!AD124:'SmtRes'!AD128)*Source!I51, 2)+ROUND(SUMIF(SmtRes!AQ124:'SmtRes'!AQ128,"=1",SmtRes!AC124:'SmtRes'!AC128)*Source!I51, 2))), 2)</f>
        <v>2347.81</v>
      </c>
      <c r="AN407" s="72">
        <f>L393+L395+L405+L406+L396</f>
        <v>18735.29</v>
      </c>
      <c r="AO407" s="72">
        <f>L395</f>
        <v>5948.76</v>
      </c>
      <c r="AQ407" t="s">
        <v>1003</v>
      </c>
      <c r="AR407" s="72">
        <f>L393</f>
        <v>2179.44</v>
      </c>
      <c r="AT407" s="72">
        <f>L396</f>
        <v>2682.36</v>
      </c>
      <c r="AV407" t="s">
        <v>1003</v>
      </c>
      <c r="AW407">
        <f>0</f>
        <v>0</v>
      </c>
      <c r="AZ407">
        <f>Source!X51</f>
        <v>5007.6499999999996</v>
      </c>
      <c r="BA407">
        <f>Source!Y51</f>
        <v>2917.08</v>
      </c>
      <c r="CD407">
        <v>1</v>
      </c>
    </row>
    <row r="408" spans="1:83" ht="93.75" x14ac:dyDescent="0.2">
      <c r="A408" s="57" t="s">
        <v>100</v>
      </c>
      <c r="B408" s="59" t="s">
        <v>1037</v>
      </c>
      <c r="C408" s="59" t="s">
        <v>1039</v>
      </c>
      <c r="D408" s="60" t="str">
        <f>Source!H52</f>
        <v>ШТ</v>
      </c>
      <c r="E408" s="61">
        <f>Source!K52</f>
        <v>3</v>
      </c>
      <c r="F408" s="61"/>
      <c r="G408" s="61">
        <f>Source!I52</f>
        <v>3</v>
      </c>
      <c r="H408" s="63"/>
      <c r="I408" s="62"/>
      <c r="J408" s="63"/>
      <c r="K408" s="62"/>
      <c r="L408" s="63"/>
    </row>
    <row r="409" spans="1:83" ht="204" x14ac:dyDescent="0.2">
      <c r="B409" s="64" t="str">
        <f>Source!EO52</f>
        <v>Поправка: 421/пр_2020_прил.10_т.5_п.4_гр.3  Поправка: Прил.33.4, п.3.12.</v>
      </c>
      <c r="C409" s="64" t="str">
        <f>Source!CN52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10" spans="1:83" ht="15" x14ac:dyDescent="0.2">
      <c r="A410" s="58"/>
      <c r="B410" s="61">
        <v>1</v>
      </c>
      <c r="C410" s="58" t="s">
        <v>994</v>
      </c>
      <c r="D410" s="60" t="s">
        <v>758</v>
      </c>
      <c r="E410" s="65"/>
      <c r="F410" s="61"/>
      <c r="G410" s="65">
        <f>Source!U52</f>
        <v>6.93</v>
      </c>
      <c r="H410" s="61"/>
      <c r="I410" s="61"/>
      <c r="J410" s="61"/>
      <c r="K410" s="61"/>
      <c r="L410" s="66">
        <f>SUM(L411:L411)-SUMIF(CE411:CE411, 1, L411:L411)</f>
        <v>3127.02</v>
      </c>
    </row>
    <row r="411" spans="1:83" ht="28.5" x14ac:dyDescent="0.2">
      <c r="A411" s="59"/>
      <c r="B411" s="59" t="s">
        <v>820</v>
      </c>
      <c r="C411" s="59" t="s">
        <v>821</v>
      </c>
      <c r="D411" s="60" t="s">
        <v>758</v>
      </c>
      <c r="E411" s="61">
        <v>1.75</v>
      </c>
      <c r="F411" s="61">
        <f>ROUND((1.2)*1.1,7)</f>
        <v>1.32</v>
      </c>
      <c r="G411" s="61">
        <f>SmtRes!CX129</f>
        <v>6.93</v>
      </c>
      <c r="H411" s="63"/>
      <c r="I411" s="62"/>
      <c r="J411" s="63">
        <f>SmtRes!CZ129</f>
        <v>451.23</v>
      </c>
      <c r="K411" s="62"/>
      <c r="L411" s="63">
        <f>SmtRes!DI129</f>
        <v>3127.02</v>
      </c>
    </row>
    <row r="412" spans="1:83" ht="15" x14ac:dyDescent="0.2">
      <c r="A412" s="58"/>
      <c r="B412" s="61">
        <v>2</v>
      </c>
      <c r="C412" s="58" t="s">
        <v>995</v>
      </c>
      <c r="D412" s="60"/>
      <c r="E412" s="65"/>
      <c r="F412" s="61"/>
      <c r="G412" s="65"/>
      <c r="H412" s="61"/>
      <c r="I412" s="61"/>
      <c r="J412" s="61"/>
      <c r="K412" s="61"/>
      <c r="L412" s="66">
        <f>SUM(L413:L419)-SUMIF(CE413:CE419, 1, L413:L419)</f>
        <v>8535.18</v>
      </c>
    </row>
    <row r="413" spans="1:83" ht="15" x14ac:dyDescent="0.2">
      <c r="A413" s="58"/>
      <c r="B413" s="61"/>
      <c r="C413" s="58" t="s">
        <v>997</v>
      </c>
      <c r="D413" s="60" t="s">
        <v>758</v>
      </c>
      <c r="E413" s="65"/>
      <c r="F413" s="61"/>
      <c r="G413" s="65">
        <f>Source!V52</f>
        <v>7.4843999999999999</v>
      </c>
      <c r="H413" s="61"/>
      <c r="I413" s="61"/>
      <c r="J413" s="61"/>
      <c r="K413" s="61"/>
      <c r="L413" s="66">
        <f>SUMIF(CE414:CE419, 1, L414:L419)</f>
        <v>3848.5899999999997</v>
      </c>
      <c r="CE413">
        <v>1</v>
      </c>
    </row>
    <row r="414" spans="1:83" ht="42.75" x14ac:dyDescent="0.2">
      <c r="A414" s="59"/>
      <c r="B414" s="59" t="s">
        <v>822</v>
      </c>
      <c r="C414" s="59" t="s">
        <v>824</v>
      </c>
      <c r="D414" s="60" t="s">
        <v>650</v>
      </c>
      <c r="E414" s="61">
        <v>0.96</v>
      </c>
      <c r="F414" s="61">
        <f>ROUND((1.2)*1.1,7)</f>
        <v>1.32</v>
      </c>
      <c r="G414" s="61">
        <f>SmtRes!CX131</f>
        <v>3.8016000000000001</v>
      </c>
      <c r="H414" s="63"/>
      <c r="I414" s="62"/>
      <c r="J414" s="63">
        <f>SmtRes!CZ131</f>
        <v>1811.82</v>
      </c>
      <c r="K414" s="62"/>
      <c r="L414" s="63">
        <f>SmtRes!DG131</f>
        <v>6887.81</v>
      </c>
    </row>
    <row r="415" spans="1:83" ht="28.5" x14ac:dyDescent="0.2">
      <c r="A415" s="59"/>
      <c r="B415" s="59" t="s">
        <v>825</v>
      </c>
      <c r="C415" s="59" t="s">
        <v>1028</v>
      </c>
      <c r="D415" s="60" t="s">
        <v>758</v>
      </c>
      <c r="E415" s="61">
        <f>SmtRes!DO131*SmtRes!AT131</f>
        <v>0.96</v>
      </c>
      <c r="F415" s="61">
        <f>ROUND((1.2)*1.1,7)</f>
        <v>1.32</v>
      </c>
      <c r="G415" s="61">
        <f>SmtRes!DO131*SmtRes!CX131</f>
        <v>3.8016000000000001</v>
      </c>
      <c r="H415" s="63"/>
      <c r="I415" s="62"/>
      <c r="J415" s="63">
        <f>ROUND(SmtRes!AG131/SmtRes!DO131, 2)</f>
        <v>549.32000000000005</v>
      </c>
      <c r="K415" s="62"/>
      <c r="L415" s="63">
        <f>SmtRes!DH131</f>
        <v>2088.29</v>
      </c>
      <c r="CE415">
        <v>1</v>
      </c>
    </row>
    <row r="416" spans="1:83" ht="28.5" x14ac:dyDescent="0.2">
      <c r="A416" s="59"/>
      <c r="B416" s="59" t="s">
        <v>761</v>
      </c>
      <c r="C416" s="59" t="s">
        <v>763</v>
      </c>
      <c r="D416" s="60" t="s">
        <v>650</v>
      </c>
      <c r="E416" s="61">
        <v>0.84</v>
      </c>
      <c r="F416" s="61">
        <f>ROUND((1.2)*1.1,7)</f>
        <v>1.32</v>
      </c>
      <c r="G416" s="61">
        <f>SmtRes!CX132</f>
        <v>3.3264</v>
      </c>
      <c r="H416" s="63">
        <f>SmtRes!CZ132</f>
        <v>346.73</v>
      </c>
      <c r="I416" s="62">
        <f>SmtRes!AJ132</f>
        <v>1.26</v>
      </c>
      <c r="J416" s="63">
        <f>ROUND(H416*I416, 2)</f>
        <v>436.88</v>
      </c>
      <c r="K416" s="62"/>
      <c r="L416" s="63">
        <f>SmtRes!DG132</f>
        <v>1453.24</v>
      </c>
    </row>
    <row r="417" spans="1:83" ht="28.5" x14ac:dyDescent="0.2">
      <c r="A417" s="59"/>
      <c r="B417" s="59" t="s">
        <v>764</v>
      </c>
      <c r="C417" s="59" t="s">
        <v>996</v>
      </c>
      <c r="D417" s="60" t="s">
        <v>758</v>
      </c>
      <c r="E417" s="61">
        <f>SmtRes!DO132*SmtRes!AT132</f>
        <v>0.84</v>
      </c>
      <c r="F417" s="61">
        <f>ROUND((1.2)*1.1,7)</f>
        <v>1.32</v>
      </c>
      <c r="G417" s="61">
        <f>SmtRes!DO132*SmtRes!CX132</f>
        <v>3.3264</v>
      </c>
      <c r="H417" s="63"/>
      <c r="I417" s="62"/>
      <c r="J417" s="63">
        <f>ROUND(SmtRes!AG132/SmtRes!DO132, 2)</f>
        <v>477.98</v>
      </c>
      <c r="K417" s="62"/>
      <c r="L417" s="63">
        <f>SmtRes!DH132</f>
        <v>1589.95</v>
      </c>
      <c r="CE417">
        <v>1</v>
      </c>
    </row>
    <row r="418" spans="1:83" ht="28.5" x14ac:dyDescent="0.2">
      <c r="A418" s="59"/>
      <c r="B418" s="59" t="s">
        <v>765</v>
      </c>
      <c r="C418" s="59" t="s">
        <v>767</v>
      </c>
      <c r="D418" s="60" t="s">
        <v>650</v>
      </c>
      <c r="E418" s="61">
        <v>0.09</v>
      </c>
      <c r="F418" s="61">
        <f>ROUND((1.2)*1.1,7)</f>
        <v>1.32</v>
      </c>
      <c r="G418" s="61">
        <f>SmtRes!CX133</f>
        <v>0.35639999999999999</v>
      </c>
      <c r="H418" s="63"/>
      <c r="I418" s="62"/>
      <c r="J418" s="63">
        <f>SmtRes!CZ133</f>
        <v>544.70000000000005</v>
      </c>
      <c r="K418" s="62"/>
      <c r="L418" s="63">
        <f>SmtRes!DG133</f>
        <v>194.13</v>
      </c>
    </row>
    <row r="419" spans="1:83" ht="28.5" x14ac:dyDescent="0.2">
      <c r="A419" s="59"/>
      <c r="B419" s="59" t="s">
        <v>764</v>
      </c>
      <c r="C419" s="67" t="s">
        <v>996</v>
      </c>
      <c r="D419" s="68" t="s">
        <v>758</v>
      </c>
      <c r="E419" s="69">
        <f>SmtRes!DO133*SmtRes!AT133</f>
        <v>0.09</v>
      </c>
      <c r="F419" s="69">
        <f>ROUND((1.2)*1.1,7)</f>
        <v>1.32</v>
      </c>
      <c r="G419" s="69">
        <f>SmtRes!DO133*SmtRes!CX133</f>
        <v>0.35639999999999999</v>
      </c>
      <c r="H419" s="70"/>
      <c r="I419" s="71"/>
      <c r="J419" s="70">
        <f>ROUND(SmtRes!AG133/SmtRes!DO133, 2)</f>
        <v>477.98</v>
      </c>
      <c r="K419" s="71"/>
      <c r="L419" s="70">
        <f>SmtRes!DH133</f>
        <v>170.35</v>
      </c>
      <c r="CE419">
        <v>1</v>
      </c>
    </row>
    <row r="420" spans="1:83" ht="15" x14ac:dyDescent="0.2">
      <c r="A420" s="59"/>
      <c r="B420" s="59"/>
      <c r="C420" s="73" t="s">
        <v>998</v>
      </c>
      <c r="D420" s="60"/>
      <c r="E420" s="61"/>
      <c r="F420" s="61"/>
      <c r="G420" s="61"/>
      <c r="H420" s="63"/>
      <c r="I420" s="62"/>
      <c r="J420" s="63"/>
      <c r="K420" s="62"/>
      <c r="L420" s="63">
        <f>L410+L412+L413</f>
        <v>15510.79</v>
      </c>
    </row>
    <row r="421" spans="1:83" ht="14.25" x14ac:dyDescent="0.2">
      <c r="A421" s="59"/>
      <c r="B421" s="59"/>
      <c r="C421" s="59" t="s">
        <v>999</v>
      </c>
      <c r="D421" s="60"/>
      <c r="E421" s="61"/>
      <c r="F421" s="61"/>
      <c r="G421" s="61"/>
      <c r="H421" s="63"/>
      <c r="I421" s="62"/>
      <c r="J421" s="63"/>
      <c r="K421" s="62"/>
      <c r="L421" s="63">
        <f>SUM(AR408:AR424)+SUM(AS408:AS424)+SUM(AT408:AT424)+SUM(AU408:AU424)+SUM(AV408:AV424)</f>
        <v>6975.61</v>
      </c>
    </row>
    <row r="422" spans="1:83" ht="14.25" x14ac:dyDescent="0.2">
      <c r="A422" s="59"/>
      <c r="B422" s="59" t="s">
        <v>27</v>
      </c>
      <c r="C422" s="59" t="s">
        <v>1000</v>
      </c>
      <c r="D422" s="60" t="s">
        <v>920</v>
      </c>
      <c r="E422" s="61">
        <f>Source!BZ52</f>
        <v>103</v>
      </c>
      <c r="F422" s="61"/>
      <c r="G422" s="61">
        <f>Source!AT52</f>
        <v>103</v>
      </c>
      <c r="H422" s="63"/>
      <c r="I422" s="62"/>
      <c r="J422" s="63"/>
      <c r="K422" s="62"/>
      <c r="L422" s="63">
        <f>SUM(AZ408:AZ424)</f>
        <v>7184.88</v>
      </c>
    </row>
    <row r="423" spans="1:83" ht="14.25" x14ac:dyDescent="0.2">
      <c r="A423" s="67"/>
      <c r="B423" s="67" t="s">
        <v>28</v>
      </c>
      <c r="C423" s="67" t="s">
        <v>1001</v>
      </c>
      <c r="D423" s="68" t="s">
        <v>920</v>
      </c>
      <c r="E423" s="69">
        <f>Source!CA52</f>
        <v>60</v>
      </c>
      <c r="F423" s="69"/>
      <c r="G423" s="69">
        <f>Source!AU52</f>
        <v>60</v>
      </c>
      <c r="H423" s="70"/>
      <c r="I423" s="71"/>
      <c r="J423" s="70"/>
      <c r="K423" s="71"/>
      <c r="L423" s="70">
        <f>SUM(BA408:BA424)</f>
        <v>4185.37</v>
      </c>
    </row>
    <row r="424" spans="1:83" ht="15" x14ac:dyDescent="0.2">
      <c r="C424" s="75" t="s">
        <v>1002</v>
      </c>
      <c r="D424" s="75"/>
      <c r="E424" s="75"/>
      <c r="F424" s="75"/>
      <c r="G424" s="75"/>
      <c r="H424" s="75"/>
      <c r="I424" s="76">
        <f>K424/E408</f>
        <v>8960.3466666666664</v>
      </c>
      <c r="J424" s="76"/>
      <c r="K424" s="76">
        <f>L410+L412+L422+L423+L413</f>
        <v>26881.040000000001</v>
      </c>
      <c r="L424" s="76"/>
      <c r="AD424">
        <f>ROUND((Source!AT52/100)*((ROUND(SUMIF(SmtRes!AQ129:'SmtRes'!AQ133,"=1",SmtRes!AD129:'SmtRes'!AD133)*Source!I52, 2)+ROUND(SUMIF(SmtRes!AQ129:'SmtRes'!AQ133,"=1",SmtRes!AC129:'SmtRes'!AC133)*Source!I52, 2))), 2)</f>
        <v>6045.62</v>
      </c>
      <c r="AE424">
        <f>ROUND((Source!AU52/100)*((ROUND(SUMIF(SmtRes!AQ129:'SmtRes'!AQ133,"=1",SmtRes!AD129:'SmtRes'!AD133)*Source!I52, 2)+ROUND(SUMIF(SmtRes!AQ129:'SmtRes'!AQ133,"=1",SmtRes!AC129:'SmtRes'!AC133)*Source!I52, 2))), 2)</f>
        <v>3521.72</v>
      </c>
      <c r="AN424" s="72">
        <f>L410+L412+L422+L423+L413</f>
        <v>26881.040000000001</v>
      </c>
      <c r="AO424" s="72">
        <f>L412</f>
        <v>8535.18</v>
      </c>
      <c r="AQ424" t="s">
        <v>1003</v>
      </c>
      <c r="AR424" s="72">
        <f>L410</f>
        <v>3127.02</v>
      </c>
      <c r="AT424" s="72">
        <f>L413</f>
        <v>3848.5899999999997</v>
      </c>
      <c r="AV424" t="s">
        <v>1003</v>
      </c>
      <c r="AW424">
        <f>0</f>
        <v>0</v>
      </c>
      <c r="AZ424">
        <f>Source!X52</f>
        <v>7184.88</v>
      </c>
      <c r="BA424">
        <f>Source!Y52</f>
        <v>4185.37</v>
      </c>
      <c r="CD424">
        <v>1</v>
      </c>
    </row>
    <row r="425" spans="1:83" ht="93.75" x14ac:dyDescent="0.2">
      <c r="A425" s="57" t="s">
        <v>101</v>
      </c>
      <c r="B425" s="59" t="s">
        <v>1040</v>
      </c>
      <c r="C425" s="59" t="s">
        <v>1038</v>
      </c>
      <c r="D425" s="60" t="str">
        <f>Source!H53</f>
        <v>ШТ</v>
      </c>
      <c r="E425" s="61">
        <f>Source!K53</f>
        <v>1</v>
      </c>
      <c r="F425" s="61"/>
      <c r="G425" s="61">
        <f>Source!I53</f>
        <v>1</v>
      </c>
      <c r="H425" s="63"/>
      <c r="I425" s="62"/>
      <c r="J425" s="63"/>
      <c r="K425" s="62"/>
      <c r="L425" s="63"/>
    </row>
    <row r="426" spans="1:83" ht="331.5" x14ac:dyDescent="0.2">
      <c r="B426" s="64" t="str">
        <f>Source!EO53</f>
        <v>Поправка: 421/пр_2020_прил.10_т.5_п.4_гр.3  Поправка: Прил.33.4, п.3.12.  Поправка: 421/пр_2020_прил.10_т.5_п.9.1_гр.3</v>
      </c>
      <c r="C426" s="64" t="str">
        <f>Source!CN53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27" spans="1:83" ht="15" x14ac:dyDescent="0.2">
      <c r="A427" s="58"/>
      <c r="B427" s="61">
        <v>1</v>
      </c>
      <c r="C427" s="58" t="s">
        <v>994</v>
      </c>
      <c r="D427" s="60" t="s">
        <v>758</v>
      </c>
      <c r="E427" s="65"/>
      <c r="F427" s="61"/>
      <c r="G427" s="65">
        <f>Source!U53</f>
        <v>2.415</v>
      </c>
      <c r="H427" s="61"/>
      <c r="I427" s="61"/>
      <c r="J427" s="61"/>
      <c r="K427" s="61"/>
      <c r="L427" s="66">
        <f>SUM(L428:L428)-SUMIF(CE428:CE428, 1, L428:L428)</f>
        <v>1089.72</v>
      </c>
    </row>
    <row r="428" spans="1:83" ht="28.5" x14ac:dyDescent="0.2">
      <c r="A428" s="59"/>
      <c r="B428" s="59" t="s">
        <v>820</v>
      </c>
      <c r="C428" s="59" t="s">
        <v>821</v>
      </c>
      <c r="D428" s="60" t="s">
        <v>758</v>
      </c>
      <c r="E428" s="61">
        <v>1.75</v>
      </c>
      <c r="F428" s="61">
        <f>ROUND((1.2)*1.15,7)</f>
        <v>1.38</v>
      </c>
      <c r="G428" s="61">
        <f>SmtRes!CX134</f>
        <v>2.415</v>
      </c>
      <c r="H428" s="63"/>
      <c r="I428" s="62"/>
      <c r="J428" s="63">
        <f>SmtRes!CZ134</f>
        <v>451.23</v>
      </c>
      <c r="K428" s="62"/>
      <c r="L428" s="63">
        <f>SmtRes!DI134</f>
        <v>1089.72</v>
      </c>
    </row>
    <row r="429" spans="1:83" ht="15" x14ac:dyDescent="0.2">
      <c r="A429" s="58"/>
      <c r="B429" s="61">
        <v>2</v>
      </c>
      <c r="C429" s="58" t="s">
        <v>995</v>
      </c>
      <c r="D429" s="60"/>
      <c r="E429" s="65"/>
      <c r="F429" s="61"/>
      <c r="G429" s="65"/>
      <c r="H429" s="61"/>
      <c r="I429" s="61"/>
      <c r="J429" s="61"/>
      <c r="K429" s="61"/>
      <c r="L429" s="66">
        <f>SUM(L430:L436)-SUMIF(CE430:CE436, 1, L430:L436)</f>
        <v>2974.3799999999997</v>
      </c>
    </row>
    <row r="430" spans="1:83" ht="15" x14ac:dyDescent="0.2">
      <c r="A430" s="58"/>
      <c r="B430" s="61"/>
      <c r="C430" s="58" t="s">
        <v>997</v>
      </c>
      <c r="D430" s="60" t="s">
        <v>758</v>
      </c>
      <c r="E430" s="65"/>
      <c r="F430" s="61"/>
      <c r="G430" s="65">
        <f>Source!V53</f>
        <v>2.6082000000000001</v>
      </c>
      <c r="H430" s="61"/>
      <c r="I430" s="61"/>
      <c r="J430" s="61"/>
      <c r="K430" s="61"/>
      <c r="L430" s="66">
        <f>SUMIF(CE431:CE436, 1, L431:L436)</f>
        <v>1341.1799999999998</v>
      </c>
      <c r="CE430">
        <v>1</v>
      </c>
    </row>
    <row r="431" spans="1:83" ht="42.75" x14ac:dyDescent="0.2">
      <c r="A431" s="59"/>
      <c r="B431" s="59" t="s">
        <v>822</v>
      </c>
      <c r="C431" s="59" t="s">
        <v>824</v>
      </c>
      <c r="D431" s="60" t="s">
        <v>650</v>
      </c>
      <c r="E431" s="61">
        <v>0.96</v>
      </c>
      <c r="F431" s="61">
        <f>ROUND((1.2)*1.15,7)</f>
        <v>1.38</v>
      </c>
      <c r="G431" s="61">
        <f>SmtRes!CX136</f>
        <v>1.3248</v>
      </c>
      <c r="H431" s="63"/>
      <c r="I431" s="62"/>
      <c r="J431" s="63">
        <f>SmtRes!CZ136</f>
        <v>1811.82</v>
      </c>
      <c r="K431" s="62"/>
      <c r="L431" s="63">
        <f>SmtRes!DG136</f>
        <v>2400.3000000000002</v>
      </c>
    </row>
    <row r="432" spans="1:83" ht="28.5" x14ac:dyDescent="0.2">
      <c r="A432" s="59"/>
      <c r="B432" s="59" t="s">
        <v>825</v>
      </c>
      <c r="C432" s="59" t="s">
        <v>1028</v>
      </c>
      <c r="D432" s="60" t="s">
        <v>758</v>
      </c>
      <c r="E432" s="61">
        <f>SmtRes!DO136*SmtRes!AT136</f>
        <v>0.96</v>
      </c>
      <c r="F432" s="61">
        <f>ROUND((1.2)*1.15,7)</f>
        <v>1.38</v>
      </c>
      <c r="G432" s="61">
        <f>SmtRes!DO136*SmtRes!CX136</f>
        <v>1.3248</v>
      </c>
      <c r="H432" s="63"/>
      <c r="I432" s="62"/>
      <c r="J432" s="63">
        <f>ROUND(SmtRes!AG136/SmtRes!DO136, 2)</f>
        <v>549.32000000000005</v>
      </c>
      <c r="K432" s="62"/>
      <c r="L432" s="63">
        <f>SmtRes!DH136</f>
        <v>727.74</v>
      </c>
      <c r="CE432">
        <v>1</v>
      </c>
    </row>
    <row r="433" spans="1:83" ht="28.5" x14ac:dyDescent="0.2">
      <c r="A433" s="59"/>
      <c r="B433" s="59" t="s">
        <v>761</v>
      </c>
      <c r="C433" s="59" t="s">
        <v>763</v>
      </c>
      <c r="D433" s="60" t="s">
        <v>650</v>
      </c>
      <c r="E433" s="61">
        <v>0.84</v>
      </c>
      <c r="F433" s="61">
        <f>ROUND((1.2)*1.15,7)</f>
        <v>1.38</v>
      </c>
      <c r="G433" s="61">
        <f>SmtRes!CX137</f>
        <v>1.1592</v>
      </c>
      <c r="H433" s="63">
        <f>SmtRes!CZ137</f>
        <v>346.73</v>
      </c>
      <c r="I433" s="62">
        <f>SmtRes!AJ137</f>
        <v>1.26</v>
      </c>
      <c r="J433" s="63">
        <f>ROUND(H433*I433, 2)</f>
        <v>436.88</v>
      </c>
      <c r="K433" s="62"/>
      <c r="L433" s="63">
        <f>SmtRes!DG137</f>
        <v>506.43</v>
      </c>
    </row>
    <row r="434" spans="1:83" ht="28.5" x14ac:dyDescent="0.2">
      <c r="A434" s="59"/>
      <c r="B434" s="59" t="s">
        <v>764</v>
      </c>
      <c r="C434" s="59" t="s">
        <v>996</v>
      </c>
      <c r="D434" s="60" t="s">
        <v>758</v>
      </c>
      <c r="E434" s="61">
        <f>SmtRes!DO137*SmtRes!AT137</f>
        <v>0.84</v>
      </c>
      <c r="F434" s="61">
        <f>ROUND((1.2)*1.15,7)</f>
        <v>1.38</v>
      </c>
      <c r="G434" s="61">
        <f>SmtRes!DO137*SmtRes!CX137</f>
        <v>1.1592</v>
      </c>
      <c r="H434" s="63"/>
      <c r="I434" s="62"/>
      <c r="J434" s="63">
        <f>ROUND(SmtRes!AG137/SmtRes!DO137, 2)</f>
        <v>477.98</v>
      </c>
      <c r="K434" s="62"/>
      <c r="L434" s="63">
        <f>SmtRes!DH137</f>
        <v>554.07000000000005</v>
      </c>
      <c r="CE434">
        <v>1</v>
      </c>
    </row>
    <row r="435" spans="1:83" ht="28.5" x14ac:dyDescent="0.2">
      <c r="A435" s="59"/>
      <c r="B435" s="59" t="s">
        <v>765</v>
      </c>
      <c r="C435" s="59" t="s">
        <v>767</v>
      </c>
      <c r="D435" s="60" t="s">
        <v>650</v>
      </c>
      <c r="E435" s="61">
        <v>0.09</v>
      </c>
      <c r="F435" s="61">
        <f>ROUND((1.2)*1.15,7)</f>
        <v>1.38</v>
      </c>
      <c r="G435" s="61">
        <f>SmtRes!CX138</f>
        <v>0.1242</v>
      </c>
      <c r="H435" s="63"/>
      <c r="I435" s="62"/>
      <c r="J435" s="63">
        <f>SmtRes!CZ138</f>
        <v>544.70000000000005</v>
      </c>
      <c r="K435" s="62"/>
      <c r="L435" s="63">
        <f>SmtRes!DG138</f>
        <v>67.650000000000006</v>
      </c>
    </row>
    <row r="436" spans="1:83" ht="28.5" x14ac:dyDescent="0.2">
      <c r="A436" s="59"/>
      <c r="B436" s="59" t="s">
        <v>764</v>
      </c>
      <c r="C436" s="67" t="s">
        <v>996</v>
      </c>
      <c r="D436" s="68" t="s">
        <v>758</v>
      </c>
      <c r="E436" s="69">
        <f>SmtRes!DO138*SmtRes!AT138</f>
        <v>0.09</v>
      </c>
      <c r="F436" s="69">
        <f>ROUND((1.2)*1.15,7)</f>
        <v>1.38</v>
      </c>
      <c r="G436" s="69">
        <f>SmtRes!DO138*SmtRes!CX138</f>
        <v>0.1242</v>
      </c>
      <c r="H436" s="70"/>
      <c r="I436" s="71"/>
      <c r="J436" s="70">
        <f>ROUND(SmtRes!AG138/SmtRes!DO138, 2)</f>
        <v>477.98</v>
      </c>
      <c r="K436" s="71"/>
      <c r="L436" s="70">
        <f>SmtRes!DH138</f>
        <v>59.37</v>
      </c>
      <c r="CE436">
        <v>1</v>
      </c>
    </row>
    <row r="437" spans="1:83" ht="15" x14ac:dyDescent="0.2">
      <c r="A437" s="59"/>
      <c r="B437" s="59"/>
      <c r="C437" s="73" t="s">
        <v>998</v>
      </c>
      <c r="D437" s="60"/>
      <c r="E437" s="61"/>
      <c r="F437" s="61"/>
      <c r="G437" s="61"/>
      <c r="H437" s="63"/>
      <c r="I437" s="62"/>
      <c r="J437" s="63"/>
      <c r="K437" s="62"/>
      <c r="L437" s="63">
        <f>L427+L429+L430</f>
        <v>5405.2799999999988</v>
      </c>
    </row>
    <row r="438" spans="1:83" ht="14.25" x14ac:dyDescent="0.2">
      <c r="A438" s="59"/>
      <c r="B438" s="59"/>
      <c r="C438" s="59" t="s">
        <v>999</v>
      </c>
      <c r="D438" s="60"/>
      <c r="E438" s="61"/>
      <c r="F438" s="61"/>
      <c r="G438" s="61"/>
      <c r="H438" s="63"/>
      <c r="I438" s="62"/>
      <c r="J438" s="63"/>
      <c r="K438" s="62"/>
      <c r="L438" s="63">
        <f>SUM(AR425:AR441)+SUM(AS425:AS441)+SUM(AT425:AT441)+SUM(AU425:AU441)+SUM(AV425:AV441)</f>
        <v>2430.8999999999996</v>
      </c>
    </row>
    <row r="439" spans="1:83" ht="14.25" x14ac:dyDescent="0.2">
      <c r="A439" s="59"/>
      <c r="B439" s="59" t="s">
        <v>27</v>
      </c>
      <c r="C439" s="59" t="s">
        <v>1000</v>
      </c>
      <c r="D439" s="60" t="s">
        <v>920</v>
      </c>
      <c r="E439" s="61">
        <f>Source!BZ53</f>
        <v>103</v>
      </c>
      <c r="F439" s="61"/>
      <c r="G439" s="61">
        <f>Source!AT53</f>
        <v>103</v>
      </c>
      <c r="H439" s="63"/>
      <c r="I439" s="62"/>
      <c r="J439" s="63"/>
      <c r="K439" s="62"/>
      <c r="L439" s="63">
        <f>SUM(AZ425:AZ441)</f>
        <v>2503.83</v>
      </c>
    </row>
    <row r="440" spans="1:83" ht="14.25" x14ac:dyDescent="0.2">
      <c r="A440" s="67"/>
      <c r="B440" s="67" t="s">
        <v>28</v>
      </c>
      <c r="C440" s="67" t="s">
        <v>1001</v>
      </c>
      <c r="D440" s="68" t="s">
        <v>920</v>
      </c>
      <c r="E440" s="69">
        <f>Source!CA53</f>
        <v>60</v>
      </c>
      <c r="F440" s="69"/>
      <c r="G440" s="69">
        <f>Source!AU53</f>
        <v>60</v>
      </c>
      <c r="H440" s="70"/>
      <c r="I440" s="71"/>
      <c r="J440" s="70"/>
      <c r="K440" s="71"/>
      <c r="L440" s="70">
        <f>SUM(BA425:BA441)</f>
        <v>1458.54</v>
      </c>
    </row>
    <row r="441" spans="1:83" ht="15" x14ac:dyDescent="0.2">
      <c r="C441" s="75" t="s">
        <v>1002</v>
      </c>
      <c r="D441" s="75"/>
      <c r="E441" s="75"/>
      <c r="F441" s="75"/>
      <c r="G441" s="75"/>
      <c r="H441" s="75"/>
      <c r="I441" s="76">
        <f>K441/E425</f>
        <v>9367.65</v>
      </c>
      <c r="J441" s="76"/>
      <c r="K441" s="76">
        <f>L427+L429+L439+L440+L430</f>
        <v>9367.65</v>
      </c>
      <c r="L441" s="76"/>
      <c r="AD441">
        <f>ROUND((Source!AT53/100)*((ROUND(SUMIF(SmtRes!AQ134:'SmtRes'!AQ138,"=1",SmtRes!AD134:'SmtRes'!AD138)*Source!I53, 2)+ROUND(SUMIF(SmtRes!AQ134:'SmtRes'!AQ138,"=1",SmtRes!AC134:'SmtRes'!AC138)*Source!I53, 2))), 2)</f>
        <v>2015.21</v>
      </c>
      <c r="AE441">
        <f>ROUND((Source!AU53/100)*((ROUND(SUMIF(SmtRes!AQ134:'SmtRes'!AQ138,"=1",SmtRes!AD134:'SmtRes'!AD138)*Source!I53, 2)+ROUND(SUMIF(SmtRes!AQ134:'SmtRes'!AQ138,"=1",SmtRes!AC134:'SmtRes'!AC138)*Source!I53, 2))), 2)</f>
        <v>1173.9100000000001</v>
      </c>
      <c r="AN441" s="72">
        <f>L427+L429+L439+L440+L430</f>
        <v>9367.65</v>
      </c>
      <c r="AO441" s="72">
        <f>L429</f>
        <v>2974.3799999999997</v>
      </c>
      <c r="AQ441" t="s">
        <v>1003</v>
      </c>
      <c r="AR441" s="72">
        <f>L427</f>
        <v>1089.72</v>
      </c>
      <c r="AT441" s="72">
        <f>L430</f>
        <v>1341.1799999999998</v>
      </c>
      <c r="AV441" t="s">
        <v>1003</v>
      </c>
      <c r="AW441">
        <f>0</f>
        <v>0</v>
      </c>
      <c r="AZ441">
        <f>Source!X53</f>
        <v>2503.83</v>
      </c>
      <c r="BA441">
        <f>Source!Y53</f>
        <v>1458.54</v>
      </c>
      <c r="CD441">
        <v>1</v>
      </c>
    </row>
    <row r="442" spans="1:83" ht="93.75" x14ac:dyDescent="0.2">
      <c r="A442" s="57" t="s">
        <v>104</v>
      </c>
      <c r="B442" s="59" t="s">
        <v>1041</v>
      </c>
      <c r="C442" s="59" t="s">
        <v>1042</v>
      </c>
      <c r="D442" s="60" t="str">
        <f>Source!H54</f>
        <v>ШТ</v>
      </c>
      <c r="E442" s="61">
        <f>Source!K54</f>
        <v>2</v>
      </c>
      <c r="F442" s="61"/>
      <c r="G442" s="61">
        <f>Source!I54</f>
        <v>2</v>
      </c>
      <c r="H442" s="63"/>
      <c r="I442" s="62"/>
      <c r="J442" s="63"/>
      <c r="K442" s="62"/>
      <c r="L442" s="63"/>
    </row>
    <row r="443" spans="1:83" ht="165.75" x14ac:dyDescent="0.2">
      <c r="B443" s="64" t="str">
        <f>Source!EO54</f>
        <v>Поправка: 421/пр_2020_прил.10_т.5_п.4_гр.3</v>
      </c>
      <c r="C443" s="64" t="str">
        <f>Source!CN54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4" spans="1:83" ht="15" x14ac:dyDescent="0.2">
      <c r="A444" s="58"/>
      <c r="B444" s="61">
        <v>1</v>
      </c>
      <c r="C444" s="58" t="s">
        <v>994</v>
      </c>
      <c r="D444" s="60" t="s">
        <v>758</v>
      </c>
      <c r="E444" s="65"/>
      <c r="F444" s="61"/>
      <c r="G444" s="65">
        <f>Source!U54</f>
        <v>0.72</v>
      </c>
      <c r="H444" s="61"/>
      <c r="I444" s="61"/>
      <c r="J444" s="61"/>
      <c r="K444" s="61"/>
      <c r="L444" s="66">
        <f>SUM(L445:L445)-SUMIF(CE445:CE445, 1, L445:L445)</f>
        <v>292.77999999999997</v>
      </c>
    </row>
    <row r="445" spans="1:83" ht="28.5" x14ac:dyDescent="0.2">
      <c r="A445" s="59"/>
      <c r="B445" s="59" t="s">
        <v>812</v>
      </c>
      <c r="C445" s="59" t="s">
        <v>813</v>
      </c>
      <c r="D445" s="60" t="s">
        <v>758</v>
      </c>
      <c r="E445" s="61">
        <v>0.3</v>
      </c>
      <c r="F445" s="61">
        <f>ROUND(1.2,7)</f>
        <v>1.2</v>
      </c>
      <c r="G445" s="61">
        <f>SmtRes!CX139</f>
        <v>0.72</v>
      </c>
      <c r="H445" s="63"/>
      <c r="I445" s="62"/>
      <c r="J445" s="63">
        <f>SmtRes!CZ139</f>
        <v>406.64</v>
      </c>
      <c r="K445" s="62"/>
      <c r="L445" s="63">
        <f>SmtRes!DI139</f>
        <v>292.77999999999997</v>
      </c>
    </row>
    <row r="446" spans="1:83" ht="15" x14ac:dyDescent="0.2">
      <c r="A446" s="58"/>
      <c r="B446" s="61">
        <v>2</v>
      </c>
      <c r="C446" s="58" t="s">
        <v>995</v>
      </c>
      <c r="D446" s="60"/>
      <c r="E446" s="65"/>
      <c r="F446" s="61"/>
      <c r="G446" s="65"/>
      <c r="H446" s="61"/>
      <c r="I446" s="61"/>
      <c r="J446" s="61"/>
      <c r="K446" s="61"/>
      <c r="L446" s="66">
        <f>SUM(L447:L450)-SUMIF(CE447:CE450, 1, L447:L450)</f>
        <v>220.29000000000002</v>
      </c>
    </row>
    <row r="447" spans="1:83" ht="15" x14ac:dyDescent="0.2">
      <c r="A447" s="58"/>
      <c r="B447" s="61"/>
      <c r="C447" s="58" t="s">
        <v>997</v>
      </c>
      <c r="D447" s="60" t="s">
        <v>758</v>
      </c>
      <c r="E447" s="65"/>
      <c r="F447" s="61"/>
      <c r="G447" s="65">
        <f>Source!V54</f>
        <v>0.38400000000000001</v>
      </c>
      <c r="H447" s="61"/>
      <c r="I447" s="61"/>
      <c r="J447" s="61"/>
      <c r="K447" s="61"/>
      <c r="L447" s="66">
        <f>SUMIF(CE448:CE450, 1, L448:L450)</f>
        <v>183.54</v>
      </c>
      <c r="CE447">
        <v>1</v>
      </c>
    </row>
    <row r="448" spans="1:83" ht="28.5" x14ac:dyDescent="0.2">
      <c r="A448" s="59"/>
      <c r="B448" s="59" t="s">
        <v>814</v>
      </c>
      <c r="C448" s="59" t="s">
        <v>816</v>
      </c>
      <c r="D448" s="60" t="s">
        <v>650</v>
      </c>
      <c r="E448" s="61">
        <v>0.16</v>
      </c>
      <c r="F448" s="61">
        <f>ROUND(1.2,7)</f>
        <v>1.2</v>
      </c>
      <c r="G448" s="61">
        <f>SmtRes!CX141</f>
        <v>0.38400000000000001</v>
      </c>
      <c r="H448" s="63"/>
      <c r="I448" s="62"/>
      <c r="J448" s="63">
        <f>SmtRes!CZ141</f>
        <v>12.95</v>
      </c>
      <c r="K448" s="62"/>
      <c r="L448" s="63">
        <f>SmtRes!DG141</f>
        <v>4.97</v>
      </c>
    </row>
    <row r="449" spans="1:83" ht="28.5" x14ac:dyDescent="0.2">
      <c r="A449" s="59"/>
      <c r="B449" s="59" t="s">
        <v>817</v>
      </c>
      <c r="C449" s="59" t="s">
        <v>819</v>
      </c>
      <c r="D449" s="60" t="s">
        <v>650</v>
      </c>
      <c r="E449" s="61">
        <v>0.16</v>
      </c>
      <c r="F449" s="61">
        <f>ROUND(1.2,7)</f>
        <v>1.2</v>
      </c>
      <c r="G449" s="61">
        <f>SmtRes!CX142</f>
        <v>0.38400000000000001</v>
      </c>
      <c r="H449" s="63"/>
      <c r="I449" s="62"/>
      <c r="J449" s="63">
        <f>SmtRes!CZ142</f>
        <v>560.73</v>
      </c>
      <c r="K449" s="62"/>
      <c r="L449" s="63">
        <f>SmtRes!DG142</f>
        <v>215.32</v>
      </c>
    </row>
    <row r="450" spans="1:83" ht="28.5" x14ac:dyDescent="0.2">
      <c r="A450" s="59"/>
      <c r="B450" s="59" t="s">
        <v>764</v>
      </c>
      <c r="C450" s="67" t="s">
        <v>996</v>
      </c>
      <c r="D450" s="68" t="s">
        <v>758</v>
      </c>
      <c r="E450" s="69">
        <f>SmtRes!DO142*SmtRes!AT142</f>
        <v>0.16</v>
      </c>
      <c r="F450" s="69">
        <f>ROUND(1.2,7)</f>
        <v>1.2</v>
      </c>
      <c r="G450" s="69">
        <f>SmtRes!DO142*SmtRes!CX142</f>
        <v>0.38400000000000001</v>
      </c>
      <c r="H450" s="70"/>
      <c r="I450" s="71"/>
      <c r="J450" s="70">
        <f>ROUND(SmtRes!AG142/SmtRes!DO142, 2)</f>
        <v>477.98</v>
      </c>
      <c r="K450" s="71"/>
      <c r="L450" s="70">
        <f>SmtRes!DH142</f>
        <v>183.54</v>
      </c>
      <c r="CE450">
        <v>1</v>
      </c>
    </row>
    <row r="451" spans="1:83" ht="15" x14ac:dyDescent="0.2">
      <c r="A451" s="59"/>
      <c r="B451" s="59"/>
      <c r="C451" s="73" t="s">
        <v>998</v>
      </c>
      <c r="D451" s="60"/>
      <c r="E451" s="61"/>
      <c r="F451" s="61"/>
      <c r="G451" s="61"/>
      <c r="H451" s="63"/>
      <c r="I451" s="62"/>
      <c r="J451" s="63"/>
      <c r="K451" s="62"/>
      <c r="L451" s="63">
        <f>L444+L446+L447</f>
        <v>696.6099999999999</v>
      </c>
    </row>
    <row r="452" spans="1:83" ht="14.25" x14ac:dyDescent="0.2">
      <c r="A452" s="59"/>
      <c r="B452" s="59"/>
      <c r="C452" s="59" t="s">
        <v>999</v>
      </c>
      <c r="D452" s="60"/>
      <c r="E452" s="61"/>
      <c r="F452" s="61"/>
      <c r="G452" s="61"/>
      <c r="H452" s="63"/>
      <c r="I452" s="62"/>
      <c r="J452" s="63"/>
      <c r="K452" s="62"/>
      <c r="L452" s="63">
        <f>SUM(AR442:AR455)+SUM(AS442:AS455)+SUM(AT442:AT455)+SUM(AU442:AU455)+SUM(AV442:AV455)</f>
        <v>476.31999999999994</v>
      </c>
    </row>
    <row r="453" spans="1:83" ht="14.25" x14ac:dyDescent="0.2">
      <c r="A453" s="59"/>
      <c r="B453" s="59" t="s">
        <v>27</v>
      </c>
      <c r="C453" s="59" t="s">
        <v>1000</v>
      </c>
      <c r="D453" s="60" t="s">
        <v>920</v>
      </c>
      <c r="E453" s="61">
        <f>Source!BZ54</f>
        <v>103</v>
      </c>
      <c r="F453" s="61"/>
      <c r="G453" s="61">
        <f>Source!AT54</f>
        <v>103</v>
      </c>
      <c r="H453" s="63"/>
      <c r="I453" s="62"/>
      <c r="J453" s="63"/>
      <c r="K453" s="62"/>
      <c r="L453" s="63">
        <f>SUM(AZ442:AZ455)</f>
        <v>490.61</v>
      </c>
    </row>
    <row r="454" spans="1:83" ht="14.25" x14ac:dyDescent="0.2">
      <c r="A454" s="67"/>
      <c r="B454" s="67" t="s">
        <v>28</v>
      </c>
      <c r="C454" s="67" t="s">
        <v>1001</v>
      </c>
      <c r="D454" s="68" t="s">
        <v>920</v>
      </c>
      <c r="E454" s="69">
        <f>Source!CA54</f>
        <v>60</v>
      </c>
      <c r="F454" s="69"/>
      <c r="G454" s="69">
        <f>Source!AU54</f>
        <v>60</v>
      </c>
      <c r="H454" s="70"/>
      <c r="I454" s="71"/>
      <c r="J454" s="70"/>
      <c r="K454" s="71"/>
      <c r="L454" s="70">
        <f>SUM(BA442:BA455)</f>
        <v>285.79000000000002</v>
      </c>
    </row>
    <row r="455" spans="1:83" ht="15" x14ac:dyDescent="0.2">
      <c r="C455" s="75" t="s">
        <v>1002</v>
      </c>
      <c r="D455" s="75"/>
      <c r="E455" s="75"/>
      <c r="F455" s="75"/>
      <c r="G455" s="75"/>
      <c r="H455" s="75"/>
      <c r="I455" s="76">
        <f>K455/E442</f>
        <v>736.505</v>
      </c>
      <c r="J455" s="76"/>
      <c r="K455" s="76">
        <f>L444+L446+L453+L454+L447</f>
        <v>1473.01</v>
      </c>
      <c r="L455" s="76"/>
      <c r="AD455">
        <f>ROUND((Source!AT54/100)*((ROUND(SUMIF(SmtRes!AQ139:'SmtRes'!AQ142,"=1",SmtRes!AD139:'SmtRes'!AD142)*Source!I54, 2)+ROUND(SUMIF(SmtRes!AQ139:'SmtRes'!AQ142,"=1",SmtRes!AC139:'SmtRes'!AC142)*Source!I54, 2))), 2)</f>
        <v>1822.32</v>
      </c>
      <c r="AE455">
        <f>ROUND((Source!AU54/100)*((ROUND(SUMIF(SmtRes!AQ139:'SmtRes'!AQ142,"=1",SmtRes!AD139:'SmtRes'!AD142)*Source!I54, 2)+ROUND(SUMIF(SmtRes!AQ139:'SmtRes'!AQ142,"=1",SmtRes!AC139:'SmtRes'!AC142)*Source!I54, 2))), 2)</f>
        <v>1061.54</v>
      </c>
      <c r="AN455" s="72">
        <f>L444+L446+L453+L454+L447</f>
        <v>1473.01</v>
      </c>
      <c r="AO455" s="72">
        <f>L446</f>
        <v>220.29000000000002</v>
      </c>
      <c r="AQ455" t="s">
        <v>1003</v>
      </c>
      <c r="AR455" s="72">
        <f>L444</f>
        <v>292.77999999999997</v>
      </c>
      <c r="AT455" s="72">
        <f>L447</f>
        <v>183.54</v>
      </c>
      <c r="AV455" t="s">
        <v>1003</v>
      </c>
      <c r="AW455">
        <f>0</f>
        <v>0</v>
      </c>
      <c r="AZ455">
        <f>Source!X54</f>
        <v>490.61</v>
      </c>
      <c r="BA455">
        <f>Source!Y54</f>
        <v>285.79000000000002</v>
      </c>
      <c r="CD455">
        <v>1</v>
      </c>
    </row>
    <row r="456" spans="1:83" ht="93.75" x14ac:dyDescent="0.2">
      <c r="A456" s="57" t="s">
        <v>108</v>
      </c>
      <c r="B456" s="59" t="s">
        <v>1041</v>
      </c>
      <c r="C456" s="59" t="s">
        <v>1043</v>
      </c>
      <c r="D456" s="60" t="str">
        <f>Source!H55</f>
        <v>ШТ</v>
      </c>
      <c r="E456" s="61">
        <f>Source!K55</f>
        <v>9</v>
      </c>
      <c r="F456" s="61"/>
      <c r="G456" s="61">
        <f>Source!I55</f>
        <v>9</v>
      </c>
      <c r="H456" s="63"/>
      <c r="I456" s="62"/>
      <c r="J456" s="63"/>
      <c r="K456" s="62"/>
      <c r="L456" s="63"/>
    </row>
    <row r="457" spans="1:83" ht="280.5" x14ac:dyDescent="0.2">
      <c r="B457" s="64" t="str">
        <f>Source!EO55</f>
        <v>Поправка: 421/пр_2020_прил.10_т.5_п.4_гр.3  Поправка: 421/пр_2020_прил.10_т.5_п.9.1_гр.3</v>
      </c>
      <c r="C457" s="64" t="str">
        <f>Source!CN55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58" spans="1:83" ht="15" x14ac:dyDescent="0.2">
      <c r="A458" s="58"/>
      <c r="B458" s="61">
        <v>1</v>
      </c>
      <c r="C458" s="58" t="s">
        <v>994</v>
      </c>
      <c r="D458" s="60" t="s">
        <v>758</v>
      </c>
      <c r="E458" s="65"/>
      <c r="F458" s="61"/>
      <c r="G458" s="65">
        <f>Source!U55</f>
        <v>3.726</v>
      </c>
      <c r="H458" s="61"/>
      <c r="I458" s="61"/>
      <c r="J458" s="61"/>
      <c r="K458" s="61"/>
      <c r="L458" s="66">
        <f>SUM(L459:L459)-SUMIF(CE459:CE459, 1, L459:L459)</f>
        <v>1515.14</v>
      </c>
    </row>
    <row r="459" spans="1:83" ht="28.5" x14ac:dyDescent="0.2">
      <c r="A459" s="59"/>
      <c r="B459" s="59" t="s">
        <v>812</v>
      </c>
      <c r="C459" s="59" t="s">
        <v>813</v>
      </c>
      <c r="D459" s="60" t="s">
        <v>758</v>
      </c>
      <c r="E459" s="61">
        <v>0.3</v>
      </c>
      <c r="F459" s="61">
        <f>ROUND((1.2)*1.15,7)</f>
        <v>1.38</v>
      </c>
      <c r="G459" s="61">
        <f>SmtRes!CX143</f>
        <v>3.726</v>
      </c>
      <c r="H459" s="63"/>
      <c r="I459" s="62"/>
      <c r="J459" s="63">
        <f>SmtRes!CZ143</f>
        <v>406.64</v>
      </c>
      <c r="K459" s="62"/>
      <c r="L459" s="63">
        <f>SmtRes!DI143</f>
        <v>1515.14</v>
      </c>
    </row>
    <row r="460" spans="1:83" ht="15" x14ac:dyDescent="0.2">
      <c r="A460" s="58"/>
      <c r="B460" s="61">
        <v>2</v>
      </c>
      <c r="C460" s="58" t="s">
        <v>995</v>
      </c>
      <c r="D460" s="60"/>
      <c r="E460" s="65"/>
      <c r="F460" s="61"/>
      <c r="G460" s="65"/>
      <c r="H460" s="61"/>
      <c r="I460" s="61"/>
      <c r="J460" s="61"/>
      <c r="K460" s="61"/>
      <c r="L460" s="66">
        <f>SUM(L461:L464)-SUMIF(CE461:CE464, 1, L461:L464)</f>
        <v>1140.01</v>
      </c>
    </row>
    <row r="461" spans="1:83" ht="15" x14ac:dyDescent="0.2">
      <c r="A461" s="58"/>
      <c r="B461" s="61"/>
      <c r="C461" s="58" t="s">
        <v>997</v>
      </c>
      <c r="D461" s="60" t="s">
        <v>758</v>
      </c>
      <c r="E461" s="65"/>
      <c r="F461" s="61"/>
      <c r="G461" s="65">
        <f>Source!V55</f>
        <v>1.9872000000000001</v>
      </c>
      <c r="H461" s="61"/>
      <c r="I461" s="61"/>
      <c r="J461" s="61"/>
      <c r="K461" s="61"/>
      <c r="L461" s="66">
        <f>SUMIF(CE462:CE464, 1, L462:L464)</f>
        <v>949.84</v>
      </c>
      <c r="CE461">
        <v>1</v>
      </c>
    </row>
    <row r="462" spans="1:83" ht="28.5" x14ac:dyDescent="0.2">
      <c r="A462" s="59"/>
      <c r="B462" s="59" t="s">
        <v>814</v>
      </c>
      <c r="C462" s="59" t="s">
        <v>816</v>
      </c>
      <c r="D462" s="60" t="s">
        <v>650</v>
      </c>
      <c r="E462" s="61">
        <v>0.16</v>
      </c>
      <c r="F462" s="61">
        <f>ROUND((1.2)*1.15,7)</f>
        <v>1.38</v>
      </c>
      <c r="G462" s="61">
        <f>SmtRes!CX145</f>
        <v>1.9872000000000001</v>
      </c>
      <c r="H462" s="63"/>
      <c r="I462" s="62"/>
      <c r="J462" s="63">
        <f>SmtRes!CZ145</f>
        <v>12.95</v>
      </c>
      <c r="K462" s="62"/>
      <c r="L462" s="63">
        <f>SmtRes!DG145</f>
        <v>25.73</v>
      </c>
    </row>
    <row r="463" spans="1:83" ht="28.5" x14ac:dyDescent="0.2">
      <c r="A463" s="59"/>
      <c r="B463" s="59" t="s">
        <v>817</v>
      </c>
      <c r="C463" s="59" t="s">
        <v>819</v>
      </c>
      <c r="D463" s="60" t="s">
        <v>650</v>
      </c>
      <c r="E463" s="61">
        <v>0.16</v>
      </c>
      <c r="F463" s="61">
        <f>ROUND((1.2)*1.15,7)</f>
        <v>1.38</v>
      </c>
      <c r="G463" s="61">
        <f>SmtRes!CX146</f>
        <v>1.9872000000000001</v>
      </c>
      <c r="H463" s="63"/>
      <c r="I463" s="62"/>
      <c r="J463" s="63">
        <f>SmtRes!CZ146</f>
        <v>560.73</v>
      </c>
      <c r="K463" s="62"/>
      <c r="L463" s="63">
        <f>SmtRes!DG146</f>
        <v>1114.28</v>
      </c>
    </row>
    <row r="464" spans="1:83" ht="28.5" x14ac:dyDescent="0.2">
      <c r="A464" s="59"/>
      <c r="B464" s="59" t="s">
        <v>764</v>
      </c>
      <c r="C464" s="67" t="s">
        <v>996</v>
      </c>
      <c r="D464" s="68" t="s">
        <v>758</v>
      </c>
      <c r="E464" s="69">
        <f>SmtRes!DO146*SmtRes!AT146</f>
        <v>0.16</v>
      </c>
      <c r="F464" s="69">
        <f>ROUND((1.2)*1.15,7)</f>
        <v>1.38</v>
      </c>
      <c r="G464" s="69">
        <f>SmtRes!DO146*SmtRes!CX146</f>
        <v>1.9872000000000001</v>
      </c>
      <c r="H464" s="70"/>
      <c r="I464" s="71"/>
      <c r="J464" s="70">
        <f>ROUND(SmtRes!AG146/SmtRes!DO146, 2)</f>
        <v>477.98</v>
      </c>
      <c r="K464" s="71"/>
      <c r="L464" s="70">
        <f>SmtRes!DH146</f>
        <v>949.84</v>
      </c>
      <c r="CE464">
        <v>1</v>
      </c>
    </row>
    <row r="465" spans="1:83" ht="15" x14ac:dyDescent="0.2">
      <c r="A465" s="59"/>
      <c r="B465" s="59"/>
      <c r="C465" s="73" t="s">
        <v>998</v>
      </c>
      <c r="D465" s="60"/>
      <c r="E465" s="61"/>
      <c r="F465" s="61"/>
      <c r="G465" s="61"/>
      <c r="H465" s="63"/>
      <c r="I465" s="62"/>
      <c r="J465" s="63"/>
      <c r="K465" s="62"/>
      <c r="L465" s="63">
        <f>L458+L460+L461</f>
        <v>3604.9900000000002</v>
      </c>
    </row>
    <row r="466" spans="1:83" ht="14.25" x14ac:dyDescent="0.2">
      <c r="A466" s="59"/>
      <c r="B466" s="59"/>
      <c r="C466" s="59" t="s">
        <v>999</v>
      </c>
      <c r="D466" s="60"/>
      <c r="E466" s="61"/>
      <c r="F466" s="61"/>
      <c r="G466" s="61"/>
      <c r="H466" s="63"/>
      <c r="I466" s="62"/>
      <c r="J466" s="63"/>
      <c r="K466" s="62"/>
      <c r="L466" s="63">
        <f>SUM(AR456:AR469)+SUM(AS456:AS469)+SUM(AT456:AT469)+SUM(AU456:AU469)+SUM(AV456:AV469)</f>
        <v>2464.98</v>
      </c>
    </row>
    <row r="467" spans="1:83" ht="14.25" x14ac:dyDescent="0.2">
      <c r="A467" s="59"/>
      <c r="B467" s="59" t="s">
        <v>27</v>
      </c>
      <c r="C467" s="59" t="s">
        <v>1000</v>
      </c>
      <c r="D467" s="60" t="s">
        <v>920</v>
      </c>
      <c r="E467" s="61">
        <f>Source!BZ55</f>
        <v>103</v>
      </c>
      <c r="F467" s="61"/>
      <c r="G467" s="61">
        <f>Source!AT55</f>
        <v>103</v>
      </c>
      <c r="H467" s="63"/>
      <c r="I467" s="62"/>
      <c r="J467" s="63"/>
      <c r="K467" s="62"/>
      <c r="L467" s="63">
        <f>SUM(AZ456:AZ469)</f>
        <v>2538.9299999999998</v>
      </c>
    </row>
    <row r="468" spans="1:83" ht="14.25" x14ac:dyDescent="0.2">
      <c r="A468" s="67"/>
      <c r="B468" s="67" t="s">
        <v>28</v>
      </c>
      <c r="C468" s="67" t="s">
        <v>1001</v>
      </c>
      <c r="D468" s="68" t="s">
        <v>920</v>
      </c>
      <c r="E468" s="69">
        <f>Source!CA55</f>
        <v>60</v>
      </c>
      <c r="F468" s="69"/>
      <c r="G468" s="69">
        <f>Source!AU55</f>
        <v>60</v>
      </c>
      <c r="H468" s="70"/>
      <c r="I468" s="71"/>
      <c r="J468" s="70"/>
      <c r="K468" s="71"/>
      <c r="L468" s="70">
        <f>SUM(BA456:BA469)</f>
        <v>1478.99</v>
      </c>
    </row>
    <row r="469" spans="1:83" ht="15" x14ac:dyDescent="0.2">
      <c r="C469" s="75" t="s">
        <v>1002</v>
      </c>
      <c r="D469" s="75"/>
      <c r="E469" s="75"/>
      <c r="F469" s="75"/>
      <c r="G469" s="75"/>
      <c r="H469" s="75"/>
      <c r="I469" s="76">
        <f>K469/E456</f>
        <v>846.99</v>
      </c>
      <c r="J469" s="76"/>
      <c r="K469" s="76">
        <f>L458+L460+L467+L468+L461</f>
        <v>7622.91</v>
      </c>
      <c r="L469" s="76"/>
      <c r="AD469">
        <f>ROUND((Source!AT55/100)*((ROUND(SUMIF(SmtRes!AQ143:'SmtRes'!AQ146,"=1",SmtRes!AD143:'SmtRes'!AD146)*Source!I55, 2)+ROUND(SUMIF(SmtRes!AQ143:'SmtRes'!AQ146,"=1",SmtRes!AC143:'SmtRes'!AC146)*Source!I55, 2))), 2)</f>
        <v>8200.43</v>
      </c>
      <c r="AE469">
        <f>ROUND((Source!AU55/100)*((ROUND(SUMIF(SmtRes!AQ143:'SmtRes'!AQ146,"=1",SmtRes!AD143:'SmtRes'!AD146)*Source!I55, 2)+ROUND(SUMIF(SmtRes!AQ143:'SmtRes'!AQ146,"=1",SmtRes!AC143:'SmtRes'!AC146)*Source!I55, 2))), 2)</f>
        <v>4776.95</v>
      </c>
      <c r="AN469" s="72">
        <f>L458+L460+L467+L468+L461</f>
        <v>7622.91</v>
      </c>
      <c r="AO469" s="72">
        <f>L460</f>
        <v>1140.01</v>
      </c>
      <c r="AQ469" t="s">
        <v>1003</v>
      </c>
      <c r="AR469" s="72">
        <f>L458</f>
        <v>1515.14</v>
      </c>
      <c r="AT469" s="72">
        <f>L461</f>
        <v>949.84</v>
      </c>
      <c r="AV469" t="s">
        <v>1003</v>
      </c>
      <c r="AW469">
        <f>0</f>
        <v>0</v>
      </c>
      <c r="AZ469">
        <f>Source!X55</f>
        <v>2538.9299999999998</v>
      </c>
      <c r="BA469">
        <f>Source!Y55</f>
        <v>1478.99</v>
      </c>
      <c r="CD469">
        <v>1</v>
      </c>
    </row>
    <row r="470" spans="1:83" ht="93.75" x14ac:dyDescent="0.2">
      <c r="A470" s="57" t="s">
        <v>109</v>
      </c>
      <c r="B470" s="59" t="s">
        <v>1041</v>
      </c>
      <c r="C470" s="59" t="s">
        <v>1044</v>
      </c>
      <c r="D470" s="60" t="str">
        <f>Source!H56</f>
        <v>ШТ</v>
      </c>
      <c r="E470" s="61">
        <f>Source!K56</f>
        <v>11</v>
      </c>
      <c r="F470" s="61"/>
      <c r="G470" s="61">
        <f>Source!I56</f>
        <v>11</v>
      </c>
      <c r="H470" s="63"/>
      <c r="I470" s="62"/>
      <c r="J470" s="63"/>
      <c r="K470" s="62"/>
      <c r="L470" s="63"/>
    </row>
    <row r="471" spans="1:83" ht="204" x14ac:dyDescent="0.2">
      <c r="B471" s="64" t="str">
        <f>Source!EO56</f>
        <v>Поправка: 421/пр_2020_прил.10_т.5_п.4_гр.3  Поправка: Прил.33.4, п.3.12.</v>
      </c>
      <c r="C471" s="64" t="str">
        <f>Source!CN56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72" spans="1:83" ht="15" x14ac:dyDescent="0.2">
      <c r="A472" s="58"/>
      <c r="B472" s="61">
        <v>1</v>
      </c>
      <c r="C472" s="58" t="s">
        <v>994</v>
      </c>
      <c r="D472" s="60" t="s">
        <v>758</v>
      </c>
      <c r="E472" s="65"/>
      <c r="F472" s="61"/>
      <c r="G472" s="65">
        <f>Source!U56</f>
        <v>4.3559999999999999</v>
      </c>
      <c r="H472" s="61"/>
      <c r="I472" s="61"/>
      <c r="J472" s="61"/>
      <c r="K472" s="61"/>
      <c r="L472" s="66">
        <f>SUM(L473:L473)-SUMIF(CE473:CE473, 1, L473:L473)</f>
        <v>1771.32</v>
      </c>
    </row>
    <row r="473" spans="1:83" ht="28.5" x14ac:dyDescent="0.2">
      <c r="A473" s="59"/>
      <c r="B473" s="59" t="s">
        <v>812</v>
      </c>
      <c r="C473" s="59" t="s">
        <v>813</v>
      </c>
      <c r="D473" s="60" t="s">
        <v>758</v>
      </c>
      <c r="E473" s="61">
        <v>0.3</v>
      </c>
      <c r="F473" s="61">
        <f>ROUND((1.2)*1.1,7)</f>
        <v>1.32</v>
      </c>
      <c r="G473" s="61">
        <f>SmtRes!CX147</f>
        <v>4.3559999999999999</v>
      </c>
      <c r="H473" s="63"/>
      <c r="I473" s="62"/>
      <c r="J473" s="63">
        <f>SmtRes!CZ147</f>
        <v>406.64</v>
      </c>
      <c r="K473" s="62"/>
      <c r="L473" s="63">
        <f>SmtRes!DI147</f>
        <v>1771.32</v>
      </c>
    </row>
    <row r="474" spans="1:83" ht="15" x14ac:dyDescent="0.2">
      <c r="A474" s="58"/>
      <c r="B474" s="61">
        <v>2</v>
      </c>
      <c r="C474" s="58" t="s">
        <v>995</v>
      </c>
      <c r="D474" s="60"/>
      <c r="E474" s="65"/>
      <c r="F474" s="61"/>
      <c r="G474" s="65"/>
      <c r="H474" s="61"/>
      <c r="I474" s="61"/>
      <c r="J474" s="61"/>
      <c r="K474" s="61"/>
      <c r="L474" s="66">
        <f>SUM(L475:L478)-SUMIF(CE475:CE478, 1, L475:L478)</f>
        <v>1332.7800000000002</v>
      </c>
    </row>
    <row r="475" spans="1:83" ht="15" x14ac:dyDescent="0.2">
      <c r="A475" s="58"/>
      <c r="B475" s="61"/>
      <c r="C475" s="58" t="s">
        <v>997</v>
      </c>
      <c r="D475" s="60" t="s">
        <v>758</v>
      </c>
      <c r="E475" s="65"/>
      <c r="F475" s="61"/>
      <c r="G475" s="65">
        <f>Source!V56</f>
        <v>2.3231999999999999</v>
      </c>
      <c r="H475" s="61"/>
      <c r="I475" s="61"/>
      <c r="J475" s="61"/>
      <c r="K475" s="61"/>
      <c r="L475" s="66">
        <f>SUMIF(CE476:CE478, 1, L476:L478)</f>
        <v>1110.44</v>
      </c>
      <c r="CE475">
        <v>1</v>
      </c>
    </row>
    <row r="476" spans="1:83" ht="28.5" x14ac:dyDescent="0.2">
      <c r="A476" s="59"/>
      <c r="B476" s="59" t="s">
        <v>814</v>
      </c>
      <c r="C476" s="59" t="s">
        <v>816</v>
      </c>
      <c r="D476" s="60" t="s">
        <v>650</v>
      </c>
      <c r="E476" s="61">
        <v>0.16</v>
      </c>
      <c r="F476" s="61">
        <f>ROUND((1.2)*1.1,7)</f>
        <v>1.32</v>
      </c>
      <c r="G476" s="61">
        <f>SmtRes!CX149</f>
        <v>2.3231999999999999</v>
      </c>
      <c r="H476" s="63"/>
      <c r="I476" s="62"/>
      <c r="J476" s="63">
        <f>SmtRes!CZ149</f>
        <v>12.95</v>
      </c>
      <c r="K476" s="62"/>
      <c r="L476" s="63">
        <f>SmtRes!DG149</f>
        <v>30.09</v>
      </c>
    </row>
    <row r="477" spans="1:83" ht="28.5" x14ac:dyDescent="0.2">
      <c r="A477" s="59"/>
      <c r="B477" s="59" t="s">
        <v>817</v>
      </c>
      <c r="C477" s="59" t="s">
        <v>819</v>
      </c>
      <c r="D477" s="60" t="s">
        <v>650</v>
      </c>
      <c r="E477" s="61">
        <v>0.16</v>
      </c>
      <c r="F477" s="61">
        <f>ROUND((1.2)*1.1,7)</f>
        <v>1.32</v>
      </c>
      <c r="G477" s="61">
        <f>SmtRes!CX150</f>
        <v>2.3231999999999999</v>
      </c>
      <c r="H477" s="63"/>
      <c r="I477" s="62"/>
      <c r="J477" s="63">
        <f>SmtRes!CZ150</f>
        <v>560.73</v>
      </c>
      <c r="K477" s="62"/>
      <c r="L477" s="63">
        <f>SmtRes!DG150</f>
        <v>1302.69</v>
      </c>
    </row>
    <row r="478" spans="1:83" ht="28.5" x14ac:dyDescent="0.2">
      <c r="A478" s="59"/>
      <c r="B478" s="59" t="s">
        <v>764</v>
      </c>
      <c r="C478" s="67" t="s">
        <v>996</v>
      </c>
      <c r="D478" s="68" t="s">
        <v>758</v>
      </c>
      <c r="E478" s="69">
        <f>SmtRes!DO150*SmtRes!AT150</f>
        <v>0.16</v>
      </c>
      <c r="F478" s="69">
        <f>ROUND((1.2)*1.1,7)</f>
        <v>1.32</v>
      </c>
      <c r="G478" s="69">
        <f>SmtRes!DO150*SmtRes!CX150</f>
        <v>2.3231999999999999</v>
      </c>
      <c r="H478" s="70"/>
      <c r="I478" s="71"/>
      <c r="J478" s="70">
        <f>ROUND(SmtRes!AG150/SmtRes!DO150, 2)</f>
        <v>477.98</v>
      </c>
      <c r="K478" s="71"/>
      <c r="L478" s="70">
        <f>SmtRes!DH150</f>
        <v>1110.44</v>
      </c>
      <c r="CE478">
        <v>1</v>
      </c>
    </row>
    <row r="479" spans="1:83" ht="15" x14ac:dyDescent="0.2">
      <c r="A479" s="59"/>
      <c r="B479" s="59"/>
      <c r="C479" s="73" t="s">
        <v>998</v>
      </c>
      <c r="D479" s="60"/>
      <c r="E479" s="61"/>
      <c r="F479" s="61"/>
      <c r="G479" s="61"/>
      <c r="H479" s="63"/>
      <c r="I479" s="62"/>
      <c r="J479" s="63"/>
      <c r="K479" s="62"/>
      <c r="L479" s="63">
        <f>L472+L474+L475</f>
        <v>4214.5400000000009</v>
      </c>
    </row>
    <row r="480" spans="1:83" ht="14.25" x14ac:dyDescent="0.2">
      <c r="A480" s="59"/>
      <c r="B480" s="59"/>
      <c r="C480" s="59" t="s">
        <v>999</v>
      </c>
      <c r="D480" s="60"/>
      <c r="E480" s="61"/>
      <c r="F480" s="61"/>
      <c r="G480" s="61"/>
      <c r="H480" s="63"/>
      <c r="I480" s="62"/>
      <c r="J480" s="63"/>
      <c r="K480" s="62"/>
      <c r="L480" s="63">
        <f>SUM(AR470:AR483)+SUM(AS470:AS483)+SUM(AT470:AT483)+SUM(AU470:AU483)+SUM(AV470:AV483)</f>
        <v>2881.76</v>
      </c>
    </row>
    <row r="481" spans="1:83" ht="14.25" x14ac:dyDescent="0.2">
      <c r="A481" s="59"/>
      <c r="B481" s="59" t="s">
        <v>27</v>
      </c>
      <c r="C481" s="59" t="s">
        <v>1000</v>
      </c>
      <c r="D481" s="60" t="s">
        <v>920</v>
      </c>
      <c r="E481" s="61">
        <f>Source!BZ56</f>
        <v>103</v>
      </c>
      <c r="F481" s="61"/>
      <c r="G481" s="61">
        <f>Source!AT56</f>
        <v>103</v>
      </c>
      <c r="H481" s="63"/>
      <c r="I481" s="62"/>
      <c r="J481" s="63"/>
      <c r="K481" s="62"/>
      <c r="L481" s="63">
        <f>SUM(AZ470:AZ483)</f>
        <v>2968.21</v>
      </c>
    </row>
    <row r="482" spans="1:83" ht="14.25" x14ac:dyDescent="0.2">
      <c r="A482" s="67"/>
      <c r="B482" s="67" t="s">
        <v>28</v>
      </c>
      <c r="C482" s="67" t="s">
        <v>1001</v>
      </c>
      <c r="D482" s="68" t="s">
        <v>920</v>
      </c>
      <c r="E482" s="69">
        <f>Source!CA56</f>
        <v>60</v>
      </c>
      <c r="F482" s="69"/>
      <c r="G482" s="69">
        <f>Source!AU56</f>
        <v>60</v>
      </c>
      <c r="H482" s="70"/>
      <c r="I482" s="71"/>
      <c r="J482" s="70"/>
      <c r="K482" s="71"/>
      <c r="L482" s="70">
        <f>SUM(BA470:BA483)</f>
        <v>1729.06</v>
      </c>
    </row>
    <row r="483" spans="1:83" ht="15" x14ac:dyDescent="0.2">
      <c r="C483" s="75" t="s">
        <v>1002</v>
      </c>
      <c r="D483" s="75"/>
      <c r="E483" s="75"/>
      <c r="F483" s="75"/>
      <c r="G483" s="75"/>
      <c r="H483" s="75"/>
      <c r="I483" s="76">
        <f>K483/E470</f>
        <v>810.16454545454553</v>
      </c>
      <c r="J483" s="76"/>
      <c r="K483" s="76">
        <f>L472+L474+L481+L482+L475</f>
        <v>8911.8100000000013</v>
      </c>
      <c r="L483" s="76"/>
      <c r="AD483">
        <f>ROUND((Source!AT56/100)*((ROUND(SUMIF(SmtRes!AQ147:'SmtRes'!AQ150,"=1",SmtRes!AD147:'SmtRes'!AD150)*Source!I56, 2)+ROUND(SUMIF(SmtRes!AQ147:'SmtRes'!AQ150,"=1",SmtRes!AC147:'SmtRes'!AC150)*Source!I56, 2))), 2)</f>
        <v>10022.74</v>
      </c>
      <c r="AE483">
        <f>ROUND((Source!AU56/100)*((ROUND(SUMIF(SmtRes!AQ147:'SmtRes'!AQ150,"=1",SmtRes!AD147:'SmtRes'!AD150)*Source!I56, 2)+ROUND(SUMIF(SmtRes!AQ147:'SmtRes'!AQ150,"=1",SmtRes!AC147:'SmtRes'!AC150)*Source!I56, 2))), 2)</f>
        <v>5838.49</v>
      </c>
      <c r="AN483" s="72">
        <f>L472+L474+L481+L482+L475</f>
        <v>8911.8100000000013</v>
      </c>
      <c r="AO483" s="72">
        <f>L474</f>
        <v>1332.7800000000002</v>
      </c>
      <c r="AQ483" t="s">
        <v>1003</v>
      </c>
      <c r="AR483" s="72">
        <f>L472</f>
        <v>1771.32</v>
      </c>
      <c r="AT483" s="72">
        <f>L475</f>
        <v>1110.44</v>
      </c>
      <c r="AV483" t="s">
        <v>1003</v>
      </c>
      <c r="AW483">
        <f>0</f>
        <v>0</v>
      </c>
      <c r="AZ483">
        <f>Source!X56</f>
        <v>2968.21</v>
      </c>
      <c r="BA483">
        <f>Source!Y56</f>
        <v>1729.06</v>
      </c>
      <c r="CD483">
        <v>1</v>
      </c>
    </row>
    <row r="484" spans="1:83" ht="93.75" x14ac:dyDescent="0.2">
      <c r="A484" s="57" t="s">
        <v>110</v>
      </c>
      <c r="B484" s="59" t="s">
        <v>1045</v>
      </c>
      <c r="C484" s="59" t="s">
        <v>1046</v>
      </c>
      <c r="D484" s="60" t="str">
        <f>Source!H57</f>
        <v>ШТ</v>
      </c>
      <c r="E484" s="61">
        <f>Source!K57</f>
        <v>2</v>
      </c>
      <c r="F484" s="61"/>
      <c r="G484" s="61">
        <f>Source!I57</f>
        <v>2</v>
      </c>
      <c r="H484" s="63"/>
      <c r="I484" s="62"/>
      <c r="J484" s="63"/>
      <c r="K484" s="62"/>
      <c r="L484" s="63"/>
    </row>
    <row r="485" spans="1:83" ht="165.75" x14ac:dyDescent="0.2">
      <c r="B485" s="64" t="str">
        <f>Source!EO57</f>
        <v>Поправка: 421/пр_2020_прил.10_т.5_п.4_гр.3</v>
      </c>
      <c r="C485" s="64" t="str">
        <f>Source!CN57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6" spans="1:83" ht="15" x14ac:dyDescent="0.2">
      <c r="A486" s="58"/>
      <c r="B486" s="61">
        <v>1</v>
      </c>
      <c r="C486" s="58" t="s">
        <v>994</v>
      </c>
      <c r="D486" s="60" t="s">
        <v>758</v>
      </c>
      <c r="E486" s="65"/>
      <c r="F486" s="61"/>
      <c r="G486" s="65">
        <f>Source!U57</f>
        <v>0.72</v>
      </c>
      <c r="H486" s="61"/>
      <c r="I486" s="61"/>
      <c r="J486" s="61"/>
      <c r="K486" s="61"/>
      <c r="L486" s="66">
        <f>SUM(L487:L487)-SUMIF(CE487:CE487, 1, L487:L487)</f>
        <v>292.77999999999997</v>
      </c>
    </row>
    <row r="487" spans="1:83" ht="28.5" x14ac:dyDescent="0.2">
      <c r="A487" s="59"/>
      <c r="B487" s="59" t="s">
        <v>812</v>
      </c>
      <c r="C487" s="59" t="s">
        <v>813</v>
      </c>
      <c r="D487" s="60" t="s">
        <v>758</v>
      </c>
      <c r="E487" s="61">
        <v>0.3</v>
      </c>
      <c r="F487" s="61">
        <f>ROUND(1.2,7)</f>
        <v>1.2</v>
      </c>
      <c r="G487" s="61">
        <f>SmtRes!CX151</f>
        <v>0.72</v>
      </c>
      <c r="H487" s="63"/>
      <c r="I487" s="62"/>
      <c r="J487" s="63">
        <f>SmtRes!CZ151</f>
        <v>406.64</v>
      </c>
      <c r="K487" s="62"/>
      <c r="L487" s="63">
        <f>SmtRes!DI151</f>
        <v>292.77999999999997</v>
      </c>
    </row>
    <row r="488" spans="1:83" ht="15" x14ac:dyDescent="0.2">
      <c r="A488" s="58"/>
      <c r="B488" s="61">
        <v>2</v>
      </c>
      <c r="C488" s="58" t="s">
        <v>995</v>
      </c>
      <c r="D488" s="60"/>
      <c r="E488" s="65"/>
      <c r="F488" s="61"/>
      <c r="G488" s="65"/>
      <c r="H488" s="61"/>
      <c r="I488" s="61"/>
      <c r="J488" s="61"/>
      <c r="K488" s="61"/>
      <c r="L488" s="66">
        <f>SUM(L489:L492)-SUMIF(CE489:CE492, 1, L489:L492)</f>
        <v>220.29000000000002</v>
      </c>
    </row>
    <row r="489" spans="1:83" ht="15" x14ac:dyDescent="0.2">
      <c r="A489" s="58"/>
      <c r="B489" s="61"/>
      <c r="C489" s="58" t="s">
        <v>997</v>
      </c>
      <c r="D489" s="60" t="s">
        <v>758</v>
      </c>
      <c r="E489" s="65"/>
      <c r="F489" s="61"/>
      <c r="G489" s="65">
        <f>Source!V57</f>
        <v>0.38400000000000001</v>
      </c>
      <c r="H489" s="61"/>
      <c r="I489" s="61"/>
      <c r="J489" s="61"/>
      <c r="K489" s="61"/>
      <c r="L489" s="66">
        <f>SUMIF(CE490:CE492, 1, L490:L492)</f>
        <v>183.54</v>
      </c>
      <c r="CE489">
        <v>1</v>
      </c>
    </row>
    <row r="490" spans="1:83" ht="28.5" x14ac:dyDescent="0.2">
      <c r="A490" s="59"/>
      <c r="B490" s="59" t="s">
        <v>814</v>
      </c>
      <c r="C490" s="59" t="s">
        <v>816</v>
      </c>
      <c r="D490" s="60" t="s">
        <v>650</v>
      </c>
      <c r="E490" s="61">
        <v>0.16</v>
      </c>
      <c r="F490" s="61">
        <f>ROUND(1.2,7)</f>
        <v>1.2</v>
      </c>
      <c r="G490" s="61">
        <f>SmtRes!CX153</f>
        <v>0.38400000000000001</v>
      </c>
      <c r="H490" s="63"/>
      <c r="I490" s="62"/>
      <c r="J490" s="63">
        <f>SmtRes!CZ153</f>
        <v>12.95</v>
      </c>
      <c r="K490" s="62"/>
      <c r="L490" s="63">
        <f>SmtRes!DG153</f>
        <v>4.97</v>
      </c>
    </row>
    <row r="491" spans="1:83" ht="28.5" x14ac:dyDescent="0.2">
      <c r="A491" s="59"/>
      <c r="B491" s="59" t="s">
        <v>817</v>
      </c>
      <c r="C491" s="59" t="s">
        <v>819</v>
      </c>
      <c r="D491" s="60" t="s">
        <v>650</v>
      </c>
      <c r="E491" s="61">
        <v>0.16</v>
      </c>
      <c r="F491" s="61">
        <f>ROUND(1.2,7)</f>
        <v>1.2</v>
      </c>
      <c r="G491" s="61">
        <f>SmtRes!CX154</f>
        <v>0.38400000000000001</v>
      </c>
      <c r="H491" s="63"/>
      <c r="I491" s="62"/>
      <c r="J491" s="63">
        <f>SmtRes!CZ154</f>
        <v>560.73</v>
      </c>
      <c r="K491" s="62"/>
      <c r="L491" s="63">
        <f>SmtRes!DG154</f>
        <v>215.32</v>
      </c>
    </row>
    <row r="492" spans="1:83" ht="28.5" x14ac:dyDescent="0.2">
      <c r="A492" s="59"/>
      <c r="B492" s="59" t="s">
        <v>764</v>
      </c>
      <c r="C492" s="67" t="s">
        <v>996</v>
      </c>
      <c r="D492" s="68" t="s">
        <v>758</v>
      </c>
      <c r="E492" s="69">
        <f>SmtRes!DO154*SmtRes!AT154</f>
        <v>0.16</v>
      </c>
      <c r="F492" s="69">
        <f>ROUND(1.2,7)</f>
        <v>1.2</v>
      </c>
      <c r="G492" s="69">
        <f>SmtRes!DO154*SmtRes!CX154</f>
        <v>0.38400000000000001</v>
      </c>
      <c r="H492" s="70"/>
      <c r="I492" s="71"/>
      <c r="J492" s="70">
        <f>ROUND(SmtRes!AG154/SmtRes!DO154, 2)</f>
        <v>477.98</v>
      </c>
      <c r="K492" s="71"/>
      <c r="L492" s="70">
        <f>SmtRes!DH154</f>
        <v>183.54</v>
      </c>
      <c r="CE492">
        <v>1</v>
      </c>
    </row>
    <row r="493" spans="1:83" ht="15" x14ac:dyDescent="0.2">
      <c r="A493" s="59"/>
      <c r="B493" s="59"/>
      <c r="C493" s="73" t="s">
        <v>998</v>
      </c>
      <c r="D493" s="60"/>
      <c r="E493" s="61"/>
      <c r="F493" s="61"/>
      <c r="G493" s="61"/>
      <c r="H493" s="63"/>
      <c r="I493" s="62"/>
      <c r="J493" s="63"/>
      <c r="K493" s="62"/>
      <c r="L493" s="63">
        <f>L486+L488+L489</f>
        <v>696.6099999999999</v>
      </c>
    </row>
    <row r="494" spans="1:83" ht="14.25" x14ac:dyDescent="0.2">
      <c r="A494" s="59"/>
      <c r="B494" s="59"/>
      <c r="C494" s="59" t="s">
        <v>999</v>
      </c>
      <c r="D494" s="60"/>
      <c r="E494" s="61"/>
      <c r="F494" s="61"/>
      <c r="G494" s="61"/>
      <c r="H494" s="63"/>
      <c r="I494" s="62"/>
      <c r="J494" s="63"/>
      <c r="K494" s="62"/>
      <c r="L494" s="63">
        <f>SUM(AR484:AR497)+SUM(AS484:AS497)+SUM(AT484:AT497)+SUM(AU484:AU497)+SUM(AV484:AV497)</f>
        <v>476.31999999999994</v>
      </c>
    </row>
    <row r="495" spans="1:83" ht="14.25" x14ac:dyDescent="0.2">
      <c r="A495" s="59"/>
      <c r="B495" s="59" t="s">
        <v>27</v>
      </c>
      <c r="C495" s="59" t="s">
        <v>1000</v>
      </c>
      <c r="D495" s="60" t="s">
        <v>920</v>
      </c>
      <c r="E495" s="61">
        <f>Source!BZ57</f>
        <v>103</v>
      </c>
      <c r="F495" s="61"/>
      <c r="G495" s="61">
        <f>Source!AT57</f>
        <v>103</v>
      </c>
      <c r="H495" s="63"/>
      <c r="I495" s="62"/>
      <c r="J495" s="63"/>
      <c r="K495" s="62"/>
      <c r="L495" s="63">
        <f>SUM(AZ484:AZ497)</f>
        <v>490.61</v>
      </c>
    </row>
    <row r="496" spans="1:83" ht="14.25" x14ac:dyDescent="0.2">
      <c r="A496" s="67"/>
      <c r="B496" s="67" t="s">
        <v>28</v>
      </c>
      <c r="C496" s="67" t="s">
        <v>1001</v>
      </c>
      <c r="D496" s="68" t="s">
        <v>920</v>
      </c>
      <c r="E496" s="69">
        <f>Source!CA57</f>
        <v>60</v>
      </c>
      <c r="F496" s="69"/>
      <c r="G496" s="69">
        <f>Source!AU57</f>
        <v>60</v>
      </c>
      <c r="H496" s="70"/>
      <c r="I496" s="71"/>
      <c r="J496" s="70"/>
      <c r="K496" s="71"/>
      <c r="L496" s="70">
        <f>SUM(BA484:BA497)</f>
        <v>285.79000000000002</v>
      </c>
    </row>
    <row r="497" spans="1:83" ht="15" x14ac:dyDescent="0.2">
      <c r="C497" s="75" t="s">
        <v>1002</v>
      </c>
      <c r="D497" s="75"/>
      <c r="E497" s="75"/>
      <c r="F497" s="75"/>
      <c r="G497" s="75"/>
      <c r="H497" s="75"/>
      <c r="I497" s="76">
        <f>K497/E484</f>
        <v>736.505</v>
      </c>
      <c r="J497" s="76"/>
      <c r="K497" s="76">
        <f>L486+L488+L495+L496+L489</f>
        <v>1473.01</v>
      </c>
      <c r="L497" s="76"/>
      <c r="AD497">
        <f>ROUND((Source!AT57/100)*((ROUND(SUMIF(SmtRes!AQ151:'SmtRes'!AQ154,"=1",SmtRes!AD151:'SmtRes'!AD154)*Source!I57, 2)+ROUND(SUMIF(SmtRes!AQ151:'SmtRes'!AQ154,"=1",SmtRes!AC151:'SmtRes'!AC154)*Source!I57, 2))), 2)</f>
        <v>1822.32</v>
      </c>
      <c r="AE497">
        <f>ROUND((Source!AU57/100)*((ROUND(SUMIF(SmtRes!AQ151:'SmtRes'!AQ154,"=1",SmtRes!AD151:'SmtRes'!AD154)*Source!I57, 2)+ROUND(SUMIF(SmtRes!AQ151:'SmtRes'!AQ154,"=1",SmtRes!AC151:'SmtRes'!AC154)*Source!I57, 2))), 2)</f>
        <v>1061.54</v>
      </c>
      <c r="AN497" s="72">
        <f>L486+L488+L495+L496+L489</f>
        <v>1473.01</v>
      </c>
      <c r="AO497" s="72">
        <f>L488</f>
        <v>220.29000000000002</v>
      </c>
      <c r="AQ497" t="s">
        <v>1003</v>
      </c>
      <c r="AR497" s="72">
        <f>L486</f>
        <v>292.77999999999997</v>
      </c>
      <c r="AT497" s="72">
        <f>L489</f>
        <v>183.54</v>
      </c>
      <c r="AV497" t="s">
        <v>1003</v>
      </c>
      <c r="AW497">
        <f>0</f>
        <v>0</v>
      </c>
      <c r="AZ497">
        <f>Source!X57</f>
        <v>490.61</v>
      </c>
      <c r="BA497">
        <f>Source!Y57</f>
        <v>285.79000000000002</v>
      </c>
      <c r="CD497">
        <v>1</v>
      </c>
    </row>
    <row r="498" spans="1:83" ht="93.75" x14ac:dyDescent="0.2">
      <c r="A498" s="57" t="s">
        <v>114</v>
      </c>
      <c r="B498" s="59" t="s">
        <v>1045</v>
      </c>
      <c r="C498" s="59" t="s">
        <v>1047</v>
      </c>
      <c r="D498" s="60" t="str">
        <f>Source!H58</f>
        <v>ШТ</v>
      </c>
      <c r="E498" s="61">
        <f>Source!K58</f>
        <v>11</v>
      </c>
      <c r="F498" s="61"/>
      <c r="G498" s="61">
        <f>Source!I58</f>
        <v>11</v>
      </c>
      <c r="H498" s="63"/>
      <c r="I498" s="62"/>
      <c r="J498" s="63"/>
      <c r="K498" s="62"/>
      <c r="L498" s="63"/>
    </row>
    <row r="499" spans="1:83" ht="280.5" x14ac:dyDescent="0.2">
      <c r="B499" s="64" t="str">
        <f>Source!EO58</f>
        <v>Поправка: 421/пр_2020_прил.10_т.5_п.4_гр.3  Поправка: 421/пр_2020_прил.10_т.5_п.9.1_гр.3</v>
      </c>
      <c r="C499" s="64" t="str">
        <f>Source!CN58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00" spans="1:83" ht="15" x14ac:dyDescent="0.2">
      <c r="A500" s="58"/>
      <c r="B500" s="61">
        <v>1</v>
      </c>
      <c r="C500" s="58" t="s">
        <v>994</v>
      </c>
      <c r="D500" s="60" t="s">
        <v>758</v>
      </c>
      <c r="E500" s="65"/>
      <c r="F500" s="61"/>
      <c r="G500" s="65">
        <f>Source!U58</f>
        <v>6.2237999999999998</v>
      </c>
      <c r="H500" s="61"/>
      <c r="I500" s="61"/>
      <c r="J500" s="61"/>
      <c r="K500" s="61"/>
      <c r="L500" s="66">
        <f>SUM(L501:L501)-SUMIF(CE501:CE501, 1, L501:L501)</f>
        <v>2530.85</v>
      </c>
    </row>
    <row r="501" spans="1:83" ht="28.5" x14ac:dyDescent="0.2">
      <c r="A501" s="59"/>
      <c r="B501" s="59" t="s">
        <v>812</v>
      </c>
      <c r="C501" s="59" t="s">
        <v>813</v>
      </c>
      <c r="D501" s="60" t="s">
        <v>758</v>
      </c>
      <c r="E501" s="61">
        <v>0.41</v>
      </c>
      <c r="F501" s="61">
        <f>ROUND((1.2)*1.15,7)</f>
        <v>1.38</v>
      </c>
      <c r="G501" s="61">
        <f>SmtRes!CX155</f>
        <v>6.2237999999999998</v>
      </c>
      <c r="H501" s="63"/>
      <c r="I501" s="62"/>
      <c r="J501" s="63">
        <f>SmtRes!CZ155</f>
        <v>406.64</v>
      </c>
      <c r="K501" s="62"/>
      <c r="L501" s="63">
        <f>SmtRes!DI155</f>
        <v>2530.85</v>
      </c>
    </row>
    <row r="502" spans="1:83" ht="15" x14ac:dyDescent="0.2">
      <c r="A502" s="58"/>
      <c r="B502" s="61">
        <v>2</v>
      </c>
      <c r="C502" s="58" t="s">
        <v>995</v>
      </c>
      <c r="D502" s="60"/>
      <c r="E502" s="65"/>
      <c r="F502" s="61"/>
      <c r="G502" s="65"/>
      <c r="H502" s="61"/>
      <c r="I502" s="61"/>
      <c r="J502" s="61"/>
      <c r="K502" s="61"/>
      <c r="L502" s="66">
        <f>SUM(L503:L508)-SUMIF(CE503:CE508, 1, L503:L508)</f>
        <v>6832.85</v>
      </c>
    </row>
    <row r="503" spans="1:83" ht="15" x14ac:dyDescent="0.2">
      <c r="A503" s="58"/>
      <c r="B503" s="61"/>
      <c r="C503" s="58" t="s">
        <v>997</v>
      </c>
      <c r="D503" s="60" t="s">
        <v>758</v>
      </c>
      <c r="E503" s="65"/>
      <c r="F503" s="61"/>
      <c r="G503" s="65">
        <f>Source!V58</f>
        <v>6.6791999999999998</v>
      </c>
      <c r="H503" s="61"/>
      <c r="I503" s="61"/>
      <c r="J503" s="61"/>
      <c r="K503" s="61"/>
      <c r="L503" s="66">
        <f>SUMIF(CE504:CE508, 1, L504:L508)</f>
        <v>3740.4799999999996</v>
      </c>
      <c r="CE503">
        <v>1</v>
      </c>
    </row>
    <row r="504" spans="1:83" ht="28.5" x14ac:dyDescent="0.2">
      <c r="A504" s="59"/>
      <c r="B504" s="59" t="s">
        <v>790</v>
      </c>
      <c r="C504" s="59" t="s">
        <v>792</v>
      </c>
      <c r="D504" s="60" t="s">
        <v>650</v>
      </c>
      <c r="E504" s="61">
        <v>0.22</v>
      </c>
      <c r="F504" s="61">
        <f>ROUND((1.2)*1.15,7)</f>
        <v>1.38</v>
      </c>
      <c r="G504" s="61">
        <f>SmtRes!CX157</f>
        <v>3.3395999999999999</v>
      </c>
      <c r="H504" s="63"/>
      <c r="I504" s="62"/>
      <c r="J504" s="63">
        <f>SmtRes!CZ157</f>
        <v>1472.33</v>
      </c>
      <c r="K504" s="62"/>
      <c r="L504" s="63">
        <f>SmtRes!DG157</f>
        <v>4916.99</v>
      </c>
    </row>
    <row r="505" spans="1:83" ht="28.5" x14ac:dyDescent="0.2">
      <c r="A505" s="59"/>
      <c r="B505" s="59" t="s">
        <v>793</v>
      </c>
      <c r="C505" s="59" t="s">
        <v>1015</v>
      </c>
      <c r="D505" s="60" t="s">
        <v>758</v>
      </c>
      <c r="E505" s="61">
        <f>SmtRes!DO157*SmtRes!AT157</f>
        <v>0.22</v>
      </c>
      <c r="F505" s="61">
        <f>ROUND((1.2)*1.15,7)</f>
        <v>1.38</v>
      </c>
      <c r="G505" s="61">
        <f>SmtRes!DO157*SmtRes!CX157</f>
        <v>3.3395999999999999</v>
      </c>
      <c r="H505" s="63"/>
      <c r="I505" s="62"/>
      <c r="J505" s="63">
        <f>ROUND(SmtRes!AG157/SmtRes!DO157, 2)</f>
        <v>642.05999999999995</v>
      </c>
      <c r="K505" s="62"/>
      <c r="L505" s="63">
        <f>SmtRes!DH157</f>
        <v>2144.2199999999998</v>
      </c>
      <c r="CE505">
        <v>1</v>
      </c>
    </row>
    <row r="506" spans="1:83" ht="28.5" x14ac:dyDescent="0.2">
      <c r="A506" s="59"/>
      <c r="B506" s="59" t="s">
        <v>814</v>
      </c>
      <c r="C506" s="59" t="s">
        <v>816</v>
      </c>
      <c r="D506" s="60" t="s">
        <v>650</v>
      </c>
      <c r="E506" s="61">
        <v>0.22</v>
      </c>
      <c r="F506" s="61">
        <f>ROUND((1.2)*1.15,7)</f>
        <v>1.38</v>
      </c>
      <c r="G506" s="61">
        <f>SmtRes!CX158</f>
        <v>3.3395999999999999</v>
      </c>
      <c r="H506" s="63"/>
      <c r="I506" s="62"/>
      <c r="J506" s="63">
        <f>SmtRes!CZ158</f>
        <v>12.95</v>
      </c>
      <c r="K506" s="62"/>
      <c r="L506" s="63">
        <f>SmtRes!DG158</f>
        <v>43.25</v>
      </c>
    </row>
    <row r="507" spans="1:83" ht="28.5" x14ac:dyDescent="0.2">
      <c r="A507" s="59"/>
      <c r="B507" s="59" t="s">
        <v>817</v>
      </c>
      <c r="C507" s="59" t="s">
        <v>819</v>
      </c>
      <c r="D507" s="60" t="s">
        <v>650</v>
      </c>
      <c r="E507" s="61">
        <v>0.22</v>
      </c>
      <c r="F507" s="61">
        <f>ROUND((1.2)*1.15,7)</f>
        <v>1.38</v>
      </c>
      <c r="G507" s="61">
        <f>SmtRes!CX159</f>
        <v>3.3395999999999999</v>
      </c>
      <c r="H507" s="63"/>
      <c r="I507" s="62"/>
      <c r="J507" s="63">
        <f>SmtRes!CZ159</f>
        <v>560.73</v>
      </c>
      <c r="K507" s="62"/>
      <c r="L507" s="63">
        <f>SmtRes!DG159</f>
        <v>1872.61</v>
      </c>
    </row>
    <row r="508" spans="1:83" ht="28.5" x14ac:dyDescent="0.2">
      <c r="A508" s="59"/>
      <c r="B508" s="59" t="s">
        <v>764</v>
      </c>
      <c r="C508" s="67" t="s">
        <v>996</v>
      </c>
      <c r="D508" s="68" t="s">
        <v>758</v>
      </c>
      <c r="E508" s="69">
        <f>SmtRes!DO159*SmtRes!AT159</f>
        <v>0.22</v>
      </c>
      <c r="F508" s="69">
        <f>ROUND((1.2)*1.15,7)</f>
        <v>1.38</v>
      </c>
      <c r="G508" s="69">
        <f>SmtRes!DO159*SmtRes!CX159</f>
        <v>3.3395999999999999</v>
      </c>
      <c r="H508" s="70"/>
      <c r="I508" s="71"/>
      <c r="J508" s="70">
        <f>ROUND(SmtRes!AG159/SmtRes!DO159, 2)</f>
        <v>477.98</v>
      </c>
      <c r="K508" s="71"/>
      <c r="L508" s="70">
        <f>SmtRes!DH159</f>
        <v>1596.26</v>
      </c>
      <c r="CE508">
        <v>1</v>
      </c>
    </row>
    <row r="509" spans="1:83" ht="15" x14ac:dyDescent="0.2">
      <c r="A509" s="59"/>
      <c r="B509" s="59"/>
      <c r="C509" s="73" t="s">
        <v>998</v>
      </c>
      <c r="D509" s="60"/>
      <c r="E509" s="61"/>
      <c r="F509" s="61"/>
      <c r="G509" s="61"/>
      <c r="H509" s="63"/>
      <c r="I509" s="62"/>
      <c r="J509" s="63"/>
      <c r="K509" s="62"/>
      <c r="L509" s="63">
        <f>L500+L502+L503</f>
        <v>13104.18</v>
      </c>
    </row>
    <row r="510" spans="1:83" ht="14.25" x14ac:dyDescent="0.2">
      <c r="A510" s="59"/>
      <c r="B510" s="59"/>
      <c r="C510" s="59" t="s">
        <v>999</v>
      </c>
      <c r="D510" s="60"/>
      <c r="E510" s="61"/>
      <c r="F510" s="61"/>
      <c r="G510" s="61"/>
      <c r="H510" s="63"/>
      <c r="I510" s="62"/>
      <c r="J510" s="63"/>
      <c r="K510" s="62"/>
      <c r="L510" s="63">
        <f>SUM(AR498:AR513)+SUM(AS498:AS513)+SUM(AT498:AT513)+SUM(AU498:AU513)+SUM(AV498:AV513)</f>
        <v>6271.33</v>
      </c>
    </row>
    <row r="511" spans="1:83" ht="14.25" x14ac:dyDescent="0.2">
      <c r="A511" s="59"/>
      <c r="B511" s="59" t="s">
        <v>27</v>
      </c>
      <c r="C511" s="59" t="s">
        <v>1000</v>
      </c>
      <c r="D511" s="60" t="s">
        <v>920</v>
      </c>
      <c r="E511" s="61">
        <f>Source!BZ58</f>
        <v>103</v>
      </c>
      <c r="F511" s="61"/>
      <c r="G511" s="61">
        <f>Source!AT58</f>
        <v>103</v>
      </c>
      <c r="H511" s="63"/>
      <c r="I511" s="62"/>
      <c r="J511" s="63"/>
      <c r="K511" s="62"/>
      <c r="L511" s="63">
        <f>SUM(AZ498:AZ513)</f>
        <v>6459.47</v>
      </c>
    </row>
    <row r="512" spans="1:83" ht="14.25" x14ac:dyDescent="0.2">
      <c r="A512" s="67"/>
      <c r="B512" s="67" t="s">
        <v>28</v>
      </c>
      <c r="C512" s="67" t="s">
        <v>1001</v>
      </c>
      <c r="D512" s="68" t="s">
        <v>920</v>
      </c>
      <c r="E512" s="69">
        <f>Source!CA58</f>
        <v>60</v>
      </c>
      <c r="F512" s="69"/>
      <c r="G512" s="69">
        <f>Source!AU58</f>
        <v>60</v>
      </c>
      <c r="H512" s="70"/>
      <c r="I512" s="71"/>
      <c r="J512" s="70"/>
      <c r="K512" s="71"/>
      <c r="L512" s="70">
        <f>SUM(BA498:BA513)</f>
        <v>3762.8</v>
      </c>
    </row>
    <row r="513" spans="1:83" ht="15" x14ac:dyDescent="0.2">
      <c r="C513" s="75" t="s">
        <v>1002</v>
      </c>
      <c r="D513" s="75"/>
      <c r="E513" s="75"/>
      <c r="F513" s="75"/>
      <c r="G513" s="75"/>
      <c r="H513" s="75"/>
      <c r="I513" s="76">
        <f>K513/E498</f>
        <v>2120.5863636363638</v>
      </c>
      <c r="J513" s="76"/>
      <c r="K513" s="76">
        <f>L500+L502+L511+L512+L503</f>
        <v>23326.45</v>
      </c>
      <c r="L513" s="76"/>
      <c r="AD513">
        <f>ROUND((Source!AT58/100)*((ROUND(SUMIF(SmtRes!AQ155:'SmtRes'!AQ159,"=1",SmtRes!AD155:'SmtRes'!AD159)*Source!I58, 2)+ROUND(SUMIF(SmtRes!AQ155:'SmtRes'!AQ159,"=1",SmtRes!AC155:'SmtRes'!AC159)*Source!I58, 2))), 2)</f>
        <v>17297.28</v>
      </c>
      <c r="AE513">
        <f>ROUND((Source!AU58/100)*((ROUND(SUMIF(SmtRes!AQ155:'SmtRes'!AQ159,"=1",SmtRes!AD155:'SmtRes'!AD159)*Source!I58, 2)+ROUND(SUMIF(SmtRes!AQ155:'SmtRes'!AQ159,"=1",SmtRes!AC155:'SmtRes'!AC159)*Source!I58, 2))), 2)</f>
        <v>10076.09</v>
      </c>
      <c r="AN513" s="72">
        <f>L500+L502+L511+L512+L503</f>
        <v>23326.45</v>
      </c>
      <c r="AO513" s="72">
        <f>L502</f>
        <v>6832.85</v>
      </c>
      <c r="AQ513" t="s">
        <v>1003</v>
      </c>
      <c r="AR513" s="72">
        <f>L500</f>
        <v>2530.85</v>
      </c>
      <c r="AT513" s="72">
        <f>L503</f>
        <v>3740.4799999999996</v>
      </c>
      <c r="AV513" t="s">
        <v>1003</v>
      </c>
      <c r="AW513">
        <f>0</f>
        <v>0</v>
      </c>
      <c r="AZ513">
        <f>Source!X58</f>
        <v>6459.47</v>
      </c>
      <c r="BA513">
        <f>Source!Y58</f>
        <v>3762.8</v>
      </c>
      <c r="CD513">
        <v>1</v>
      </c>
    </row>
    <row r="514" spans="1:83" ht="93.75" x14ac:dyDescent="0.2">
      <c r="A514" s="57" t="s">
        <v>115</v>
      </c>
      <c r="B514" s="59" t="s">
        <v>1045</v>
      </c>
      <c r="C514" s="59" t="s">
        <v>1048</v>
      </c>
      <c r="D514" s="60" t="str">
        <f>Source!H59</f>
        <v>ШТ</v>
      </c>
      <c r="E514" s="61">
        <f>Source!K59</f>
        <v>10</v>
      </c>
      <c r="F514" s="61"/>
      <c r="G514" s="61">
        <f>Source!I59</f>
        <v>10</v>
      </c>
      <c r="H514" s="63"/>
      <c r="I514" s="62"/>
      <c r="J514" s="63"/>
      <c r="K514" s="62"/>
      <c r="L514" s="63"/>
    </row>
    <row r="515" spans="1:83" ht="204" x14ac:dyDescent="0.2">
      <c r="B515" s="64" t="str">
        <f>Source!EO59</f>
        <v>Поправка: 421/пр_2020_прил.10_т.5_п.4_гр.3  Поправка: Прил.33.4, п.3.12.</v>
      </c>
      <c r="C515" s="64" t="str">
        <f>Source!CN59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16" spans="1:83" ht="15" x14ac:dyDescent="0.2">
      <c r="A516" s="58"/>
      <c r="B516" s="61">
        <v>1</v>
      </c>
      <c r="C516" s="58" t="s">
        <v>994</v>
      </c>
      <c r="D516" s="60" t="s">
        <v>758</v>
      </c>
      <c r="E516" s="65"/>
      <c r="F516" s="61"/>
      <c r="G516" s="65">
        <f>Source!U59</f>
        <v>3.96</v>
      </c>
      <c r="H516" s="61"/>
      <c r="I516" s="61"/>
      <c r="J516" s="61"/>
      <c r="K516" s="61"/>
      <c r="L516" s="66">
        <f>SUM(L517:L517)-SUMIF(CE517:CE517, 1, L517:L517)</f>
        <v>1610.29</v>
      </c>
    </row>
    <row r="517" spans="1:83" ht="28.5" x14ac:dyDescent="0.2">
      <c r="A517" s="59"/>
      <c r="B517" s="59" t="s">
        <v>812</v>
      </c>
      <c r="C517" s="59" t="s">
        <v>813</v>
      </c>
      <c r="D517" s="60" t="s">
        <v>758</v>
      </c>
      <c r="E517" s="61">
        <v>0.3</v>
      </c>
      <c r="F517" s="61">
        <f>ROUND((1.2)*1.1,7)</f>
        <v>1.32</v>
      </c>
      <c r="G517" s="61">
        <f>SmtRes!CX160</f>
        <v>3.96</v>
      </c>
      <c r="H517" s="63"/>
      <c r="I517" s="62"/>
      <c r="J517" s="63">
        <f>SmtRes!CZ160</f>
        <v>406.64</v>
      </c>
      <c r="K517" s="62"/>
      <c r="L517" s="63">
        <f>SmtRes!DI160</f>
        <v>1610.29</v>
      </c>
    </row>
    <row r="518" spans="1:83" ht="15" x14ac:dyDescent="0.2">
      <c r="A518" s="58"/>
      <c r="B518" s="61">
        <v>2</v>
      </c>
      <c r="C518" s="58" t="s">
        <v>995</v>
      </c>
      <c r="D518" s="60"/>
      <c r="E518" s="65"/>
      <c r="F518" s="61"/>
      <c r="G518" s="65"/>
      <c r="H518" s="61"/>
      <c r="I518" s="61"/>
      <c r="J518" s="61"/>
      <c r="K518" s="61"/>
      <c r="L518" s="66">
        <f>SUM(L519:L522)-SUMIF(CE519:CE522, 1, L519:L522)</f>
        <v>1211.6100000000001</v>
      </c>
    </row>
    <row r="519" spans="1:83" ht="15" x14ac:dyDescent="0.2">
      <c r="A519" s="58"/>
      <c r="B519" s="61"/>
      <c r="C519" s="58" t="s">
        <v>997</v>
      </c>
      <c r="D519" s="60" t="s">
        <v>758</v>
      </c>
      <c r="E519" s="65"/>
      <c r="F519" s="61"/>
      <c r="G519" s="65">
        <f>Source!V59</f>
        <v>2.1120000000000001</v>
      </c>
      <c r="H519" s="61"/>
      <c r="I519" s="61"/>
      <c r="J519" s="61"/>
      <c r="K519" s="61"/>
      <c r="L519" s="66">
        <f>SUMIF(CE520:CE522, 1, L520:L522)</f>
        <v>1009.49</v>
      </c>
      <c r="CE519">
        <v>1</v>
      </c>
    </row>
    <row r="520" spans="1:83" ht="28.5" x14ac:dyDescent="0.2">
      <c r="A520" s="59"/>
      <c r="B520" s="59" t="s">
        <v>814</v>
      </c>
      <c r="C520" s="59" t="s">
        <v>816</v>
      </c>
      <c r="D520" s="60" t="s">
        <v>650</v>
      </c>
      <c r="E520" s="61">
        <v>0.16</v>
      </c>
      <c r="F520" s="61">
        <f>ROUND((1.2)*1.1,7)</f>
        <v>1.32</v>
      </c>
      <c r="G520" s="61">
        <f>SmtRes!CX162</f>
        <v>2.1120000000000001</v>
      </c>
      <c r="H520" s="63"/>
      <c r="I520" s="62"/>
      <c r="J520" s="63">
        <f>SmtRes!CZ162</f>
        <v>12.95</v>
      </c>
      <c r="K520" s="62"/>
      <c r="L520" s="63">
        <f>SmtRes!DG162</f>
        <v>27.35</v>
      </c>
    </row>
    <row r="521" spans="1:83" ht="28.5" x14ac:dyDescent="0.2">
      <c r="A521" s="59"/>
      <c r="B521" s="59" t="s">
        <v>817</v>
      </c>
      <c r="C521" s="59" t="s">
        <v>819</v>
      </c>
      <c r="D521" s="60" t="s">
        <v>650</v>
      </c>
      <c r="E521" s="61">
        <v>0.16</v>
      </c>
      <c r="F521" s="61">
        <f>ROUND((1.2)*1.1,7)</f>
        <v>1.32</v>
      </c>
      <c r="G521" s="61">
        <f>SmtRes!CX163</f>
        <v>2.1120000000000001</v>
      </c>
      <c r="H521" s="63"/>
      <c r="I521" s="62"/>
      <c r="J521" s="63">
        <f>SmtRes!CZ163</f>
        <v>560.73</v>
      </c>
      <c r="K521" s="62"/>
      <c r="L521" s="63">
        <f>SmtRes!DG163</f>
        <v>1184.26</v>
      </c>
    </row>
    <row r="522" spans="1:83" ht="28.5" x14ac:dyDescent="0.2">
      <c r="A522" s="59"/>
      <c r="B522" s="59" t="s">
        <v>764</v>
      </c>
      <c r="C522" s="67" t="s">
        <v>996</v>
      </c>
      <c r="D522" s="68" t="s">
        <v>758</v>
      </c>
      <c r="E522" s="69">
        <f>SmtRes!DO163*SmtRes!AT163</f>
        <v>0.16</v>
      </c>
      <c r="F522" s="69">
        <f>ROUND((1.2)*1.1,7)</f>
        <v>1.32</v>
      </c>
      <c r="G522" s="69">
        <f>SmtRes!DO163*SmtRes!CX163</f>
        <v>2.1120000000000001</v>
      </c>
      <c r="H522" s="70"/>
      <c r="I522" s="71"/>
      <c r="J522" s="70">
        <f>ROUND(SmtRes!AG163/SmtRes!DO163, 2)</f>
        <v>477.98</v>
      </c>
      <c r="K522" s="71"/>
      <c r="L522" s="70">
        <f>SmtRes!DH163</f>
        <v>1009.49</v>
      </c>
      <c r="CE522">
        <v>1</v>
      </c>
    </row>
    <row r="523" spans="1:83" ht="15" x14ac:dyDescent="0.2">
      <c r="A523" s="59"/>
      <c r="B523" s="59"/>
      <c r="C523" s="73" t="s">
        <v>998</v>
      </c>
      <c r="D523" s="60"/>
      <c r="E523" s="61"/>
      <c r="F523" s="61"/>
      <c r="G523" s="61"/>
      <c r="H523" s="63"/>
      <c r="I523" s="62"/>
      <c r="J523" s="63"/>
      <c r="K523" s="62"/>
      <c r="L523" s="63">
        <f>L516+L518+L519</f>
        <v>3831.3900000000003</v>
      </c>
    </row>
    <row r="524" spans="1:83" ht="14.25" x14ac:dyDescent="0.2">
      <c r="A524" s="59"/>
      <c r="B524" s="59"/>
      <c r="C524" s="59" t="s">
        <v>999</v>
      </c>
      <c r="D524" s="60"/>
      <c r="E524" s="61"/>
      <c r="F524" s="61"/>
      <c r="G524" s="61"/>
      <c r="H524" s="63"/>
      <c r="I524" s="62"/>
      <c r="J524" s="63"/>
      <c r="K524" s="62"/>
      <c r="L524" s="63">
        <f>SUM(AR514:AR527)+SUM(AS514:AS527)+SUM(AT514:AT527)+SUM(AU514:AU527)+SUM(AV514:AV527)</f>
        <v>2619.7799999999997</v>
      </c>
    </row>
    <row r="525" spans="1:83" ht="14.25" x14ac:dyDescent="0.2">
      <c r="A525" s="59"/>
      <c r="B525" s="59" t="s">
        <v>27</v>
      </c>
      <c r="C525" s="59" t="s">
        <v>1000</v>
      </c>
      <c r="D525" s="60" t="s">
        <v>920</v>
      </c>
      <c r="E525" s="61">
        <f>Source!BZ59</f>
        <v>103</v>
      </c>
      <c r="F525" s="61"/>
      <c r="G525" s="61">
        <f>Source!AT59</f>
        <v>103</v>
      </c>
      <c r="H525" s="63"/>
      <c r="I525" s="62"/>
      <c r="J525" s="63"/>
      <c r="K525" s="62"/>
      <c r="L525" s="63">
        <f>SUM(AZ514:AZ527)</f>
        <v>2698.37</v>
      </c>
    </row>
    <row r="526" spans="1:83" ht="14.25" x14ac:dyDescent="0.2">
      <c r="A526" s="67"/>
      <c r="B526" s="67" t="s">
        <v>28</v>
      </c>
      <c r="C526" s="67" t="s">
        <v>1001</v>
      </c>
      <c r="D526" s="68" t="s">
        <v>920</v>
      </c>
      <c r="E526" s="69">
        <f>Source!CA59</f>
        <v>60</v>
      </c>
      <c r="F526" s="69"/>
      <c r="G526" s="69">
        <f>Source!AU59</f>
        <v>60</v>
      </c>
      <c r="H526" s="70"/>
      <c r="I526" s="71"/>
      <c r="J526" s="70"/>
      <c r="K526" s="71"/>
      <c r="L526" s="70">
        <f>SUM(BA514:BA527)</f>
        <v>1571.87</v>
      </c>
    </row>
    <row r="527" spans="1:83" ht="15" x14ac:dyDescent="0.2">
      <c r="C527" s="75" t="s">
        <v>1002</v>
      </c>
      <c r="D527" s="75"/>
      <c r="E527" s="75"/>
      <c r="F527" s="75"/>
      <c r="G527" s="75"/>
      <c r="H527" s="75"/>
      <c r="I527" s="76">
        <f>K527/E514</f>
        <v>810.16300000000001</v>
      </c>
      <c r="J527" s="76"/>
      <c r="K527" s="76">
        <f>L516+L518+L525+L526+L519</f>
        <v>8101.63</v>
      </c>
      <c r="L527" s="76"/>
      <c r="AD527">
        <f>ROUND((Source!AT59/100)*((ROUND(SUMIF(SmtRes!AQ160:'SmtRes'!AQ163,"=1",SmtRes!AD160:'SmtRes'!AD163)*Source!I59, 2)+ROUND(SUMIF(SmtRes!AQ160:'SmtRes'!AQ163,"=1",SmtRes!AC160:'SmtRes'!AC163)*Source!I59, 2))), 2)</f>
        <v>9111.59</v>
      </c>
      <c r="AE527">
        <f>ROUND((Source!AU59/100)*((ROUND(SUMIF(SmtRes!AQ160:'SmtRes'!AQ163,"=1",SmtRes!AD160:'SmtRes'!AD163)*Source!I59, 2)+ROUND(SUMIF(SmtRes!AQ160:'SmtRes'!AQ163,"=1",SmtRes!AC160:'SmtRes'!AC163)*Source!I59, 2))), 2)</f>
        <v>5307.72</v>
      </c>
      <c r="AN527" s="72">
        <f>L516+L518+L525+L526+L519</f>
        <v>8101.63</v>
      </c>
      <c r="AO527" s="72">
        <f>L518</f>
        <v>1211.6100000000001</v>
      </c>
      <c r="AQ527" t="s">
        <v>1003</v>
      </c>
      <c r="AR527" s="72">
        <f>L516</f>
        <v>1610.29</v>
      </c>
      <c r="AT527" s="72">
        <f>L519</f>
        <v>1009.49</v>
      </c>
      <c r="AV527" t="s">
        <v>1003</v>
      </c>
      <c r="AW527">
        <f>0</f>
        <v>0</v>
      </c>
      <c r="AZ527">
        <f>Source!X59</f>
        <v>2698.37</v>
      </c>
      <c r="BA527">
        <f>Source!Y59</f>
        <v>1571.87</v>
      </c>
      <c r="CD527">
        <v>1</v>
      </c>
    </row>
    <row r="528" spans="1:83" ht="93.75" x14ac:dyDescent="0.2">
      <c r="A528" s="57" t="s">
        <v>116</v>
      </c>
      <c r="B528" s="59" t="s">
        <v>1049</v>
      </c>
      <c r="C528" s="59" t="s">
        <v>1050</v>
      </c>
      <c r="D528" s="60" t="str">
        <f>Source!H60</f>
        <v>ШТ</v>
      </c>
      <c r="E528" s="61">
        <f>Source!K60</f>
        <v>6</v>
      </c>
      <c r="F528" s="61"/>
      <c r="G528" s="61">
        <f>Source!I60</f>
        <v>6</v>
      </c>
      <c r="H528" s="63"/>
      <c r="I528" s="62"/>
      <c r="J528" s="63"/>
      <c r="K528" s="62"/>
      <c r="L528" s="63"/>
    </row>
    <row r="529" spans="1:83" ht="165.75" x14ac:dyDescent="0.2">
      <c r="B529" s="64" t="str">
        <f>Source!EO60</f>
        <v>Поправка: 421/пр_2020_прил.10_т.5_п.4_гр.3</v>
      </c>
      <c r="C529" s="64" t="str">
        <f>Source!CN60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0" spans="1:83" ht="15" x14ac:dyDescent="0.2">
      <c r="A530" s="58"/>
      <c r="B530" s="61">
        <v>1</v>
      </c>
      <c r="C530" s="58" t="s">
        <v>994</v>
      </c>
      <c r="D530" s="60" t="s">
        <v>758</v>
      </c>
      <c r="E530" s="65"/>
      <c r="F530" s="61"/>
      <c r="G530" s="65">
        <f>Source!U60</f>
        <v>2.16</v>
      </c>
      <c r="H530" s="61"/>
      <c r="I530" s="61"/>
      <c r="J530" s="61"/>
      <c r="K530" s="61"/>
      <c r="L530" s="66">
        <f>SUM(L531:L531)-SUMIF(CE531:CE531, 1, L531:L531)</f>
        <v>878.34</v>
      </c>
    </row>
    <row r="531" spans="1:83" ht="28.5" x14ac:dyDescent="0.2">
      <c r="A531" s="59"/>
      <c r="B531" s="59" t="s">
        <v>812</v>
      </c>
      <c r="C531" s="59" t="s">
        <v>813</v>
      </c>
      <c r="D531" s="60" t="s">
        <v>758</v>
      </c>
      <c r="E531" s="61">
        <v>0.3</v>
      </c>
      <c r="F531" s="61">
        <f>ROUND(1.2,7)</f>
        <v>1.2</v>
      </c>
      <c r="G531" s="61">
        <f>SmtRes!CX164</f>
        <v>2.16</v>
      </c>
      <c r="H531" s="63"/>
      <c r="I531" s="62"/>
      <c r="J531" s="63">
        <f>SmtRes!CZ164</f>
        <v>406.64</v>
      </c>
      <c r="K531" s="62"/>
      <c r="L531" s="63">
        <f>SmtRes!DI164</f>
        <v>878.34</v>
      </c>
    </row>
    <row r="532" spans="1:83" ht="15" x14ac:dyDescent="0.2">
      <c r="A532" s="58"/>
      <c r="B532" s="61">
        <v>2</v>
      </c>
      <c r="C532" s="58" t="s">
        <v>995</v>
      </c>
      <c r="D532" s="60"/>
      <c r="E532" s="65"/>
      <c r="F532" s="61"/>
      <c r="G532" s="65"/>
      <c r="H532" s="61"/>
      <c r="I532" s="61"/>
      <c r="J532" s="61"/>
      <c r="K532" s="61"/>
      <c r="L532" s="66">
        <f>SUM(L533:L536)-SUMIF(CE533:CE536, 1, L533:L536)</f>
        <v>660.87999999999988</v>
      </c>
    </row>
    <row r="533" spans="1:83" ht="15" x14ac:dyDescent="0.2">
      <c r="A533" s="58"/>
      <c r="B533" s="61"/>
      <c r="C533" s="58" t="s">
        <v>997</v>
      </c>
      <c r="D533" s="60" t="s">
        <v>758</v>
      </c>
      <c r="E533" s="65"/>
      <c r="F533" s="61"/>
      <c r="G533" s="65">
        <f>Source!V60</f>
        <v>1.1519999999999999</v>
      </c>
      <c r="H533" s="61"/>
      <c r="I533" s="61"/>
      <c r="J533" s="61"/>
      <c r="K533" s="61"/>
      <c r="L533" s="66">
        <f>SUMIF(CE534:CE536, 1, L534:L536)</f>
        <v>550.63</v>
      </c>
      <c r="CE533">
        <v>1</v>
      </c>
    </row>
    <row r="534" spans="1:83" ht="28.5" x14ac:dyDescent="0.2">
      <c r="A534" s="59"/>
      <c r="B534" s="59" t="s">
        <v>814</v>
      </c>
      <c r="C534" s="59" t="s">
        <v>816</v>
      </c>
      <c r="D534" s="60" t="s">
        <v>650</v>
      </c>
      <c r="E534" s="61">
        <v>0.16</v>
      </c>
      <c r="F534" s="61">
        <f>ROUND(1.2,7)</f>
        <v>1.2</v>
      </c>
      <c r="G534" s="61">
        <f>SmtRes!CX166</f>
        <v>1.1519999999999999</v>
      </c>
      <c r="H534" s="63"/>
      <c r="I534" s="62"/>
      <c r="J534" s="63">
        <f>SmtRes!CZ166</f>
        <v>12.95</v>
      </c>
      <c r="K534" s="62"/>
      <c r="L534" s="63">
        <f>SmtRes!DG166</f>
        <v>14.92</v>
      </c>
    </row>
    <row r="535" spans="1:83" ht="28.5" x14ac:dyDescent="0.2">
      <c r="A535" s="59"/>
      <c r="B535" s="59" t="s">
        <v>817</v>
      </c>
      <c r="C535" s="59" t="s">
        <v>819</v>
      </c>
      <c r="D535" s="60" t="s">
        <v>650</v>
      </c>
      <c r="E535" s="61">
        <v>0.16</v>
      </c>
      <c r="F535" s="61">
        <f>ROUND(1.2,7)</f>
        <v>1.2</v>
      </c>
      <c r="G535" s="61">
        <f>SmtRes!CX167</f>
        <v>1.1519999999999999</v>
      </c>
      <c r="H535" s="63"/>
      <c r="I535" s="62"/>
      <c r="J535" s="63">
        <f>SmtRes!CZ167</f>
        <v>560.73</v>
      </c>
      <c r="K535" s="62"/>
      <c r="L535" s="63">
        <f>SmtRes!DG167</f>
        <v>645.96</v>
      </c>
    </row>
    <row r="536" spans="1:83" ht="28.5" x14ac:dyDescent="0.2">
      <c r="A536" s="59"/>
      <c r="B536" s="59" t="s">
        <v>764</v>
      </c>
      <c r="C536" s="67" t="s">
        <v>996</v>
      </c>
      <c r="D536" s="68" t="s">
        <v>758</v>
      </c>
      <c r="E536" s="69">
        <f>SmtRes!DO167*SmtRes!AT167</f>
        <v>0.16</v>
      </c>
      <c r="F536" s="69">
        <f>ROUND(1.2,7)</f>
        <v>1.2</v>
      </c>
      <c r="G536" s="69">
        <f>SmtRes!DO167*SmtRes!CX167</f>
        <v>1.1519999999999999</v>
      </c>
      <c r="H536" s="70"/>
      <c r="I536" s="71"/>
      <c r="J536" s="70">
        <f>ROUND(SmtRes!AG167/SmtRes!DO167, 2)</f>
        <v>477.98</v>
      </c>
      <c r="K536" s="71"/>
      <c r="L536" s="70">
        <f>SmtRes!DH167</f>
        <v>550.63</v>
      </c>
      <c r="CE536">
        <v>1</v>
      </c>
    </row>
    <row r="537" spans="1:83" ht="15" x14ac:dyDescent="0.2">
      <c r="A537" s="59"/>
      <c r="B537" s="59"/>
      <c r="C537" s="73" t="s">
        <v>998</v>
      </c>
      <c r="D537" s="60"/>
      <c r="E537" s="61"/>
      <c r="F537" s="61"/>
      <c r="G537" s="61"/>
      <c r="H537" s="63"/>
      <c r="I537" s="62"/>
      <c r="J537" s="63"/>
      <c r="K537" s="62"/>
      <c r="L537" s="63">
        <f>L530+L532+L533</f>
        <v>2089.85</v>
      </c>
    </row>
    <row r="538" spans="1:83" ht="14.25" x14ac:dyDescent="0.2">
      <c r="A538" s="59"/>
      <c r="B538" s="59"/>
      <c r="C538" s="59" t="s">
        <v>999</v>
      </c>
      <c r="D538" s="60"/>
      <c r="E538" s="61"/>
      <c r="F538" s="61"/>
      <c r="G538" s="61"/>
      <c r="H538" s="63"/>
      <c r="I538" s="62"/>
      <c r="J538" s="63"/>
      <c r="K538" s="62"/>
      <c r="L538" s="63">
        <f>SUM(AR528:AR541)+SUM(AS528:AS541)+SUM(AT528:AT541)+SUM(AU528:AU541)+SUM(AV528:AV541)</f>
        <v>1428.97</v>
      </c>
    </row>
    <row r="539" spans="1:83" ht="14.25" x14ac:dyDescent="0.2">
      <c r="A539" s="59"/>
      <c r="B539" s="59" t="s">
        <v>27</v>
      </c>
      <c r="C539" s="59" t="s">
        <v>1000</v>
      </c>
      <c r="D539" s="60" t="s">
        <v>920</v>
      </c>
      <c r="E539" s="61">
        <f>Source!BZ60</f>
        <v>103</v>
      </c>
      <c r="F539" s="61"/>
      <c r="G539" s="61">
        <f>Source!AT60</f>
        <v>103</v>
      </c>
      <c r="H539" s="63"/>
      <c r="I539" s="62"/>
      <c r="J539" s="63"/>
      <c r="K539" s="62"/>
      <c r="L539" s="63">
        <f>SUM(AZ528:AZ541)</f>
        <v>1471.84</v>
      </c>
    </row>
    <row r="540" spans="1:83" ht="14.25" x14ac:dyDescent="0.2">
      <c r="A540" s="67"/>
      <c r="B540" s="67" t="s">
        <v>28</v>
      </c>
      <c r="C540" s="67" t="s">
        <v>1001</v>
      </c>
      <c r="D540" s="68" t="s">
        <v>920</v>
      </c>
      <c r="E540" s="69">
        <f>Source!CA60</f>
        <v>60</v>
      </c>
      <c r="F540" s="69"/>
      <c r="G540" s="69">
        <f>Source!AU60</f>
        <v>60</v>
      </c>
      <c r="H540" s="70"/>
      <c r="I540" s="71"/>
      <c r="J540" s="70"/>
      <c r="K540" s="71"/>
      <c r="L540" s="70">
        <f>SUM(BA528:BA541)</f>
        <v>857.38</v>
      </c>
    </row>
    <row r="541" spans="1:83" ht="15" x14ac:dyDescent="0.2">
      <c r="C541" s="75" t="s">
        <v>1002</v>
      </c>
      <c r="D541" s="75"/>
      <c r="E541" s="75"/>
      <c r="F541" s="75"/>
      <c r="G541" s="75"/>
      <c r="H541" s="75"/>
      <c r="I541" s="76">
        <f>K541/E528</f>
        <v>736.51166666666666</v>
      </c>
      <c r="J541" s="76"/>
      <c r="K541" s="76">
        <f>L530+L532+L539+L540+L533</f>
        <v>4419.07</v>
      </c>
      <c r="L541" s="76"/>
      <c r="AD541">
        <f>ROUND((Source!AT60/100)*((ROUND(SUMIF(SmtRes!AQ164:'SmtRes'!AQ167,"=1",SmtRes!AD164:'SmtRes'!AD167)*Source!I60, 2)+ROUND(SUMIF(SmtRes!AQ164:'SmtRes'!AQ167,"=1",SmtRes!AC164:'SmtRes'!AC167)*Source!I60, 2))), 2)</f>
        <v>5466.95</v>
      </c>
      <c r="AE541">
        <f>ROUND((Source!AU60/100)*((ROUND(SUMIF(SmtRes!AQ164:'SmtRes'!AQ167,"=1",SmtRes!AD164:'SmtRes'!AD167)*Source!I60, 2)+ROUND(SUMIF(SmtRes!AQ164:'SmtRes'!AQ167,"=1",SmtRes!AC164:'SmtRes'!AC167)*Source!I60, 2))), 2)</f>
        <v>3184.63</v>
      </c>
      <c r="AN541" s="72">
        <f>L530+L532+L539+L540+L533</f>
        <v>4419.07</v>
      </c>
      <c r="AO541" s="72">
        <f>L532</f>
        <v>660.87999999999988</v>
      </c>
      <c r="AQ541" t="s">
        <v>1003</v>
      </c>
      <c r="AR541" s="72">
        <f>L530</f>
        <v>878.34</v>
      </c>
      <c r="AT541" s="72">
        <f>L533</f>
        <v>550.63</v>
      </c>
      <c r="AV541" t="s">
        <v>1003</v>
      </c>
      <c r="AW541">
        <f>0</f>
        <v>0</v>
      </c>
      <c r="AZ541">
        <f>Source!X60</f>
        <v>1471.84</v>
      </c>
      <c r="BA541">
        <f>Source!Y60</f>
        <v>857.38</v>
      </c>
      <c r="CD541">
        <v>1</v>
      </c>
    </row>
    <row r="542" spans="1:83" ht="93.75" x14ac:dyDescent="0.2">
      <c r="A542" s="57" t="s">
        <v>120</v>
      </c>
      <c r="B542" s="59" t="s">
        <v>1049</v>
      </c>
      <c r="C542" s="59" t="s">
        <v>1051</v>
      </c>
      <c r="D542" s="60" t="str">
        <f>Source!H61</f>
        <v>ШТ</v>
      </c>
      <c r="E542" s="61">
        <f>Source!K61</f>
        <v>1</v>
      </c>
      <c r="F542" s="61"/>
      <c r="G542" s="61">
        <f>Source!I61</f>
        <v>1</v>
      </c>
      <c r="H542" s="63"/>
      <c r="I542" s="62"/>
      <c r="J542" s="63"/>
      <c r="K542" s="62"/>
      <c r="L542" s="63"/>
    </row>
    <row r="543" spans="1:83" ht="280.5" x14ac:dyDescent="0.2">
      <c r="B543" s="64" t="str">
        <f>Source!EO61</f>
        <v>Поправка: 421/пр_2020_прил.10_т.5_п.4_гр.3  Поправка: 421/пр_2020_прил.10_т.5_п.9.1_гр.3</v>
      </c>
      <c r="C543" s="64" t="str">
        <f>Source!CN61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44" spans="1:83" ht="15" x14ac:dyDescent="0.2">
      <c r="A544" s="58"/>
      <c r="B544" s="61">
        <v>1</v>
      </c>
      <c r="C544" s="58" t="s">
        <v>994</v>
      </c>
      <c r="D544" s="60" t="s">
        <v>758</v>
      </c>
      <c r="E544" s="65"/>
      <c r="F544" s="61"/>
      <c r="G544" s="65">
        <f>Source!U61</f>
        <v>0.41399999999999998</v>
      </c>
      <c r="H544" s="61"/>
      <c r="I544" s="61"/>
      <c r="J544" s="61"/>
      <c r="K544" s="61"/>
      <c r="L544" s="66">
        <f>SUM(L545:L545)-SUMIF(CE545:CE545, 1, L545:L545)</f>
        <v>168.35</v>
      </c>
    </row>
    <row r="545" spans="1:83" ht="28.5" x14ac:dyDescent="0.2">
      <c r="A545" s="59"/>
      <c r="B545" s="59" t="s">
        <v>812</v>
      </c>
      <c r="C545" s="59" t="s">
        <v>813</v>
      </c>
      <c r="D545" s="60" t="s">
        <v>758</v>
      </c>
      <c r="E545" s="61">
        <v>0.3</v>
      </c>
      <c r="F545" s="61">
        <f>ROUND((1.2)*1.15,7)</f>
        <v>1.38</v>
      </c>
      <c r="G545" s="61">
        <f>SmtRes!CX168</f>
        <v>0.41399999999999998</v>
      </c>
      <c r="H545" s="63"/>
      <c r="I545" s="62"/>
      <c r="J545" s="63">
        <f>SmtRes!CZ168</f>
        <v>406.64</v>
      </c>
      <c r="K545" s="62"/>
      <c r="L545" s="63">
        <f>SmtRes!DI168</f>
        <v>168.35</v>
      </c>
    </row>
    <row r="546" spans="1:83" ht="15" x14ac:dyDescent="0.2">
      <c r="A546" s="58"/>
      <c r="B546" s="61">
        <v>2</v>
      </c>
      <c r="C546" s="58" t="s">
        <v>995</v>
      </c>
      <c r="D546" s="60"/>
      <c r="E546" s="65"/>
      <c r="F546" s="61"/>
      <c r="G546" s="65"/>
      <c r="H546" s="61"/>
      <c r="I546" s="61"/>
      <c r="J546" s="61"/>
      <c r="K546" s="61"/>
      <c r="L546" s="66">
        <f>SUM(L547:L550)-SUMIF(CE547:CE550, 1, L547:L550)</f>
        <v>126.66999999999999</v>
      </c>
    </row>
    <row r="547" spans="1:83" ht="15" x14ac:dyDescent="0.2">
      <c r="A547" s="58"/>
      <c r="B547" s="61"/>
      <c r="C547" s="58" t="s">
        <v>997</v>
      </c>
      <c r="D547" s="60" t="s">
        <v>758</v>
      </c>
      <c r="E547" s="65"/>
      <c r="F547" s="61"/>
      <c r="G547" s="65">
        <f>Source!V61</f>
        <v>0.2208</v>
      </c>
      <c r="H547" s="61"/>
      <c r="I547" s="61"/>
      <c r="J547" s="61"/>
      <c r="K547" s="61"/>
      <c r="L547" s="66">
        <f>SUMIF(CE548:CE550, 1, L548:L550)</f>
        <v>105.54</v>
      </c>
      <c r="CE547">
        <v>1</v>
      </c>
    </row>
    <row r="548" spans="1:83" ht="28.5" x14ac:dyDescent="0.2">
      <c r="A548" s="59"/>
      <c r="B548" s="59" t="s">
        <v>814</v>
      </c>
      <c r="C548" s="59" t="s">
        <v>816</v>
      </c>
      <c r="D548" s="60" t="s">
        <v>650</v>
      </c>
      <c r="E548" s="61">
        <v>0.16</v>
      </c>
      <c r="F548" s="61">
        <f>ROUND((1.2)*1.15,7)</f>
        <v>1.38</v>
      </c>
      <c r="G548" s="61">
        <f>SmtRes!CX170</f>
        <v>0.2208</v>
      </c>
      <c r="H548" s="63"/>
      <c r="I548" s="62"/>
      <c r="J548" s="63">
        <f>SmtRes!CZ170</f>
        <v>12.95</v>
      </c>
      <c r="K548" s="62"/>
      <c r="L548" s="63">
        <f>SmtRes!DG170</f>
        <v>2.86</v>
      </c>
    </row>
    <row r="549" spans="1:83" ht="28.5" x14ac:dyDescent="0.2">
      <c r="A549" s="59"/>
      <c r="B549" s="59" t="s">
        <v>817</v>
      </c>
      <c r="C549" s="59" t="s">
        <v>819</v>
      </c>
      <c r="D549" s="60" t="s">
        <v>650</v>
      </c>
      <c r="E549" s="61">
        <v>0.16</v>
      </c>
      <c r="F549" s="61">
        <f>ROUND((1.2)*1.15,7)</f>
        <v>1.38</v>
      </c>
      <c r="G549" s="61">
        <f>SmtRes!CX171</f>
        <v>0.2208</v>
      </c>
      <c r="H549" s="63"/>
      <c r="I549" s="62"/>
      <c r="J549" s="63">
        <f>SmtRes!CZ171</f>
        <v>560.73</v>
      </c>
      <c r="K549" s="62"/>
      <c r="L549" s="63">
        <f>SmtRes!DG171</f>
        <v>123.81</v>
      </c>
    </row>
    <row r="550" spans="1:83" ht="28.5" x14ac:dyDescent="0.2">
      <c r="A550" s="59"/>
      <c r="B550" s="59" t="s">
        <v>764</v>
      </c>
      <c r="C550" s="67" t="s">
        <v>996</v>
      </c>
      <c r="D550" s="68" t="s">
        <v>758</v>
      </c>
      <c r="E550" s="69">
        <f>SmtRes!DO171*SmtRes!AT171</f>
        <v>0.16</v>
      </c>
      <c r="F550" s="69">
        <f>ROUND((1.2)*1.15,7)</f>
        <v>1.38</v>
      </c>
      <c r="G550" s="69">
        <f>SmtRes!DO171*SmtRes!CX171</f>
        <v>0.2208</v>
      </c>
      <c r="H550" s="70"/>
      <c r="I550" s="71"/>
      <c r="J550" s="70">
        <f>ROUND(SmtRes!AG171/SmtRes!DO171, 2)</f>
        <v>477.98</v>
      </c>
      <c r="K550" s="71"/>
      <c r="L550" s="70">
        <f>SmtRes!DH171</f>
        <v>105.54</v>
      </c>
      <c r="CE550">
        <v>1</v>
      </c>
    </row>
    <row r="551" spans="1:83" ht="15" x14ac:dyDescent="0.2">
      <c r="A551" s="59"/>
      <c r="B551" s="59"/>
      <c r="C551" s="73" t="s">
        <v>998</v>
      </c>
      <c r="D551" s="60"/>
      <c r="E551" s="61"/>
      <c r="F551" s="61"/>
      <c r="G551" s="61"/>
      <c r="H551" s="63"/>
      <c r="I551" s="62"/>
      <c r="J551" s="63"/>
      <c r="K551" s="62"/>
      <c r="L551" s="63">
        <f>L544+L546+L547</f>
        <v>400.56</v>
      </c>
    </row>
    <row r="552" spans="1:83" ht="14.25" x14ac:dyDescent="0.2">
      <c r="A552" s="59"/>
      <c r="B552" s="59"/>
      <c r="C552" s="59" t="s">
        <v>999</v>
      </c>
      <c r="D552" s="60"/>
      <c r="E552" s="61"/>
      <c r="F552" s="61"/>
      <c r="G552" s="61"/>
      <c r="H552" s="63"/>
      <c r="I552" s="62"/>
      <c r="J552" s="63"/>
      <c r="K552" s="62"/>
      <c r="L552" s="63">
        <f>SUM(AR542:AR555)+SUM(AS542:AS555)+SUM(AT542:AT555)+SUM(AU542:AU555)+SUM(AV542:AV555)</f>
        <v>273.89</v>
      </c>
    </row>
    <row r="553" spans="1:83" ht="14.25" x14ac:dyDescent="0.2">
      <c r="A553" s="59"/>
      <c r="B553" s="59" t="s">
        <v>27</v>
      </c>
      <c r="C553" s="59" t="s">
        <v>1000</v>
      </c>
      <c r="D553" s="60" t="s">
        <v>920</v>
      </c>
      <c r="E553" s="61">
        <f>Source!BZ61</f>
        <v>103</v>
      </c>
      <c r="F553" s="61"/>
      <c r="G553" s="61">
        <f>Source!AT61</f>
        <v>103</v>
      </c>
      <c r="H553" s="63"/>
      <c r="I553" s="62"/>
      <c r="J553" s="63"/>
      <c r="K553" s="62"/>
      <c r="L553" s="63">
        <f>SUM(AZ542:AZ555)</f>
        <v>282.11</v>
      </c>
    </row>
    <row r="554" spans="1:83" ht="14.25" x14ac:dyDescent="0.2">
      <c r="A554" s="67"/>
      <c r="B554" s="67" t="s">
        <v>28</v>
      </c>
      <c r="C554" s="67" t="s">
        <v>1001</v>
      </c>
      <c r="D554" s="68" t="s">
        <v>920</v>
      </c>
      <c r="E554" s="69">
        <f>Source!CA61</f>
        <v>60</v>
      </c>
      <c r="F554" s="69"/>
      <c r="G554" s="69">
        <f>Source!AU61</f>
        <v>60</v>
      </c>
      <c r="H554" s="70"/>
      <c r="I554" s="71"/>
      <c r="J554" s="70"/>
      <c r="K554" s="71"/>
      <c r="L554" s="70">
        <f>SUM(BA542:BA555)</f>
        <v>164.33</v>
      </c>
    </row>
    <row r="555" spans="1:83" ht="15" x14ac:dyDescent="0.2">
      <c r="C555" s="75" t="s">
        <v>1002</v>
      </c>
      <c r="D555" s="75"/>
      <c r="E555" s="75"/>
      <c r="F555" s="75"/>
      <c r="G555" s="75"/>
      <c r="H555" s="75"/>
      <c r="I555" s="76">
        <f>K555/E542</f>
        <v>847</v>
      </c>
      <c r="J555" s="76"/>
      <c r="K555" s="76">
        <f>L544+L546+L553+L554+L547</f>
        <v>847</v>
      </c>
      <c r="L555" s="76"/>
      <c r="AD555">
        <f>ROUND((Source!AT61/100)*((ROUND(SUMIF(SmtRes!AQ168:'SmtRes'!AQ171,"=1",SmtRes!AD168:'SmtRes'!AD171)*Source!I61, 2)+ROUND(SUMIF(SmtRes!AQ168:'SmtRes'!AQ171,"=1",SmtRes!AC168:'SmtRes'!AC171)*Source!I61, 2))), 2)</f>
        <v>911.16</v>
      </c>
      <c r="AE555">
        <f>ROUND((Source!AU61/100)*((ROUND(SUMIF(SmtRes!AQ168:'SmtRes'!AQ171,"=1",SmtRes!AD168:'SmtRes'!AD171)*Source!I61, 2)+ROUND(SUMIF(SmtRes!AQ168:'SmtRes'!AQ171,"=1",SmtRes!AC168:'SmtRes'!AC171)*Source!I61, 2))), 2)</f>
        <v>530.77</v>
      </c>
      <c r="AN555" s="72">
        <f>L544+L546+L553+L554+L547</f>
        <v>847</v>
      </c>
      <c r="AO555" s="72">
        <f>L546</f>
        <v>126.66999999999999</v>
      </c>
      <c r="AQ555" t="s">
        <v>1003</v>
      </c>
      <c r="AR555" s="72">
        <f>L544</f>
        <v>168.35</v>
      </c>
      <c r="AT555" s="72">
        <f>L547</f>
        <v>105.54</v>
      </c>
      <c r="AV555" t="s">
        <v>1003</v>
      </c>
      <c r="AW555">
        <f>0</f>
        <v>0</v>
      </c>
      <c r="AZ555">
        <f>Source!X61</f>
        <v>282.11</v>
      </c>
      <c r="BA555">
        <f>Source!Y61</f>
        <v>164.33</v>
      </c>
      <c r="CD555">
        <v>1</v>
      </c>
    </row>
    <row r="556" spans="1:83" ht="93.75" x14ac:dyDescent="0.2">
      <c r="A556" s="57" t="s">
        <v>121</v>
      </c>
      <c r="B556" s="59" t="s">
        <v>1049</v>
      </c>
      <c r="C556" s="59" t="s">
        <v>1052</v>
      </c>
      <c r="D556" s="60" t="str">
        <f>Source!H62</f>
        <v>ШТ</v>
      </c>
      <c r="E556" s="61">
        <f>Source!K62</f>
        <v>4</v>
      </c>
      <c r="F556" s="61"/>
      <c r="G556" s="61">
        <f>Source!I62</f>
        <v>4</v>
      </c>
      <c r="H556" s="63"/>
      <c r="I556" s="62"/>
      <c r="J556" s="63"/>
      <c r="K556" s="62"/>
      <c r="L556" s="63"/>
    </row>
    <row r="557" spans="1:83" ht="204" x14ac:dyDescent="0.2">
      <c r="B557" s="64" t="str">
        <f>Source!EO62</f>
        <v>Поправка: 421/пр_2020_прил.10_т.5_п.4_гр.3  Поправка: Прил.33.4, п.3.12.</v>
      </c>
      <c r="C557" s="64" t="str">
        <f>Source!CN62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58" spans="1:83" ht="15" x14ac:dyDescent="0.2">
      <c r="A558" s="58"/>
      <c r="B558" s="61">
        <v>1</v>
      </c>
      <c r="C558" s="58" t="s">
        <v>994</v>
      </c>
      <c r="D558" s="60" t="s">
        <v>758</v>
      </c>
      <c r="E558" s="65"/>
      <c r="F558" s="61"/>
      <c r="G558" s="65">
        <f>Source!U62</f>
        <v>1.5840000000000001</v>
      </c>
      <c r="H558" s="61"/>
      <c r="I558" s="61"/>
      <c r="J558" s="61"/>
      <c r="K558" s="61"/>
      <c r="L558" s="66">
        <f>SUM(L559:L559)-SUMIF(CE559:CE559, 1, L559:L559)</f>
        <v>644.12</v>
      </c>
    </row>
    <row r="559" spans="1:83" ht="28.5" x14ac:dyDescent="0.2">
      <c r="A559" s="59"/>
      <c r="B559" s="59" t="s">
        <v>812</v>
      </c>
      <c r="C559" s="59" t="s">
        <v>813</v>
      </c>
      <c r="D559" s="60" t="s">
        <v>758</v>
      </c>
      <c r="E559" s="61">
        <v>0.3</v>
      </c>
      <c r="F559" s="61">
        <f>ROUND((1.2)*1.1,7)</f>
        <v>1.32</v>
      </c>
      <c r="G559" s="61">
        <f>SmtRes!CX172</f>
        <v>1.5840000000000001</v>
      </c>
      <c r="H559" s="63"/>
      <c r="I559" s="62"/>
      <c r="J559" s="63">
        <f>SmtRes!CZ172</f>
        <v>406.64</v>
      </c>
      <c r="K559" s="62"/>
      <c r="L559" s="63">
        <f>SmtRes!DI172</f>
        <v>644.12</v>
      </c>
    </row>
    <row r="560" spans="1:83" ht="15" x14ac:dyDescent="0.2">
      <c r="A560" s="58"/>
      <c r="B560" s="61">
        <v>2</v>
      </c>
      <c r="C560" s="58" t="s">
        <v>995</v>
      </c>
      <c r="D560" s="60"/>
      <c r="E560" s="65"/>
      <c r="F560" s="61"/>
      <c r="G560" s="65"/>
      <c r="H560" s="61"/>
      <c r="I560" s="61"/>
      <c r="J560" s="61"/>
      <c r="K560" s="61"/>
      <c r="L560" s="66">
        <f>SUM(L561:L564)-SUMIF(CE561:CE564, 1, L561:L564)</f>
        <v>484.64</v>
      </c>
    </row>
    <row r="561" spans="1:83" ht="15" x14ac:dyDescent="0.2">
      <c r="A561" s="58"/>
      <c r="B561" s="61"/>
      <c r="C561" s="58" t="s">
        <v>997</v>
      </c>
      <c r="D561" s="60" t="s">
        <v>758</v>
      </c>
      <c r="E561" s="65"/>
      <c r="F561" s="61"/>
      <c r="G561" s="65">
        <f>Source!V62</f>
        <v>0.8448</v>
      </c>
      <c r="H561" s="61"/>
      <c r="I561" s="61"/>
      <c r="J561" s="61"/>
      <c r="K561" s="61"/>
      <c r="L561" s="66">
        <f>SUMIF(CE562:CE564, 1, L562:L564)</f>
        <v>403.8</v>
      </c>
      <c r="CE561">
        <v>1</v>
      </c>
    </row>
    <row r="562" spans="1:83" ht="28.5" x14ac:dyDescent="0.2">
      <c r="A562" s="59"/>
      <c r="B562" s="59" t="s">
        <v>814</v>
      </c>
      <c r="C562" s="59" t="s">
        <v>816</v>
      </c>
      <c r="D562" s="60" t="s">
        <v>650</v>
      </c>
      <c r="E562" s="61">
        <v>0.16</v>
      </c>
      <c r="F562" s="61">
        <f>ROUND((1.2)*1.1,7)</f>
        <v>1.32</v>
      </c>
      <c r="G562" s="61">
        <f>SmtRes!CX174</f>
        <v>0.8448</v>
      </c>
      <c r="H562" s="63"/>
      <c r="I562" s="62"/>
      <c r="J562" s="63">
        <f>SmtRes!CZ174</f>
        <v>12.95</v>
      </c>
      <c r="K562" s="62"/>
      <c r="L562" s="63">
        <f>SmtRes!DG174</f>
        <v>10.94</v>
      </c>
    </row>
    <row r="563" spans="1:83" ht="28.5" x14ac:dyDescent="0.2">
      <c r="A563" s="59"/>
      <c r="B563" s="59" t="s">
        <v>817</v>
      </c>
      <c r="C563" s="59" t="s">
        <v>819</v>
      </c>
      <c r="D563" s="60" t="s">
        <v>650</v>
      </c>
      <c r="E563" s="61">
        <v>0.16</v>
      </c>
      <c r="F563" s="61">
        <f>ROUND((1.2)*1.1,7)</f>
        <v>1.32</v>
      </c>
      <c r="G563" s="61">
        <f>SmtRes!CX175</f>
        <v>0.8448</v>
      </c>
      <c r="H563" s="63"/>
      <c r="I563" s="62"/>
      <c r="J563" s="63">
        <f>SmtRes!CZ175</f>
        <v>560.73</v>
      </c>
      <c r="K563" s="62"/>
      <c r="L563" s="63">
        <f>SmtRes!DG175</f>
        <v>473.7</v>
      </c>
    </row>
    <row r="564" spans="1:83" ht="28.5" x14ac:dyDescent="0.2">
      <c r="A564" s="59"/>
      <c r="B564" s="59" t="s">
        <v>764</v>
      </c>
      <c r="C564" s="67" t="s">
        <v>996</v>
      </c>
      <c r="D564" s="68" t="s">
        <v>758</v>
      </c>
      <c r="E564" s="69">
        <f>SmtRes!DO175*SmtRes!AT175</f>
        <v>0.16</v>
      </c>
      <c r="F564" s="69">
        <f>ROUND((1.2)*1.1,7)</f>
        <v>1.32</v>
      </c>
      <c r="G564" s="69">
        <f>SmtRes!DO175*SmtRes!CX175</f>
        <v>0.8448</v>
      </c>
      <c r="H564" s="70"/>
      <c r="I564" s="71"/>
      <c r="J564" s="70">
        <f>ROUND(SmtRes!AG175/SmtRes!DO175, 2)</f>
        <v>477.98</v>
      </c>
      <c r="K564" s="71"/>
      <c r="L564" s="70">
        <f>SmtRes!DH175</f>
        <v>403.8</v>
      </c>
      <c r="CE564">
        <v>1</v>
      </c>
    </row>
    <row r="565" spans="1:83" ht="15" x14ac:dyDescent="0.2">
      <c r="A565" s="59"/>
      <c r="B565" s="59"/>
      <c r="C565" s="73" t="s">
        <v>998</v>
      </c>
      <c r="D565" s="60"/>
      <c r="E565" s="61"/>
      <c r="F565" s="61"/>
      <c r="G565" s="61"/>
      <c r="H565" s="63"/>
      <c r="I565" s="62"/>
      <c r="J565" s="63"/>
      <c r="K565" s="62"/>
      <c r="L565" s="63">
        <f>L558+L560+L561</f>
        <v>1532.56</v>
      </c>
    </row>
    <row r="566" spans="1:83" ht="14.25" x14ac:dyDescent="0.2">
      <c r="A566" s="59"/>
      <c r="B566" s="59"/>
      <c r="C566" s="59" t="s">
        <v>999</v>
      </c>
      <c r="D566" s="60"/>
      <c r="E566" s="61"/>
      <c r="F566" s="61"/>
      <c r="G566" s="61"/>
      <c r="H566" s="63"/>
      <c r="I566" s="62"/>
      <c r="J566" s="63"/>
      <c r="K566" s="62"/>
      <c r="L566" s="63">
        <f>SUM(AR556:AR569)+SUM(AS556:AS569)+SUM(AT556:AT569)+SUM(AU556:AU569)+SUM(AV556:AV569)</f>
        <v>1047.92</v>
      </c>
    </row>
    <row r="567" spans="1:83" ht="14.25" x14ac:dyDescent="0.2">
      <c r="A567" s="59"/>
      <c r="B567" s="59" t="s">
        <v>27</v>
      </c>
      <c r="C567" s="59" t="s">
        <v>1000</v>
      </c>
      <c r="D567" s="60" t="s">
        <v>920</v>
      </c>
      <c r="E567" s="61">
        <f>Source!BZ62</f>
        <v>103</v>
      </c>
      <c r="F567" s="61"/>
      <c r="G567" s="61">
        <f>Source!AT62</f>
        <v>103</v>
      </c>
      <c r="H567" s="63"/>
      <c r="I567" s="62"/>
      <c r="J567" s="63"/>
      <c r="K567" s="62"/>
      <c r="L567" s="63">
        <f>SUM(AZ556:AZ569)</f>
        <v>1079.3599999999999</v>
      </c>
    </row>
    <row r="568" spans="1:83" ht="14.25" x14ac:dyDescent="0.2">
      <c r="A568" s="67"/>
      <c r="B568" s="67" t="s">
        <v>28</v>
      </c>
      <c r="C568" s="67" t="s">
        <v>1001</v>
      </c>
      <c r="D568" s="68" t="s">
        <v>920</v>
      </c>
      <c r="E568" s="69">
        <f>Source!CA62</f>
        <v>60</v>
      </c>
      <c r="F568" s="69"/>
      <c r="G568" s="69">
        <f>Source!AU62</f>
        <v>60</v>
      </c>
      <c r="H568" s="70"/>
      <c r="I568" s="71"/>
      <c r="J568" s="70"/>
      <c r="K568" s="71"/>
      <c r="L568" s="70">
        <f>SUM(BA556:BA569)</f>
        <v>628.75</v>
      </c>
    </row>
    <row r="569" spans="1:83" ht="15" x14ac:dyDescent="0.2">
      <c r="C569" s="75" t="s">
        <v>1002</v>
      </c>
      <c r="D569" s="75"/>
      <c r="E569" s="75"/>
      <c r="F569" s="75"/>
      <c r="G569" s="75"/>
      <c r="H569" s="75"/>
      <c r="I569" s="76">
        <f>K569/E556</f>
        <v>810.16750000000002</v>
      </c>
      <c r="J569" s="76"/>
      <c r="K569" s="76">
        <f>L558+L560+L567+L568+L561</f>
        <v>3240.67</v>
      </c>
      <c r="L569" s="76"/>
      <c r="AD569">
        <f>ROUND((Source!AT62/100)*((ROUND(SUMIF(SmtRes!AQ172:'SmtRes'!AQ175,"=1",SmtRes!AD172:'SmtRes'!AD175)*Source!I62, 2)+ROUND(SUMIF(SmtRes!AQ172:'SmtRes'!AQ175,"=1",SmtRes!AC172:'SmtRes'!AC175)*Source!I62, 2))), 2)</f>
        <v>3644.63</v>
      </c>
      <c r="AE569">
        <f>ROUND((Source!AU62/100)*((ROUND(SUMIF(SmtRes!AQ172:'SmtRes'!AQ175,"=1",SmtRes!AD172:'SmtRes'!AD175)*Source!I62, 2)+ROUND(SUMIF(SmtRes!AQ172:'SmtRes'!AQ175,"=1",SmtRes!AC172:'SmtRes'!AC175)*Source!I62, 2))), 2)</f>
        <v>2123.09</v>
      </c>
      <c r="AN569" s="72">
        <f>L558+L560+L567+L568+L561</f>
        <v>3240.67</v>
      </c>
      <c r="AO569" s="72">
        <f>L560</f>
        <v>484.64</v>
      </c>
      <c r="AQ569" t="s">
        <v>1003</v>
      </c>
      <c r="AR569" s="72">
        <f>L558</f>
        <v>644.12</v>
      </c>
      <c r="AT569" s="72">
        <f>L561</f>
        <v>403.8</v>
      </c>
      <c r="AV569" t="s">
        <v>1003</v>
      </c>
      <c r="AW569">
        <f>0</f>
        <v>0</v>
      </c>
      <c r="AZ569">
        <f>Source!X62</f>
        <v>1079.3599999999999</v>
      </c>
      <c r="BA569">
        <f>Source!Y62</f>
        <v>628.75</v>
      </c>
      <c r="CD569">
        <v>1</v>
      </c>
    </row>
    <row r="570" spans="1:83" ht="42.75" x14ac:dyDescent="0.2">
      <c r="A570" s="78" t="s">
        <v>122</v>
      </c>
      <c r="B570" s="67" t="s">
        <v>123</v>
      </c>
      <c r="C570" s="67" t="str">
        <f>Source!G63</f>
        <v>Погрузка в автотранспортное средство: лес круглый (деревянных стоек)</v>
      </c>
      <c r="D570" s="68" t="str">
        <f>Source!H63</f>
        <v>1т груза</v>
      </c>
      <c r="E570" s="69">
        <f>Source!K63</f>
        <v>7.7</v>
      </c>
      <c r="F570" s="69"/>
      <c r="G570" s="69">
        <f>Source!I63</f>
        <v>7.7</v>
      </c>
      <c r="H570" s="70"/>
      <c r="I570" s="71"/>
      <c r="J570" s="70">
        <f>Source!AK63</f>
        <v>428.85</v>
      </c>
      <c r="K570" s="71"/>
      <c r="L570" s="70">
        <f>Source!HD63</f>
        <v>3302.15</v>
      </c>
    </row>
    <row r="571" spans="1:83" ht="15" x14ac:dyDescent="0.2">
      <c r="C571" s="75" t="s">
        <v>1002</v>
      </c>
      <c r="D571" s="75"/>
      <c r="E571" s="75"/>
      <c r="F571" s="75"/>
      <c r="G571" s="75"/>
      <c r="H571" s="75"/>
      <c r="I571" s="76">
        <f>K571/E570</f>
        <v>428.85064935064935</v>
      </c>
      <c r="J571" s="76"/>
      <c r="K571" s="76">
        <f>L570</f>
        <v>3302.15</v>
      </c>
      <c r="L571" s="76"/>
      <c r="AD571">
        <f>ROUND((Source!AT63/100)*((ROUND(0*Source!I63, 2)+ROUND(0*Source!I63, 2))), 2)</f>
        <v>0</v>
      </c>
      <c r="AE571">
        <f>ROUND((Source!AU63/100)*((ROUND(0*Source!I63, 2)+ROUND(0*Source!I63, 2))), 2)</f>
        <v>0</v>
      </c>
      <c r="AN571" s="72">
        <f>L570</f>
        <v>3302.15</v>
      </c>
      <c r="AP571">
        <f>0</f>
        <v>0</v>
      </c>
      <c r="AQ571" t="s">
        <v>1003</v>
      </c>
      <c r="AS571">
        <f>0</f>
        <v>0</v>
      </c>
      <c r="AU571">
        <f>0</f>
        <v>0</v>
      </c>
      <c r="AV571" t="s">
        <v>1003</v>
      </c>
      <c r="AZ571">
        <f>Source!X63</f>
        <v>0</v>
      </c>
      <c r="BA571">
        <f>Source!Y63</f>
        <v>0</v>
      </c>
      <c r="BB571" s="72">
        <f>L570</f>
        <v>3302.15</v>
      </c>
      <c r="CD571">
        <v>1</v>
      </c>
    </row>
    <row r="572" spans="1:83" ht="71.25" x14ac:dyDescent="0.2">
      <c r="A572" s="78" t="s">
        <v>131</v>
      </c>
      <c r="B572" s="67" t="s">
        <v>132</v>
      </c>
      <c r="C572" s="67" t="str">
        <f>Source!G64</f>
        <v>Погрузка в автотранспортное средство: изделия из сборного железобетона, бетона, керамзитобетона массой до 3 т (стоек, приставок)</v>
      </c>
      <c r="D572" s="68" t="str">
        <f>Source!H64</f>
        <v>1т груза</v>
      </c>
      <c r="E572" s="69">
        <f>Source!K64</f>
        <v>24.105</v>
      </c>
      <c r="F572" s="69"/>
      <c r="G572" s="69">
        <f>Source!I64</f>
        <v>24.105</v>
      </c>
      <c r="H572" s="70"/>
      <c r="I572" s="71"/>
      <c r="J572" s="70">
        <f>Source!AK64</f>
        <v>350.13</v>
      </c>
      <c r="K572" s="71"/>
      <c r="L572" s="70">
        <f>Source!HD64</f>
        <v>8439.8799999999992</v>
      </c>
    </row>
    <row r="573" spans="1:83" ht="15" x14ac:dyDescent="0.2">
      <c r="C573" s="75" t="s">
        <v>1002</v>
      </c>
      <c r="D573" s="75"/>
      <c r="E573" s="75"/>
      <c r="F573" s="75"/>
      <c r="G573" s="75"/>
      <c r="H573" s="75"/>
      <c r="I573" s="76">
        <f>K573/E572</f>
        <v>350.1298485791329</v>
      </c>
      <c r="J573" s="76"/>
      <c r="K573" s="76">
        <f>L572</f>
        <v>8439.8799999999992</v>
      </c>
      <c r="L573" s="76"/>
      <c r="AD573">
        <f>ROUND((Source!AT64/100)*((ROUND(0*Source!I64, 2)+ROUND(0*Source!I64, 2))), 2)</f>
        <v>0</v>
      </c>
      <c r="AE573">
        <f>ROUND((Source!AU64/100)*((ROUND(0*Source!I64, 2)+ROUND(0*Source!I64, 2))), 2)</f>
        <v>0</v>
      </c>
      <c r="AN573" s="72">
        <f>L572</f>
        <v>8439.8799999999992</v>
      </c>
      <c r="AP573">
        <f>0</f>
        <v>0</v>
      </c>
      <c r="AQ573" t="s">
        <v>1003</v>
      </c>
      <c r="AS573">
        <f>0</f>
        <v>0</v>
      </c>
      <c r="AU573">
        <f>0</f>
        <v>0</v>
      </c>
      <c r="AV573" t="s">
        <v>1003</v>
      </c>
      <c r="AZ573">
        <f>Source!X64</f>
        <v>0</v>
      </c>
      <c r="BA573">
        <f>Source!Y64</f>
        <v>0</v>
      </c>
      <c r="BB573" s="72">
        <f>L572</f>
        <v>8439.8799999999992</v>
      </c>
      <c r="CD573">
        <v>1</v>
      </c>
    </row>
    <row r="574" spans="1:83" ht="71.25" x14ac:dyDescent="0.2">
      <c r="A574" s="78" t="s">
        <v>135</v>
      </c>
      <c r="B574" s="67" t="s">
        <v>136</v>
      </c>
      <c r="C574" s="67" t="str">
        <f>Source!G65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574" s="68" t="str">
        <f>Source!H65</f>
        <v>1т груза</v>
      </c>
      <c r="E574" s="69">
        <f>Source!K65</f>
        <v>0.30499999999999999</v>
      </c>
      <c r="F574" s="69"/>
      <c r="G574" s="69">
        <f>Source!I65</f>
        <v>0.30499999999999999</v>
      </c>
      <c r="H574" s="70"/>
      <c r="I574" s="71"/>
      <c r="J574" s="70">
        <f>Source!AK65</f>
        <v>591.5</v>
      </c>
      <c r="K574" s="71"/>
      <c r="L574" s="70">
        <f>Source!HD65</f>
        <v>180.41</v>
      </c>
    </row>
    <row r="575" spans="1:83" ht="15" x14ac:dyDescent="0.2">
      <c r="C575" s="75" t="s">
        <v>1002</v>
      </c>
      <c r="D575" s="75"/>
      <c r="E575" s="75"/>
      <c r="F575" s="75"/>
      <c r="G575" s="75"/>
      <c r="H575" s="75"/>
      <c r="I575" s="76">
        <f>K575/E574</f>
        <v>591.50819672131149</v>
      </c>
      <c r="J575" s="76"/>
      <c r="K575" s="76">
        <f>L574</f>
        <v>180.41</v>
      </c>
      <c r="L575" s="76"/>
      <c r="AD575">
        <f>ROUND((Source!AT65/100)*((ROUND(0*Source!I65, 2)+ROUND(0*Source!I65, 2))), 2)</f>
        <v>0</v>
      </c>
      <c r="AE575">
        <f>ROUND((Source!AU65/100)*((ROUND(0*Source!I65, 2)+ROUND(0*Source!I65, 2))), 2)</f>
        <v>0</v>
      </c>
      <c r="AN575" s="72">
        <f>L574</f>
        <v>180.41</v>
      </c>
      <c r="AP575">
        <f>0</f>
        <v>0</v>
      </c>
      <c r="AQ575" t="s">
        <v>1003</v>
      </c>
      <c r="AS575">
        <f>0</f>
        <v>0</v>
      </c>
      <c r="AU575">
        <f>0</f>
        <v>0</v>
      </c>
      <c r="AV575" t="s">
        <v>1003</v>
      </c>
      <c r="AZ575">
        <f>Source!X65</f>
        <v>0</v>
      </c>
      <c r="BA575">
        <f>Source!Y65</f>
        <v>0</v>
      </c>
      <c r="BB575" s="72">
        <f>L574</f>
        <v>180.41</v>
      </c>
      <c r="CD575">
        <v>1</v>
      </c>
    </row>
    <row r="576" spans="1:83" ht="128.25" x14ac:dyDescent="0.2">
      <c r="A576" s="78" t="s">
        <v>139</v>
      </c>
      <c r="B576" s="67" t="s">
        <v>140</v>
      </c>
      <c r="C576" s="67" t="str">
        <f>Source!G66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</v>
      </c>
      <c r="D576" s="68" t="str">
        <f>Source!H66</f>
        <v>1т груза</v>
      </c>
      <c r="E576" s="69">
        <f>Source!K66</f>
        <v>32.11</v>
      </c>
      <c r="F576" s="69"/>
      <c r="G576" s="69">
        <f>Source!I66</f>
        <v>32.11</v>
      </c>
      <c r="H576" s="70"/>
      <c r="I576" s="71"/>
      <c r="J576" s="70">
        <f>Source!AK66</f>
        <v>429.46</v>
      </c>
      <c r="K576" s="71"/>
      <c r="L576" s="70">
        <f>Source!HD66</f>
        <v>13789.96</v>
      </c>
    </row>
    <row r="577" spans="1:82" ht="15" x14ac:dyDescent="0.2">
      <c r="C577" s="75" t="s">
        <v>1002</v>
      </c>
      <c r="D577" s="75"/>
      <c r="E577" s="75"/>
      <c r="F577" s="75"/>
      <c r="G577" s="75"/>
      <c r="H577" s="75"/>
      <c r="I577" s="76">
        <f>K577/E576</f>
        <v>429.45998131423232</v>
      </c>
      <c r="J577" s="76"/>
      <c r="K577" s="76">
        <f>L576</f>
        <v>13789.96</v>
      </c>
      <c r="L577" s="76"/>
      <c r="AD577">
        <f>ROUND((Source!AT66/100)*((ROUND(0*Source!I66, 2)+ROUND(0*Source!I66, 2))), 2)</f>
        <v>0</v>
      </c>
      <c r="AE577">
        <f>ROUND((Source!AU66/100)*((ROUND(0*Source!I66, 2)+ROUND(0*Source!I66, 2))), 2)</f>
        <v>0</v>
      </c>
      <c r="AN577" s="72">
        <f>L576</f>
        <v>13789.96</v>
      </c>
      <c r="AP577">
        <f>0</f>
        <v>0</v>
      </c>
      <c r="AQ577" t="s">
        <v>1003</v>
      </c>
      <c r="AS577">
        <f>0</f>
        <v>0</v>
      </c>
      <c r="AU577">
        <f>0</f>
        <v>0</v>
      </c>
      <c r="AV577" t="s">
        <v>1003</v>
      </c>
      <c r="AZ577">
        <f>Source!X66</f>
        <v>0</v>
      </c>
      <c r="BA577">
        <f>Source!Y66</f>
        <v>0</v>
      </c>
      <c r="BB577" s="72">
        <f>L576</f>
        <v>13789.96</v>
      </c>
      <c r="CD577">
        <v>1</v>
      </c>
    </row>
    <row r="578" spans="1:82" ht="42.75" x14ac:dyDescent="0.2">
      <c r="A578" s="78" t="s">
        <v>149</v>
      </c>
      <c r="B578" s="67" t="s">
        <v>150</v>
      </c>
      <c r="C578" s="67" t="str">
        <f>Source!G67</f>
        <v>Разгрузка с автотранспортного средства: лес круглый (деревянных стоек)</v>
      </c>
      <c r="D578" s="68" t="str">
        <f>Source!H67</f>
        <v>1т груза</v>
      </c>
      <c r="E578" s="69">
        <f>Source!K67</f>
        <v>7.7</v>
      </c>
      <c r="F578" s="69"/>
      <c r="G578" s="69">
        <f>Source!I67</f>
        <v>7.7</v>
      </c>
      <c r="H578" s="70"/>
      <c r="I578" s="71"/>
      <c r="J578" s="70">
        <f>Source!AK67</f>
        <v>366.33</v>
      </c>
      <c r="K578" s="71"/>
      <c r="L578" s="70">
        <f>Source!HD67</f>
        <v>2820.74</v>
      </c>
    </row>
    <row r="579" spans="1:82" ht="15" x14ac:dyDescent="0.2">
      <c r="C579" s="75" t="s">
        <v>1002</v>
      </c>
      <c r="D579" s="75"/>
      <c r="E579" s="75"/>
      <c r="F579" s="75"/>
      <c r="G579" s="75"/>
      <c r="H579" s="75"/>
      <c r="I579" s="76">
        <f>K579/E578</f>
        <v>366.32987012987007</v>
      </c>
      <c r="J579" s="76"/>
      <c r="K579" s="76">
        <f>L578</f>
        <v>2820.74</v>
      </c>
      <c r="L579" s="76"/>
      <c r="AD579">
        <f>ROUND((Source!AT67/100)*((ROUND(0*Source!I67, 2)+ROUND(0*Source!I67, 2))), 2)</f>
        <v>0</v>
      </c>
      <c r="AE579">
        <f>ROUND((Source!AU67/100)*((ROUND(0*Source!I67, 2)+ROUND(0*Source!I67, 2))), 2)</f>
        <v>0</v>
      </c>
      <c r="AN579" s="72">
        <f>L578</f>
        <v>2820.74</v>
      </c>
      <c r="AP579">
        <f>0</f>
        <v>0</v>
      </c>
      <c r="AQ579" t="s">
        <v>1003</v>
      </c>
      <c r="AS579">
        <f>0</f>
        <v>0</v>
      </c>
      <c r="AU579">
        <f>0</f>
        <v>0</v>
      </c>
      <c r="AV579" t="s">
        <v>1003</v>
      </c>
      <c r="AZ579">
        <f>Source!X67</f>
        <v>0</v>
      </c>
      <c r="BA579">
        <f>Source!Y67</f>
        <v>0</v>
      </c>
      <c r="BB579" s="72">
        <f>L578</f>
        <v>2820.74</v>
      </c>
      <c r="CD579">
        <v>1</v>
      </c>
    </row>
    <row r="580" spans="1:82" ht="71.25" x14ac:dyDescent="0.2">
      <c r="A580" s="78" t="s">
        <v>153</v>
      </c>
      <c r="B580" s="67" t="s">
        <v>154</v>
      </c>
      <c r="C580" s="67" t="str">
        <f>Source!G68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580" s="68" t="str">
        <f>Source!H68</f>
        <v>1т груза</v>
      </c>
      <c r="E580" s="69">
        <f>Source!K68</f>
        <v>24.105</v>
      </c>
      <c r="F580" s="69"/>
      <c r="G580" s="69">
        <f>Source!I68</f>
        <v>24.105</v>
      </c>
      <c r="H580" s="70"/>
      <c r="I580" s="71"/>
      <c r="J580" s="70">
        <f>Source!AK68</f>
        <v>350.13</v>
      </c>
      <c r="K580" s="71"/>
      <c r="L580" s="70">
        <f>Source!HD68</f>
        <v>8439.8799999999992</v>
      </c>
    </row>
    <row r="581" spans="1:82" ht="15" x14ac:dyDescent="0.2">
      <c r="C581" s="75" t="s">
        <v>1002</v>
      </c>
      <c r="D581" s="75"/>
      <c r="E581" s="75"/>
      <c r="F581" s="75"/>
      <c r="G581" s="75"/>
      <c r="H581" s="75"/>
      <c r="I581" s="76">
        <f>K581/E580</f>
        <v>350.1298485791329</v>
      </c>
      <c r="J581" s="76"/>
      <c r="K581" s="76">
        <f>L580</f>
        <v>8439.8799999999992</v>
      </c>
      <c r="L581" s="76"/>
      <c r="AD581">
        <f>ROUND((Source!AT68/100)*((ROUND(0*Source!I68, 2)+ROUND(0*Source!I68, 2))), 2)</f>
        <v>0</v>
      </c>
      <c r="AE581">
        <f>ROUND((Source!AU68/100)*((ROUND(0*Source!I68, 2)+ROUND(0*Source!I68, 2))), 2)</f>
        <v>0</v>
      </c>
      <c r="AN581" s="72">
        <f>L580</f>
        <v>8439.8799999999992</v>
      </c>
      <c r="AP581">
        <f>0</f>
        <v>0</v>
      </c>
      <c r="AQ581" t="s">
        <v>1003</v>
      </c>
      <c r="AS581">
        <f>0</f>
        <v>0</v>
      </c>
      <c r="AU581">
        <f>0</f>
        <v>0</v>
      </c>
      <c r="AV581" t="s">
        <v>1003</v>
      </c>
      <c r="AZ581">
        <f>Source!X68</f>
        <v>0</v>
      </c>
      <c r="BA581">
        <f>Source!Y68</f>
        <v>0</v>
      </c>
      <c r="BB581" s="72">
        <f>L580</f>
        <v>8439.8799999999992</v>
      </c>
      <c r="CD581">
        <v>1</v>
      </c>
    </row>
    <row r="582" spans="1:82" ht="71.25" x14ac:dyDescent="0.2">
      <c r="A582" s="78" t="s">
        <v>157</v>
      </c>
      <c r="B582" s="67" t="s">
        <v>158</v>
      </c>
      <c r="C582" s="67" t="str">
        <f>Source!G69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582" s="68" t="str">
        <f>Source!H69</f>
        <v>1т груза</v>
      </c>
      <c r="E582" s="69">
        <f>Source!K69</f>
        <v>0.30499999999999999</v>
      </c>
      <c r="F582" s="69"/>
      <c r="G582" s="69">
        <f>Source!I69</f>
        <v>0.30499999999999999</v>
      </c>
      <c r="H582" s="70"/>
      <c r="I582" s="71"/>
      <c r="J582" s="70">
        <f>Source!AK69</f>
        <v>433.65</v>
      </c>
      <c r="K582" s="71"/>
      <c r="L582" s="70">
        <f>Source!HD69</f>
        <v>132.26</v>
      </c>
    </row>
    <row r="583" spans="1:82" ht="15" x14ac:dyDescent="0.2">
      <c r="C583" s="75" t="s">
        <v>1002</v>
      </c>
      <c r="D583" s="75"/>
      <c r="E583" s="75"/>
      <c r="F583" s="75"/>
      <c r="G583" s="75"/>
      <c r="H583" s="75"/>
      <c r="I583" s="76">
        <f>K583/E582</f>
        <v>433.63934426229508</v>
      </c>
      <c r="J583" s="76"/>
      <c r="K583" s="76">
        <f>L582</f>
        <v>132.26</v>
      </c>
      <c r="L583" s="76"/>
      <c r="AD583">
        <f>ROUND((Source!AT69/100)*((ROUND(0*Source!I69, 2)+ROUND(0*Source!I69, 2))), 2)</f>
        <v>0</v>
      </c>
      <c r="AE583">
        <f>ROUND((Source!AU69/100)*((ROUND(0*Source!I69, 2)+ROUND(0*Source!I69, 2))), 2)</f>
        <v>0</v>
      </c>
      <c r="AN583" s="72">
        <f>L582</f>
        <v>132.26</v>
      </c>
      <c r="AP583">
        <f>0</f>
        <v>0</v>
      </c>
      <c r="AQ583" t="s">
        <v>1003</v>
      </c>
      <c r="AS583">
        <f>0</f>
        <v>0</v>
      </c>
      <c r="AU583">
        <f>0</f>
        <v>0</v>
      </c>
      <c r="AV583" t="s">
        <v>1003</v>
      </c>
      <c r="AZ583">
        <f>Source!X69</f>
        <v>0</v>
      </c>
      <c r="BA583">
        <f>Source!Y69</f>
        <v>0</v>
      </c>
      <c r="BB583" s="72">
        <f>L582</f>
        <v>132.26</v>
      </c>
      <c r="CD583">
        <v>1</v>
      </c>
    </row>
    <row r="585" spans="1:82" ht="15" x14ac:dyDescent="0.2">
      <c r="A585" s="81"/>
      <c r="B585" s="82"/>
      <c r="C585" s="83" t="s">
        <v>1053</v>
      </c>
      <c r="D585" s="83"/>
      <c r="E585" s="83"/>
      <c r="F585" s="83"/>
      <c r="G585" s="83"/>
      <c r="H585" s="83"/>
      <c r="I585" s="66"/>
      <c r="J585" s="81"/>
      <c r="K585" s="84"/>
      <c r="L585" s="66">
        <f>L587+L588+L594+L598</f>
        <v>236874.9</v>
      </c>
    </row>
    <row r="586" spans="1:82" ht="14.25" x14ac:dyDescent="0.2">
      <c r="A586" s="74"/>
      <c r="B586" s="79"/>
      <c r="C586" s="85" t="s">
        <v>1054</v>
      </c>
      <c r="D586" s="80"/>
      <c r="E586" s="80"/>
      <c r="F586" s="80"/>
      <c r="G586" s="80"/>
      <c r="H586" s="80"/>
      <c r="I586" s="63"/>
      <c r="J586" s="74"/>
      <c r="K586" s="61"/>
      <c r="L586" s="63"/>
    </row>
    <row r="587" spans="1:82" ht="14.25" x14ac:dyDescent="0.2">
      <c r="A587" s="74"/>
      <c r="B587" s="79"/>
      <c r="C587" s="80" t="s">
        <v>1055</v>
      </c>
      <c r="D587" s="80"/>
      <c r="E587" s="80"/>
      <c r="F587" s="80"/>
      <c r="G587" s="80"/>
      <c r="H587" s="80"/>
      <c r="I587" s="63"/>
      <c r="J587" s="74"/>
      <c r="K587" s="61"/>
      <c r="L587" s="63">
        <f>SUM(AR44:AR583)</f>
        <v>70564.179999999993</v>
      </c>
    </row>
    <row r="588" spans="1:82" ht="14.25" hidden="1" x14ac:dyDescent="0.2">
      <c r="A588" s="74"/>
      <c r="B588" s="79"/>
      <c r="C588" s="80" t="s">
        <v>1056</v>
      </c>
      <c r="D588" s="80"/>
      <c r="E588" s="80"/>
      <c r="F588" s="80"/>
      <c r="G588" s="80"/>
      <c r="H588" s="80"/>
      <c r="I588" s="63"/>
      <c r="J588" s="74"/>
      <c r="K588" s="61"/>
      <c r="L588" s="63">
        <f>L590+L593+L592</f>
        <v>129205.44</v>
      </c>
    </row>
    <row r="589" spans="1:82" ht="14.25" hidden="1" x14ac:dyDescent="0.2">
      <c r="A589" s="74"/>
      <c r="B589" s="79"/>
      <c r="C589" s="85" t="s">
        <v>1057</v>
      </c>
      <c r="D589" s="80"/>
      <c r="E589" s="80"/>
      <c r="F589" s="80"/>
      <c r="G589" s="80"/>
      <c r="H589" s="80"/>
      <c r="I589" s="63"/>
      <c r="J589" s="74"/>
      <c r="K589" s="61"/>
      <c r="L589" s="63"/>
    </row>
    <row r="590" spans="1:82" ht="14.25" x14ac:dyDescent="0.2">
      <c r="A590" s="74"/>
      <c r="B590" s="79"/>
      <c r="C590" s="80" t="s">
        <v>1056</v>
      </c>
      <c r="D590" s="80"/>
      <c r="E590" s="80"/>
      <c r="F590" s="80"/>
      <c r="G590" s="80"/>
      <c r="H590" s="80"/>
      <c r="I590" s="63"/>
      <c r="J590" s="74"/>
      <c r="K590" s="61"/>
      <c r="L590" s="63">
        <f>SUM(AO44:AO583)</f>
        <v>82619.76999999999</v>
      </c>
    </row>
    <row r="591" spans="1:82" ht="14.25" hidden="1" x14ac:dyDescent="0.2">
      <c r="A591" s="74"/>
      <c r="B591" s="79"/>
      <c r="C591" s="85" t="s">
        <v>1058</v>
      </c>
      <c r="D591" s="80"/>
      <c r="E591" s="80"/>
      <c r="F591" s="80"/>
      <c r="G591" s="80"/>
      <c r="H591" s="80"/>
      <c r="I591" s="63"/>
      <c r="J591" s="74"/>
      <c r="K591" s="61"/>
      <c r="L591" s="63"/>
    </row>
    <row r="592" spans="1:82" ht="14.25" x14ac:dyDescent="0.2">
      <c r="A592" s="74"/>
      <c r="B592" s="79"/>
      <c r="C592" s="80" t="s">
        <v>1078</v>
      </c>
      <c r="D592" s="80"/>
      <c r="E592" s="80"/>
      <c r="F592" s="80"/>
      <c r="G592" s="80"/>
      <c r="H592" s="80"/>
      <c r="I592" s="63"/>
      <c r="J592" s="74"/>
      <c r="K592" s="61"/>
      <c r="L592" s="63">
        <f>SUM(AT44:AT583)</f>
        <v>46585.670000000006</v>
      </c>
    </row>
    <row r="593" spans="1:12" ht="14.25" hidden="1" x14ac:dyDescent="0.2">
      <c r="A593" s="74"/>
      <c r="B593" s="79"/>
      <c r="C593" s="80" t="s">
        <v>1059</v>
      </c>
      <c r="D593" s="80"/>
      <c r="E593" s="80"/>
      <c r="F593" s="80"/>
      <c r="G593" s="80"/>
      <c r="H593" s="80"/>
      <c r="I593" s="63"/>
      <c r="J593" s="74"/>
      <c r="K593" s="61"/>
      <c r="L593" s="63">
        <f>SUM(AV44:AV583)</f>
        <v>0</v>
      </c>
    </row>
    <row r="594" spans="1:12" ht="14.25" hidden="1" x14ac:dyDescent="0.2">
      <c r="A594" s="74"/>
      <c r="B594" s="79"/>
      <c r="C594" s="80" t="s">
        <v>1060</v>
      </c>
      <c r="D594" s="80"/>
      <c r="E594" s="80"/>
      <c r="F594" s="80"/>
      <c r="G594" s="80"/>
      <c r="H594" s="80"/>
      <c r="I594" s="63"/>
      <c r="J594" s="74"/>
      <c r="K594" s="61"/>
      <c r="L594" s="63">
        <f>L596+L597</f>
        <v>0</v>
      </c>
    </row>
    <row r="595" spans="1:12" ht="14.25" hidden="1" x14ac:dyDescent="0.2">
      <c r="A595" s="74"/>
      <c r="B595" s="79"/>
      <c r="C595" s="85" t="s">
        <v>1057</v>
      </c>
      <c r="D595" s="80"/>
      <c r="E595" s="80"/>
      <c r="F595" s="80"/>
      <c r="G595" s="80"/>
      <c r="H595" s="80"/>
      <c r="I595" s="63"/>
      <c r="J595" s="74"/>
      <c r="K595" s="61"/>
      <c r="L595" s="63"/>
    </row>
    <row r="596" spans="1:12" ht="14.25" hidden="1" x14ac:dyDescent="0.2">
      <c r="A596" s="74"/>
      <c r="B596" s="79"/>
      <c r="C596" s="80" t="s">
        <v>1061</v>
      </c>
      <c r="D596" s="80"/>
      <c r="E596" s="80"/>
      <c r="F596" s="80"/>
      <c r="G596" s="80"/>
      <c r="H596" s="80"/>
      <c r="I596" s="63"/>
      <c r="J596" s="74"/>
      <c r="K596" s="61"/>
      <c r="L596" s="63">
        <f>SUM(AW44:AW583)-SUM(BK44:BK583)</f>
        <v>0</v>
      </c>
    </row>
    <row r="597" spans="1:12" ht="14.25" hidden="1" x14ac:dyDescent="0.2">
      <c r="A597" s="74"/>
      <c r="B597" s="79"/>
      <c r="C597" s="80" t="s">
        <v>1062</v>
      </c>
      <c r="D597" s="80"/>
      <c r="E597" s="80"/>
      <c r="F597" s="80"/>
      <c r="G597" s="80"/>
      <c r="H597" s="80"/>
      <c r="I597" s="63"/>
      <c r="J597" s="74"/>
      <c r="K597" s="61"/>
      <c r="L597" s="63">
        <f>SUM(BC44:BC583)</f>
        <v>0</v>
      </c>
    </row>
    <row r="598" spans="1:12" ht="14.25" x14ac:dyDescent="0.2">
      <c r="A598" s="74"/>
      <c r="B598" s="79"/>
      <c r="C598" s="80" t="s">
        <v>1063</v>
      </c>
      <c r="D598" s="80"/>
      <c r="E598" s="80"/>
      <c r="F598" s="80"/>
      <c r="G598" s="80"/>
      <c r="H598" s="80"/>
      <c r="I598" s="63"/>
      <c r="J598" s="74"/>
      <c r="K598" s="61"/>
      <c r="L598" s="63">
        <f>SUM(BB44:BB583)</f>
        <v>37105.279999999999</v>
      </c>
    </row>
    <row r="599" spans="1:12" ht="14.25" x14ac:dyDescent="0.2">
      <c r="A599" s="74"/>
      <c r="B599" s="79"/>
      <c r="C599" s="80" t="s">
        <v>1064</v>
      </c>
      <c r="D599" s="80"/>
      <c r="E599" s="80"/>
      <c r="F599" s="80"/>
      <c r="G599" s="80"/>
      <c r="H599" s="80"/>
      <c r="I599" s="63"/>
      <c r="J599" s="74"/>
      <c r="K599" s="61"/>
      <c r="L599" s="63">
        <f>SUM(AR44:AR583)+SUM(AT44:AT583)+SUM(AV44:AV583)</f>
        <v>117149.85</v>
      </c>
    </row>
    <row r="600" spans="1:12" ht="14.25" x14ac:dyDescent="0.2">
      <c r="A600" s="74"/>
      <c r="B600" s="79"/>
      <c r="C600" s="80" t="s">
        <v>1065</v>
      </c>
      <c r="D600" s="80"/>
      <c r="E600" s="80"/>
      <c r="F600" s="80"/>
      <c r="G600" s="80"/>
      <c r="H600" s="80"/>
      <c r="I600" s="63"/>
      <c r="J600" s="74"/>
      <c r="K600" s="61"/>
      <c r="L600" s="63">
        <f>SUM(AZ44:AZ583)</f>
        <v>120600.76</v>
      </c>
    </row>
    <row r="601" spans="1:12" ht="14.25" x14ac:dyDescent="0.2">
      <c r="A601" s="74"/>
      <c r="B601" s="79"/>
      <c r="C601" s="80" t="s">
        <v>1066</v>
      </c>
      <c r="D601" s="80"/>
      <c r="E601" s="80"/>
      <c r="F601" s="80"/>
      <c r="G601" s="80"/>
      <c r="H601" s="80"/>
      <c r="I601" s="63"/>
      <c r="J601" s="74"/>
      <c r="K601" s="61"/>
      <c r="L601" s="63">
        <f>SUM(BA44:BA583)</f>
        <v>70194.560000000012</v>
      </c>
    </row>
    <row r="602" spans="1:12" ht="14.25" hidden="1" x14ac:dyDescent="0.2">
      <c r="A602" s="74"/>
      <c r="B602" s="79"/>
      <c r="C602" s="80" t="s">
        <v>1067</v>
      </c>
      <c r="D602" s="80"/>
      <c r="E602" s="80"/>
      <c r="F602" s="80"/>
      <c r="G602" s="80"/>
      <c r="H602" s="80"/>
      <c r="I602" s="63"/>
      <c r="J602" s="74"/>
      <c r="K602" s="61"/>
      <c r="L602" s="63">
        <f>L604+L605</f>
        <v>0</v>
      </c>
    </row>
    <row r="603" spans="1:12" ht="14.25" hidden="1" x14ac:dyDescent="0.2">
      <c r="A603" s="74"/>
      <c r="B603" s="79"/>
      <c r="C603" s="85" t="s">
        <v>1054</v>
      </c>
      <c r="D603" s="80"/>
      <c r="E603" s="80"/>
      <c r="F603" s="80"/>
      <c r="G603" s="80"/>
      <c r="H603" s="80"/>
      <c r="I603" s="63"/>
      <c r="J603" s="74"/>
      <c r="K603" s="61"/>
      <c r="L603" s="63"/>
    </row>
    <row r="604" spans="1:12" ht="14.25" hidden="1" x14ac:dyDescent="0.2">
      <c r="A604" s="74"/>
      <c r="B604" s="79"/>
      <c r="C604" s="80" t="s">
        <v>1068</v>
      </c>
      <c r="D604" s="80"/>
      <c r="E604" s="80"/>
      <c r="F604" s="80"/>
      <c r="G604" s="80"/>
      <c r="H604" s="80"/>
      <c r="I604" s="63"/>
      <c r="J604" s="74"/>
      <c r="K604" s="61"/>
      <c r="L604" s="63">
        <f>SUM(BK44:BK583)</f>
        <v>0</v>
      </c>
    </row>
    <row r="605" spans="1:12" ht="14.25" hidden="1" x14ac:dyDescent="0.2">
      <c r="A605" s="74"/>
      <c r="B605" s="79"/>
      <c r="C605" s="80" t="s">
        <v>1069</v>
      </c>
      <c r="D605" s="80"/>
      <c r="E605" s="80"/>
      <c r="F605" s="80"/>
      <c r="G605" s="80"/>
      <c r="H605" s="80"/>
      <c r="I605" s="63"/>
      <c r="J605" s="74"/>
      <c r="K605" s="61"/>
      <c r="L605" s="63">
        <f>SUM(BD44:BD583)</f>
        <v>0</v>
      </c>
    </row>
    <row r="606" spans="1:12" ht="14.25" hidden="1" x14ac:dyDescent="0.2">
      <c r="A606" s="74"/>
      <c r="B606" s="79"/>
      <c r="C606" s="80" t="s">
        <v>1070</v>
      </c>
      <c r="D606" s="80"/>
      <c r="E606" s="80"/>
      <c r="F606" s="80"/>
      <c r="G606" s="80"/>
      <c r="H606" s="80"/>
      <c r="I606" s="63"/>
      <c r="J606" s="74"/>
      <c r="K606" s="61"/>
      <c r="L606" s="63"/>
    </row>
    <row r="607" spans="1:12" ht="14.25" hidden="1" x14ac:dyDescent="0.2">
      <c r="A607" s="74"/>
      <c r="B607" s="79"/>
      <c r="C607" s="80" t="s">
        <v>1071</v>
      </c>
      <c r="D607" s="80"/>
      <c r="E607" s="80"/>
      <c r="F607" s="80"/>
      <c r="G607" s="80"/>
      <c r="H607" s="80"/>
      <c r="I607" s="63"/>
      <c r="J607" s="74"/>
      <c r="K607" s="61"/>
      <c r="L607" s="63">
        <f>SUM(BO44:BO583)</f>
        <v>0</v>
      </c>
    </row>
    <row r="608" spans="1:12" ht="15" x14ac:dyDescent="0.2">
      <c r="A608" s="81"/>
      <c r="B608" s="82"/>
      <c r="C608" s="83" t="s">
        <v>1072</v>
      </c>
      <c r="D608" s="83"/>
      <c r="E608" s="83"/>
      <c r="F608" s="83"/>
      <c r="G608" s="83"/>
      <c r="H608" s="83"/>
      <c r="I608" s="66"/>
      <c r="J608" s="81"/>
      <c r="K608" s="84"/>
      <c r="L608" s="66">
        <f>L585+L600+L601+L602+L606+L607</f>
        <v>427670.22</v>
      </c>
    </row>
    <row r="609" spans="1:83" ht="14.25" x14ac:dyDescent="0.2">
      <c r="A609" s="74"/>
      <c r="B609" s="79"/>
      <c r="C609" s="85" t="s">
        <v>1073</v>
      </c>
      <c r="D609" s="80"/>
      <c r="E609" s="80"/>
      <c r="F609" s="80"/>
      <c r="G609" s="80"/>
      <c r="H609" s="80"/>
      <c r="I609" s="63"/>
      <c r="J609" s="74"/>
      <c r="K609" s="61"/>
      <c r="L609" s="63"/>
    </row>
    <row r="610" spans="1:83" ht="14.25" hidden="1" x14ac:dyDescent="0.2">
      <c r="A610" s="74"/>
      <c r="B610" s="79"/>
      <c r="C610" s="80" t="s">
        <v>1074</v>
      </c>
      <c r="D610" s="80"/>
      <c r="E610" s="80"/>
      <c r="F610" s="80"/>
      <c r="G610" s="80"/>
      <c r="H610" s="80"/>
      <c r="I610" s="63"/>
      <c r="J610" s="74"/>
      <c r="K610" s="61"/>
      <c r="L610" s="63">
        <f>SUM(AX44:AX583)</f>
        <v>0</v>
      </c>
    </row>
    <row r="611" spans="1:83" ht="14.25" hidden="1" x14ac:dyDescent="0.2">
      <c r="A611" s="74"/>
      <c r="B611" s="79"/>
      <c r="C611" s="80" t="s">
        <v>1075</v>
      </c>
      <c r="D611" s="80"/>
      <c r="E611" s="80"/>
      <c r="F611" s="80"/>
      <c r="G611" s="80"/>
      <c r="H611" s="80"/>
      <c r="I611" s="63"/>
      <c r="J611" s="74"/>
      <c r="K611" s="61"/>
      <c r="L611" s="63">
        <f>SUM(AY44:AY583)</f>
        <v>0</v>
      </c>
    </row>
    <row r="612" spans="1:83" ht="14.25" x14ac:dyDescent="0.2">
      <c r="A612" s="74"/>
      <c r="B612" s="79"/>
      <c r="C612" s="80" t="s">
        <v>1076</v>
      </c>
      <c r="D612" s="80"/>
      <c r="E612" s="80"/>
      <c r="F612" s="86"/>
      <c r="G612" s="65">
        <f>Source!F93</f>
        <v>164.43293600000001</v>
      </c>
      <c r="H612" s="74"/>
      <c r="I612" s="74"/>
      <c r="J612" s="74"/>
      <c r="K612" s="74"/>
      <c r="L612" s="74"/>
    </row>
    <row r="613" spans="1:83" ht="14.25" x14ac:dyDescent="0.2">
      <c r="A613" s="74"/>
      <c r="B613" s="79"/>
      <c r="C613" s="80" t="s">
        <v>1077</v>
      </c>
      <c r="D613" s="80"/>
      <c r="E613" s="80"/>
      <c r="F613" s="86"/>
      <c r="G613" s="65">
        <f>Source!F94</f>
        <v>92.341486000000003</v>
      </c>
      <c r="H613" s="74"/>
      <c r="I613" s="74"/>
      <c r="J613" s="74"/>
      <c r="K613" s="74"/>
      <c r="L613" s="74"/>
    </row>
    <row r="616" spans="1:83" ht="16.5" x14ac:dyDescent="0.2">
      <c r="A616" s="56" t="s">
        <v>1079</v>
      </c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83" ht="128.25" x14ac:dyDescent="0.2">
      <c r="A617" s="78" t="s">
        <v>216</v>
      </c>
      <c r="B617" s="67" t="s">
        <v>217</v>
      </c>
      <c r="C617" s="67" t="str">
        <f>Source!G105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617" s="68" t="str">
        <f>Source!H105</f>
        <v>1т груза</v>
      </c>
      <c r="E617" s="69">
        <f>Source!K105</f>
        <v>46.02</v>
      </c>
      <c r="F617" s="69"/>
      <c r="G617" s="69">
        <f>Source!I105</f>
        <v>46.02</v>
      </c>
      <c r="H617" s="70"/>
      <c r="I617" s="71"/>
      <c r="J617" s="70">
        <f>Source!AK105</f>
        <v>307.94</v>
      </c>
      <c r="K617" s="71"/>
      <c r="L617" s="70">
        <f>Source!HD105</f>
        <v>14171.4</v>
      </c>
    </row>
    <row r="618" spans="1:83" ht="15" x14ac:dyDescent="0.2">
      <c r="C618" s="75" t="s">
        <v>1002</v>
      </c>
      <c r="D618" s="75"/>
      <c r="E618" s="75"/>
      <c r="F618" s="75"/>
      <c r="G618" s="75"/>
      <c r="H618" s="75"/>
      <c r="I618" s="76">
        <f>K618/E617</f>
        <v>307.94002607561924</v>
      </c>
      <c r="J618" s="76"/>
      <c r="K618" s="76">
        <f>L617</f>
        <v>14171.4</v>
      </c>
      <c r="L618" s="76"/>
      <c r="AD618">
        <f>ROUND((Source!AT105/100)*((ROUND(0*Source!I105, 2)+ROUND(0*Source!I105, 2))), 2)</f>
        <v>0</v>
      </c>
      <c r="AE618">
        <f>ROUND((Source!AU105/100)*((ROUND(0*Source!I105, 2)+ROUND(0*Source!I105, 2))), 2)</f>
        <v>0</v>
      </c>
      <c r="AN618" s="72">
        <f>L617</f>
        <v>14171.4</v>
      </c>
      <c r="AP618">
        <f>0</f>
        <v>0</v>
      </c>
      <c r="AQ618" t="s">
        <v>1003</v>
      </c>
      <c r="AS618">
        <f>0</f>
        <v>0</v>
      </c>
      <c r="AU618">
        <f>0</f>
        <v>0</v>
      </c>
      <c r="AV618" t="s">
        <v>1003</v>
      </c>
      <c r="AZ618">
        <f>Source!X105</f>
        <v>0</v>
      </c>
      <c r="BA618">
        <f>Source!Y105</f>
        <v>0</v>
      </c>
      <c r="BB618" s="72">
        <f>L617</f>
        <v>14171.4</v>
      </c>
      <c r="CD618">
        <v>1</v>
      </c>
    </row>
    <row r="619" spans="1:83" ht="122.25" x14ac:dyDescent="0.2">
      <c r="A619" s="57" t="s">
        <v>220</v>
      </c>
      <c r="B619" s="59" t="s">
        <v>1049</v>
      </c>
      <c r="C619" s="59" t="s">
        <v>1080</v>
      </c>
      <c r="D619" s="60" t="str">
        <f>Source!H106</f>
        <v>ШТ</v>
      </c>
      <c r="E619" s="61">
        <f>Source!K106</f>
        <v>8</v>
      </c>
      <c r="F619" s="61"/>
      <c r="G619" s="61">
        <f>Source!I106</f>
        <v>8</v>
      </c>
      <c r="H619" s="63"/>
      <c r="I619" s="62"/>
      <c r="J619" s="63"/>
      <c r="K619" s="62"/>
      <c r="L619" s="63"/>
    </row>
    <row r="620" spans="1:83" ht="165.75" x14ac:dyDescent="0.2">
      <c r="B620" s="64" t="str">
        <f>Source!EO106</f>
        <v>Поправка: 421/пр_2020_прил.10_т.5_п.4_гр.3</v>
      </c>
      <c r="C620" s="64" t="str">
        <f>Source!CN106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1" spans="1:83" ht="15" x14ac:dyDescent="0.2">
      <c r="A621" s="58"/>
      <c r="B621" s="61">
        <v>1</v>
      </c>
      <c r="C621" s="58" t="s">
        <v>994</v>
      </c>
      <c r="D621" s="60" t="s">
        <v>758</v>
      </c>
      <c r="E621" s="65"/>
      <c r="F621" s="61"/>
      <c r="G621" s="65">
        <f>Source!U106</f>
        <v>4.2240000000000002</v>
      </c>
      <c r="H621" s="61"/>
      <c r="I621" s="61"/>
      <c r="J621" s="61"/>
      <c r="K621" s="61"/>
      <c r="L621" s="66">
        <f>SUM(L622:L622)-SUMIF(CE622:CE622, 1, L622:L622)</f>
        <v>1717.65</v>
      </c>
    </row>
    <row r="622" spans="1:83" ht="28.5" x14ac:dyDescent="0.2">
      <c r="A622" s="59"/>
      <c r="B622" s="59" t="s">
        <v>812</v>
      </c>
      <c r="C622" s="59" t="s">
        <v>813</v>
      </c>
      <c r="D622" s="60" t="s">
        <v>758</v>
      </c>
      <c r="E622" s="61">
        <v>0.44</v>
      </c>
      <c r="F622" s="61">
        <f>ROUND(1.2,7)</f>
        <v>1.2</v>
      </c>
      <c r="G622" s="61">
        <f>SmtRes!CX176</f>
        <v>4.2240000000000002</v>
      </c>
      <c r="H622" s="63"/>
      <c r="I622" s="62"/>
      <c r="J622" s="63">
        <f>SmtRes!CZ176</f>
        <v>406.64</v>
      </c>
      <c r="K622" s="62"/>
      <c r="L622" s="63">
        <f>SmtRes!DI176</f>
        <v>1717.65</v>
      </c>
    </row>
    <row r="623" spans="1:83" ht="15" x14ac:dyDescent="0.2">
      <c r="A623" s="58"/>
      <c r="B623" s="61">
        <v>2</v>
      </c>
      <c r="C623" s="58" t="s">
        <v>995</v>
      </c>
      <c r="D623" s="60"/>
      <c r="E623" s="65"/>
      <c r="F623" s="61"/>
      <c r="G623" s="65"/>
      <c r="H623" s="61"/>
      <c r="I623" s="61"/>
      <c r="J623" s="61"/>
      <c r="K623" s="61"/>
      <c r="L623" s="66">
        <f>SUM(L624:L629)-SUMIF(CE624:CE629, 1, L624:L629)</f>
        <v>4714.01</v>
      </c>
    </row>
    <row r="624" spans="1:83" ht="15" x14ac:dyDescent="0.2">
      <c r="A624" s="58"/>
      <c r="B624" s="61"/>
      <c r="C624" s="58" t="s">
        <v>997</v>
      </c>
      <c r="D624" s="60" t="s">
        <v>758</v>
      </c>
      <c r="E624" s="65"/>
      <c r="F624" s="61"/>
      <c r="G624" s="65">
        <f>Source!V106</f>
        <v>4.6079999999999997</v>
      </c>
      <c r="H624" s="61"/>
      <c r="I624" s="61"/>
      <c r="J624" s="61"/>
      <c r="K624" s="61"/>
      <c r="L624" s="66">
        <f>SUMIF(CE625:CE629, 1, L625:L629)</f>
        <v>2580.58</v>
      </c>
      <c r="CE624">
        <v>1</v>
      </c>
    </row>
    <row r="625" spans="1:83" ht="28.5" x14ac:dyDescent="0.2">
      <c r="A625" s="59"/>
      <c r="B625" s="59" t="s">
        <v>790</v>
      </c>
      <c r="C625" s="59" t="s">
        <v>792</v>
      </c>
      <c r="D625" s="60" t="s">
        <v>650</v>
      </c>
      <c r="E625" s="61">
        <v>0.24</v>
      </c>
      <c r="F625" s="61">
        <f>ROUND(1.2,7)</f>
        <v>1.2</v>
      </c>
      <c r="G625" s="61">
        <f>SmtRes!CX178</f>
        <v>2.3039999999999998</v>
      </c>
      <c r="H625" s="63"/>
      <c r="I625" s="62"/>
      <c r="J625" s="63">
        <f>SmtRes!CZ178</f>
        <v>1472.33</v>
      </c>
      <c r="K625" s="62"/>
      <c r="L625" s="63">
        <f>SmtRes!DG178</f>
        <v>3392.25</v>
      </c>
    </row>
    <row r="626" spans="1:83" ht="28.5" x14ac:dyDescent="0.2">
      <c r="A626" s="59"/>
      <c r="B626" s="59" t="s">
        <v>793</v>
      </c>
      <c r="C626" s="59" t="s">
        <v>1015</v>
      </c>
      <c r="D626" s="60" t="s">
        <v>758</v>
      </c>
      <c r="E626" s="61">
        <f>SmtRes!DO178*SmtRes!AT178</f>
        <v>0.24</v>
      </c>
      <c r="F626" s="61">
        <f>ROUND(1.2,7)</f>
        <v>1.2</v>
      </c>
      <c r="G626" s="61">
        <f>SmtRes!DO178*SmtRes!CX178</f>
        <v>2.3039999999999998</v>
      </c>
      <c r="H626" s="63"/>
      <c r="I626" s="62"/>
      <c r="J626" s="63">
        <f>ROUND(SmtRes!AG178/SmtRes!DO178, 2)</f>
        <v>642.05999999999995</v>
      </c>
      <c r="K626" s="62"/>
      <c r="L626" s="63">
        <f>SmtRes!DH178</f>
        <v>1479.31</v>
      </c>
      <c r="CE626">
        <v>1</v>
      </c>
    </row>
    <row r="627" spans="1:83" ht="28.5" x14ac:dyDescent="0.2">
      <c r="A627" s="59"/>
      <c r="B627" s="59" t="s">
        <v>814</v>
      </c>
      <c r="C627" s="59" t="s">
        <v>816</v>
      </c>
      <c r="D627" s="60" t="s">
        <v>650</v>
      </c>
      <c r="E627" s="61">
        <v>0.24</v>
      </c>
      <c r="F627" s="61">
        <f>ROUND(1.2,7)</f>
        <v>1.2</v>
      </c>
      <c r="G627" s="61">
        <f>SmtRes!CX179</f>
        <v>2.3039999999999998</v>
      </c>
      <c r="H627" s="63"/>
      <c r="I627" s="62"/>
      <c r="J627" s="63">
        <f>SmtRes!CZ179</f>
        <v>12.95</v>
      </c>
      <c r="K627" s="62"/>
      <c r="L627" s="63">
        <f>SmtRes!DG179</f>
        <v>29.84</v>
      </c>
    </row>
    <row r="628" spans="1:83" ht="28.5" x14ac:dyDescent="0.2">
      <c r="A628" s="59"/>
      <c r="B628" s="59" t="s">
        <v>817</v>
      </c>
      <c r="C628" s="59" t="s">
        <v>819</v>
      </c>
      <c r="D628" s="60" t="s">
        <v>650</v>
      </c>
      <c r="E628" s="61">
        <v>0.24</v>
      </c>
      <c r="F628" s="61">
        <f>ROUND(1.2,7)</f>
        <v>1.2</v>
      </c>
      <c r="G628" s="61">
        <f>SmtRes!CX180</f>
        <v>2.3039999999999998</v>
      </c>
      <c r="H628" s="63"/>
      <c r="I628" s="62"/>
      <c r="J628" s="63">
        <f>SmtRes!CZ180</f>
        <v>560.73</v>
      </c>
      <c r="K628" s="62"/>
      <c r="L628" s="63">
        <f>SmtRes!DG180</f>
        <v>1291.92</v>
      </c>
    </row>
    <row r="629" spans="1:83" ht="28.5" x14ac:dyDescent="0.2">
      <c r="A629" s="59"/>
      <c r="B629" s="59" t="s">
        <v>764</v>
      </c>
      <c r="C629" s="67" t="s">
        <v>996</v>
      </c>
      <c r="D629" s="68" t="s">
        <v>758</v>
      </c>
      <c r="E629" s="69">
        <f>SmtRes!DO180*SmtRes!AT180</f>
        <v>0.24</v>
      </c>
      <c r="F629" s="69">
        <f>ROUND(1.2,7)</f>
        <v>1.2</v>
      </c>
      <c r="G629" s="69">
        <f>SmtRes!DO180*SmtRes!CX180</f>
        <v>2.3039999999999998</v>
      </c>
      <c r="H629" s="70"/>
      <c r="I629" s="71"/>
      <c r="J629" s="70">
        <f>ROUND(SmtRes!AG180/SmtRes!DO180, 2)</f>
        <v>477.98</v>
      </c>
      <c r="K629" s="71"/>
      <c r="L629" s="70">
        <f>SmtRes!DH180</f>
        <v>1101.27</v>
      </c>
      <c r="CE629">
        <v>1</v>
      </c>
    </row>
    <row r="630" spans="1:83" ht="15" x14ac:dyDescent="0.2">
      <c r="A630" s="59"/>
      <c r="B630" s="59"/>
      <c r="C630" s="73" t="s">
        <v>998</v>
      </c>
      <c r="D630" s="60"/>
      <c r="E630" s="61"/>
      <c r="F630" s="61"/>
      <c r="G630" s="61"/>
      <c r="H630" s="63"/>
      <c r="I630" s="62"/>
      <c r="J630" s="63"/>
      <c r="K630" s="62"/>
      <c r="L630" s="63">
        <f>L621+L623+L624</f>
        <v>9012.24</v>
      </c>
    </row>
    <row r="631" spans="1:83" ht="14.25" x14ac:dyDescent="0.2">
      <c r="A631" s="59"/>
      <c r="B631" s="59"/>
      <c r="C631" s="59" t="s">
        <v>999</v>
      </c>
      <c r="D631" s="60"/>
      <c r="E631" s="61"/>
      <c r="F631" s="61"/>
      <c r="G631" s="61"/>
      <c r="H631" s="63"/>
      <c r="I631" s="62"/>
      <c r="J631" s="63"/>
      <c r="K631" s="62"/>
      <c r="L631" s="63">
        <f>SUM(AR619:AR634)+SUM(AS619:AS634)+SUM(AT619:AT634)+SUM(AU619:AU634)+SUM(AV619:AV634)</f>
        <v>4298.2299999999996</v>
      </c>
    </row>
    <row r="632" spans="1:83" ht="14.25" x14ac:dyDescent="0.2">
      <c r="A632" s="59"/>
      <c r="B632" s="59" t="s">
        <v>27</v>
      </c>
      <c r="C632" s="59" t="s">
        <v>1000</v>
      </c>
      <c r="D632" s="60" t="s">
        <v>920</v>
      </c>
      <c r="E632" s="61">
        <f>Source!BZ106</f>
        <v>103</v>
      </c>
      <c r="F632" s="61"/>
      <c r="G632" s="61">
        <f>Source!AT106</f>
        <v>103</v>
      </c>
      <c r="H632" s="63"/>
      <c r="I632" s="62"/>
      <c r="J632" s="63"/>
      <c r="K632" s="62"/>
      <c r="L632" s="63">
        <f>SUM(AZ619:AZ634)</f>
        <v>4427.18</v>
      </c>
    </row>
    <row r="633" spans="1:83" ht="14.25" x14ac:dyDescent="0.2">
      <c r="A633" s="67"/>
      <c r="B633" s="67" t="s">
        <v>28</v>
      </c>
      <c r="C633" s="67" t="s">
        <v>1001</v>
      </c>
      <c r="D633" s="68" t="s">
        <v>920</v>
      </c>
      <c r="E633" s="69">
        <f>Source!CA106</f>
        <v>60</v>
      </c>
      <c r="F633" s="69"/>
      <c r="G633" s="69">
        <f>Source!AU106</f>
        <v>60</v>
      </c>
      <c r="H633" s="70"/>
      <c r="I633" s="71"/>
      <c r="J633" s="70"/>
      <c r="K633" s="71"/>
      <c r="L633" s="70">
        <f>SUM(BA619:BA634)</f>
        <v>2578.94</v>
      </c>
    </row>
    <row r="634" spans="1:83" ht="15" x14ac:dyDescent="0.2">
      <c r="C634" s="75" t="s">
        <v>1002</v>
      </c>
      <c r="D634" s="75"/>
      <c r="E634" s="75"/>
      <c r="F634" s="75"/>
      <c r="G634" s="75"/>
      <c r="H634" s="75"/>
      <c r="I634" s="76">
        <f>K634/E619</f>
        <v>2002.2950000000001</v>
      </c>
      <c r="J634" s="76"/>
      <c r="K634" s="76">
        <f>L621+L623+L632+L633+L624</f>
        <v>16018.36</v>
      </c>
      <c r="L634" s="76"/>
      <c r="AD634">
        <f>ROUND((Source!AT106/100)*((ROUND(SUMIF(SmtRes!AQ176:'SmtRes'!AQ180,"=1",SmtRes!AD176:'SmtRes'!AD180)*Source!I106, 2)+ROUND(SUMIF(SmtRes!AQ176:'SmtRes'!AQ180,"=1",SmtRes!AC176:'SmtRes'!AC180)*Source!I106, 2))), 2)</f>
        <v>12579.84</v>
      </c>
      <c r="AE634">
        <f>ROUND((Source!AU106/100)*((ROUND(SUMIF(SmtRes!AQ176:'SmtRes'!AQ180,"=1",SmtRes!AD176:'SmtRes'!AD180)*Source!I106, 2)+ROUND(SUMIF(SmtRes!AQ176:'SmtRes'!AQ180,"=1",SmtRes!AC176:'SmtRes'!AC180)*Source!I106, 2))), 2)</f>
        <v>7328.06</v>
      </c>
      <c r="AN634" s="72">
        <f>L621+L623+L632+L633+L624</f>
        <v>16018.36</v>
      </c>
      <c r="AO634" s="72">
        <f>L623</f>
        <v>4714.01</v>
      </c>
      <c r="AQ634" t="s">
        <v>1003</v>
      </c>
      <c r="AR634" s="72">
        <f>L621</f>
        <v>1717.65</v>
      </c>
      <c r="AT634" s="72">
        <f>L624</f>
        <v>2580.58</v>
      </c>
      <c r="AV634" t="s">
        <v>1003</v>
      </c>
      <c r="AW634">
        <f>0</f>
        <v>0</v>
      </c>
      <c r="AZ634">
        <f>Source!X106</f>
        <v>4427.18</v>
      </c>
      <c r="BA634">
        <f>Source!Y106</f>
        <v>2578.94</v>
      </c>
      <c r="CD634">
        <v>1</v>
      </c>
    </row>
    <row r="635" spans="1:83" ht="93.75" x14ac:dyDescent="0.2">
      <c r="A635" s="57" t="s">
        <v>222</v>
      </c>
      <c r="B635" s="59" t="s">
        <v>1049</v>
      </c>
      <c r="C635" s="59" t="s">
        <v>1051</v>
      </c>
      <c r="D635" s="60" t="str">
        <f>Source!H107</f>
        <v>ШТ</v>
      </c>
      <c r="E635" s="61">
        <f>Source!K107</f>
        <v>12</v>
      </c>
      <c r="F635" s="61"/>
      <c r="G635" s="61">
        <f>Source!I107</f>
        <v>12</v>
      </c>
      <c r="H635" s="63"/>
      <c r="I635" s="62"/>
      <c r="J635" s="63"/>
      <c r="K635" s="62"/>
      <c r="L635" s="63"/>
    </row>
    <row r="636" spans="1:83" ht="280.5" x14ac:dyDescent="0.2">
      <c r="B636" s="64" t="str">
        <f>Source!EO107</f>
        <v>Поправка: 421/пр_2020_прил.10_т.5_п.4_гр.3  Поправка: 421/пр_2020_прил.10_т.5_п.9.1_гр.3</v>
      </c>
      <c r="C636" s="64" t="str">
        <f>Source!CN107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37" spans="1:83" ht="15" x14ac:dyDescent="0.2">
      <c r="A637" s="58"/>
      <c r="B637" s="61">
        <v>1</v>
      </c>
      <c r="C637" s="58" t="s">
        <v>994</v>
      </c>
      <c r="D637" s="60" t="s">
        <v>758</v>
      </c>
      <c r="E637" s="65"/>
      <c r="F637" s="61"/>
      <c r="G637" s="65">
        <f>Source!U107</f>
        <v>7.2864000000000004</v>
      </c>
      <c r="H637" s="61"/>
      <c r="I637" s="61"/>
      <c r="J637" s="61"/>
      <c r="K637" s="61"/>
      <c r="L637" s="66">
        <f>SUM(L638:L638)-SUMIF(CE638:CE638, 1, L638:L638)</f>
        <v>2962.94</v>
      </c>
    </row>
    <row r="638" spans="1:83" ht="28.5" x14ac:dyDescent="0.2">
      <c r="A638" s="59"/>
      <c r="B638" s="59" t="s">
        <v>812</v>
      </c>
      <c r="C638" s="59" t="s">
        <v>813</v>
      </c>
      <c r="D638" s="60" t="s">
        <v>758</v>
      </c>
      <c r="E638" s="61">
        <v>0.44</v>
      </c>
      <c r="F638" s="61">
        <f>ROUND((1.2)*1.15,7)</f>
        <v>1.38</v>
      </c>
      <c r="G638" s="61">
        <f>SmtRes!CX181</f>
        <v>7.2864000000000004</v>
      </c>
      <c r="H638" s="63"/>
      <c r="I638" s="62"/>
      <c r="J638" s="63">
        <f>SmtRes!CZ181</f>
        <v>406.64</v>
      </c>
      <c r="K638" s="62"/>
      <c r="L638" s="63">
        <f>SmtRes!DI181</f>
        <v>2962.94</v>
      </c>
    </row>
    <row r="639" spans="1:83" ht="15" x14ac:dyDescent="0.2">
      <c r="A639" s="58"/>
      <c r="B639" s="61">
        <v>2</v>
      </c>
      <c r="C639" s="58" t="s">
        <v>995</v>
      </c>
      <c r="D639" s="60"/>
      <c r="E639" s="65"/>
      <c r="F639" s="61"/>
      <c r="G639" s="65"/>
      <c r="H639" s="61"/>
      <c r="I639" s="61"/>
      <c r="J639" s="61"/>
      <c r="K639" s="61"/>
      <c r="L639" s="66">
        <f>SUM(L640:L645)-SUMIF(CE640:CE645, 1, L640:L645)</f>
        <v>8131.6699999999964</v>
      </c>
    </row>
    <row r="640" spans="1:83" ht="15" x14ac:dyDescent="0.2">
      <c r="A640" s="58"/>
      <c r="B640" s="61"/>
      <c r="C640" s="58" t="s">
        <v>997</v>
      </c>
      <c r="D640" s="60" t="s">
        <v>758</v>
      </c>
      <c r="E640" s="65"/>
      <c r="F640" s="61"/>
      <c r="G640" s="65">
        <f>Source!V107</f>
        <v>7.9488000000000003</v>
      </c>
      <c r="H640" s="61"/>
      <c r="I640" s="61"/>
      <c r="J640" s="61"/>
      <c r="K640" s="61"/>
      <c r="L640" s="66">
        <f>SUMIF(CE641:CE645, 1, L641:L645)</f>
        <v>4451.4800000000005</v>
      </c>
      <c r="CE640">
        <v>1</v>
      </c>
    </row>
    <row r="641" spans="1:83" ht="28.5" x14ac:dyDescent="0.2">
      <c r="A641" s="59"/>
      <c r="B641" s="59" t="s">
        <v>790</v>
      </c>
      <c r="C641" s="59" t="s">
        <v>792</v>
      </c>
      <c r="D641" s="60" t="s">
        <v>650</v>
      </c>
      <c r="E641" s="61">
        <v>0.24</v>
      </c>
      <c r="F641" s="61">
        <f>ROUND((1.2)*1.15,7)</f>
        <v>1.38</v>
      </c>
      <c r="G641" s="61">
        <f>SmtRes!CX183</f>
        <v>3.9744000000000002</v>
      </c>
      <c r="H641" s="63"/>
      <c r="I641" s="62"/>
      <c r="J641" s="63">
        <f>SmtRes!CZ183</f>
        <v>1472.33</v>
      </c>
      <c r="K641" s="62"/>
      <c r="L641" s="63">
        <f>SmtRes!DG183</f>
        <v>5851.63</v>
      </c>
    </row>
    <row r="642" spans="1:83" ht="28.5" x14ac:dyDescent="0.2">
      <c r="A642" s="59"/>
      <c r="B642" s="59" t="s">
        <v>793</v>
      </c>
      <c r="C642" s="59" t="s">
        <v>1015</v>
      </c>
      <c r="D642" s="60" t="s">
        <v>758</v>
      </c>
      <c r="E642" s="61">
        <f>SmtRes!DO183*SmtRes!AT183</f>
        <v>0.24</v>
      </c>
      <c r="F642" s="61">
        <f>ROUND((1.2)*1.15,7)</f>
        <v>1.38</v>
      </c>
      <c r="G642" s="61">
        <f>SmtRes!DO183*SmtRes!CX183</f>
        <v>3.9744000000000002</v>
      </c>
      <c r="H642" s="63"/>
      <c r="I642" s="62"/>
      <c r="J642" s="63">
        <f>ROUND(SmtRes!AG183/SmtRes!DO183, 2)</f>
        <v>642.05999999999995</v>
      </c>
      <c r="K642" s="62"/>
      <c r="L642" s="63">
        <f>SmtRes!DH183</f>
        <v>2551.8000000000002</v>
      </c>
      <c r="CE642">
        <v>1</v>
      </c>
    </row>
    <row r="643" spans="1:83" ht="28.5" x14ac:dyDescent="0.2">
      <c r="A643" s="59"/>
      <c r="B643" s="59" t="s">
        <v>814</v>
      </c>
      <c r="C643" s="59" t="s">
        <v>816</v>
      </c>
      <c r="D643" s="60" t="s">
        <v>650</v>
      </c>
      <c r="E643" s="61">
        <v>0.24</v>
      </c>
      <c r="F643" s="61">
        <f>ROUND((1.2)*1.15,7)</f>
        <v>1.38</v>
      </c>
      <c r="G643" s="61">
        <f>SmtRes!CX184</f>
        <v>3.9744000000000002</v>
      </c>
      <c r="H643" s="63"/>
      <c r="I643" s="62"/>
      <c r="J643" s="63">
        <f>SmtRes!CZ184</f>
        <v>12.95</v>
      </c>
      <c r="K643" s="62"/>
      <c r="L643" s="63">
        <f>SmtRes!DG184</f>
        <v>51.47</v>
      </c>
    </row>
    <row r="644" spans="1:83" ht="28.5" x14ac:dyDescent="0.2">
      <c r="A644" s="59"/>
      <c r="B644" s="59" t="s">
        <v>817</v>
      </c>
      <c r="C644" s="59" t="s">
        <v>819</v>
      </c>
      <c r="D644" s="60" t="s">
        <v>650</v>
      </c>
      <c r="E644" s="61">
        <v>0.24</v>
      </c>
      <c r="F644" s="61">
        <f>ROUND((1.2)*1.15,7)</f>
        <v>1.38</v>
      </c>
      <c r="G644" s="61">
        <f>SmtRes!CX185</f>
        <v>3.9744000000000002</v>
      </c>
      <c r="H644" s="63"/>
      <c r="I644" s="62"/>
      <c r="J644" s="63">
        <f>SmtRes!CZ185</f>
        <v>560.73</v>
      </c>
      <c r="K644" s="62"/>
      <c r="L644" s="63">
        <f>SmtRes!DG185</f>
        <v>2228.5700000000002</v>
      </c>
    </row>
    <row r="645" spans="1:83" ht="28.5" x14ac:dyDescent="0.2">
      <c r="A645" s="59"/>
      <c r="B645" s="59" t="s">
        <v>764</v>
      </c>
      <c r="C645" s="67" t="s">
        <v>996</v>
      </c>
      <c r="D645" s="68" t="s">
        <v>758</v>
      </c>
      <c r="E645" s="69">
        <f>SmtRes!DO185*SmtRes!AT185</f>
        <v>0.24</v>
      </c>
      <c r="F645" s="69">
        <f>ROUND((1.2)*1.15,7)</f>
        <v>1.38</v>
      </c>
      <c r="G645" s="69">
        <f>SmtRes!DO185*SmtRes!CX185</f>
        <v>3.9744000000000002</v>
      </c>
      <c r="H645" s="70"/>
      <c r="I645" s="71"/>
      <c r="J645" s="70">
        <f>ROUND(SmtRes!AG185/SmtRes!DO185, 2)</f>
        <v>477.98</v>
      </c>
      <c r="K645" s="71"/>
      <c r="L645" s="70">
        <f>SmtRes!DH185</f>
        <v>1899.68</v>
      </c>
      <c r="CE645">
        <v>1</v>
      </c>
    </row>
    <row r="646" spans="1:83" ht="15" x14ac:dyDescent="0.2">
      <c r="A646" s="59"/>
      <c r="B646" s="59"/>
      <c r="C646" s="73" t="s">
        <v>998</v>
      </c>
      <c r="D646" s="60"/>
      <c r="E646" s="61"/>
      <c r="F646" s="61"/>
      <c r="G646" s="61"/>
      <c r="H646" s="63"/>
      <c r="I646" s="62"/>
      <c r="J646" s="63"/>
      <c r="K646" s="62"/>
      <c r="L646" s="63">
        <f>L637+L639+L640</f>
        <v>15546.089999999997</v>
      </c>
    </row>
    <row r="647" spans="1:83" ht="14.25" x14ac:dyDescent="0.2">
      <c r="A647" s="59"/>
      <c r="B647" s="59"/>
      <c r="C647" s="59" t="s">
        <v>999</v>
      </c>
      <c r="D647" s="60"/>
      <c r="E647" s="61"/>
      <c r="F647" s="61"/>
      <c r="G647" s="61"/>
      <c r="H647" s="63"/>
      <c r="I647" s="62"/>
      <c r="J647" s="63"/>
      <c r="K647" s="62"/>
      <c r="L647" s="63">
        <f>SUM(AR635:AR650)+SUM(AS635:AS650)+SUM(AT635:AT650)+SUM(AU635:AU650)+SUM(AV635:AV650)</f>
        <v>7414.42</v>
      </c>
    </row>
    <row r="648" spans="1:83" ht="14.25" x14ac:dyDescent="0.2">
      <c r="A648" s="59"/>
      <c r="B648" s="59" t="s">
        <v>27</v>
      </c>
      <c r="C648" s="59" t="s">
        <v>1000</v>
      </c>
      <c r="D648" s="60" t="s">
        <v>920</v>
      </c>
      <c r="E648" s="61">
        <f>Source!BZ107</f>
        <v>103</v>
      </c>
      <c r="F648" s="61"/>
      <c r="G648" s="61">
        <f>Source!AT107</f>
        <v>103</v>
      </c>
      <c r="H648" s="63"/>
      <c r="I648" s="62"/>
      <c r="J648" s="63"/>
      <c r="K648" s="62"/>
      <c r="L648" s="63">
        <f>SUM(AZ635:AZ650)</f>
        <v>7636.85</v>
      </c>
    </row>
    <row r="649" spans="1:83" ht="14.25" x14ac:dyDescent="0.2">
      <c r="A649" s="67"/>
      <c r="B649" s="67" t="s">
        <v>28</v>
      </c>
      <c r="C649" s="67" t="s">
        <v>1001</v>
      </c>
      <c r="D649" s="68" t="s">
        <v>920</v>
      </c>
      <c r="E649" s="69">
        <f>Source!CA107</f>
        <v>60</v>
      </c>
      <c r="F649" s="69"/>
      <c r="G649" s="69">
        <f>Source!AU107</f>
        <v>60</v>
      </c>
      <c r="H649" s="70"/>
      <c r="I649" s="71"/>
      <c r="J649" s="70"/>
      <c r="K649" s="71"/>
      <c r="L649" s="70">
        <f>SUM(BA635:BA650)</f>
        <v>4448.6499999999996</v>
      </c>
    </row>
    <row r="650" spans="1:83" ht="15" x14ac:dyDescent="0.2">
      <c r="C650" s="75" t="s">
        <v>1002</v>
      </c>
      <c r="D650" s="75"/>
      <c r="E650" s="75"/>
      <c r="F650" s="75"/>
      <c r="G650" s="75"/>
      <c r="H650" s="75"/>
      <c r="I650" s="76">
        <f>K650/E635</f>
        <v>2302.6325000000002</v>
      </c>
      <c r="J650" s="76"/>
      <c r="K650" s="76">
        <f>L637+L639+L648+L649+L640</f>
        <v>27631.59</v>
      </c>
      <c r="L650" s="76"/>
      <c r="AD650">
        <f>ROUND((Source!AT107/100)*((ROUND(SUMIF(SmtRes!AQ181:'SmtRes'!AQ185,"=1",SmtRes!AD181:'SmtRes'!AD185)*Source!I107, 2)+ROUND(SUMIF(SmtRes!AQ181:'SmtRes'!AQ185,"=1",SmtRes!AC181:'SmtRes'!AC185)*Source!I107, 2))), 2)</f>
        <v>18869.759999999998</v>
      </c>
      <c r="AE650">
        <f>ROUND((Source!AU107/100)*((ROUND(SUMIF(SmtRes!AQ181:'SmtRes'!AQ185,"=1",SmtRes!AD181:'SmtRes'!AD185)*Source!I107, 2)+ROUND(SUMIF(SmtRes!AQ181:'SmtRes'!AQ185,"=1",SmtRes!AC181:'SmtRes'!AC185)*Source!I107, 2))), 2)</f>
        <v>10992.1</v>
      </c>
      <c r="AN650" s="72">
        <f>L637+L639+L648+L649+L640</f>
        <v>27631.59</v>
      </c>
      <c r="AO650" s="72">
        <f>L639</f>
        <v>8131.6699999999964</v>
      </c>
      <c r="AQ650" t="s">
        <v>1003</v>
      </c>
      <c r="AR650" s="72">
        <f>L637</f>
        <v>2962.94</v>
      </c>
      <c r="AT650" s="72">
        <f>L640</f>
        <v>4451.4800000000005</v>
      </c>
      <c r="AV650" t="s">
        <v>1003</v>
      </c>
      <c r="AW650">
        <f>0</f>
        <v>0</v>
      </c>
      <c r="AZ650">
        <f>Source!X107</f>
        <v>7636.85</v>
      </c>
      <c r="BA650">
        <f>Source!Y107</f>
        <v>4448.6499999999996</v>
      </c>
      <c r="CD650">
        <v>1</v>
      </c>
    </row>
    <row r="651" spans="1:83" ht="122.25" x14ac:dyDescent="0.2">
      <c r="A651" s="57" t="s">
        <v>223</v>
      </c>
      <c r="B651" s="59" t="s">
        <v>1049</v>
      </c>
      <c r="C651" s="59" t="s">
        <v>1081</v>
      </c>
      <c r="D651" s="60" t="str">
        <f>Source!H108</f>
        <v>ШТ</v>
      </c>
      <c r="E651" s="61">
        <f>Source!K108</f>
        <v>20</v>
      </c>
      <c r="F651" s="61"/>
      <c r="G651" s="61">
        <f>Source!I108</f>
        <v>20</v>
      </c>
      <c r="H651" s="63"/>
      <c r="I651" s="62"/>
      <c r="J651" s="63"/>
      <c r="K651" s="62"/>
      <c r="L651" s="63"/>
    </row>
    <row r="652" spans="1:83" ht="204" x14ac:dyDescent="0.2">
      <c r="B652" s="64" t="str">
        <f>Source!EO108</f>
        <v>Поправка: 421/пр_2020_прил.10_т.5_п.4_гр.3  Поправка: Прил.33.4, п.3.12.</v>
      </c>
      <c r="C652" s="64" t="str">
        <f>Source!CN108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53" spans="1:83" ht="15" x14ac:dyDescent="0.2">
      <c r="A653" s="58"/>
      <c r="B653" s="61">
        <v>1</v>
      </c>
      <c r="C653" s="58" t="s">
        <v>994</v>
      </c>
      <c r="D653" s="60" t="s">
        <v>758</v>
      </c>
      <c r="E653" s="65"/>
      <c r="F653" s="61"/>
      <c r="G653" s="65">
        <f>Source!U108</f>
        <v>11.616</v>
      </c>
      <c r="H653" s="61"/>
      <c r="I653" s="61"/>
      <c r="J653" s="61"/>
      <c r="K653" s="61"/>
      <c r="L653" s="66">
        <f>SUM(L654:L654)-SUMIF(CE654:CE654, 1, L654:L654)</f>
        <v>4723.53</v>
      </c>
    </row>
    <row r="654" spans="1:83" ht="28.5" x14ac:dyDescent="0.2">
      <c r="A654" s="59"/>
      <c r="B654" s="59" t="s">
        <v>812</v>
      </c>
      <c r="C654" s="59" t="s">
        <v>813</v>
      </c>
      <c r="D654" s="60" t="s">
        <v>758</v>
      </c>
      <c r="E654" s="61">
        <v>0.44</v>
      </c>
      <c r="F654" s="61">
        <f>ROUND((1.2)*1.1,7)</f>
        <v>1.32</v>
      </c>
      <c r="G654" s="61">
        <f>SmtRes!CX186</f>
        <v>11.616</v>
      </c>
      <c r="H654" s="63"/>
      <c r="I654" s="62"/>
      <c r="J654" s="63">
        <f>SmtRes!CZ186</f>
        <v>406.64</v>
      </c>
      <c r="K654" s="62"/>
      <c r="L654" s="63">
        <f>SmtRes!DI186</f>
        <v>4723.53</v>
      </c>
    </row>
    <row r="655" spans="1:83" ht="15" x14ac:dyDescent="0.2">
      <c r="A655" s="58"/>
      <c r="B655" s="61">
        <v>2</v>
      </c>
      <c r="C655" s="58" t="s">
        <v>995</v>
      </c>
      <c r="D655" s="60"/>
      <c r="E655" s="65"/>
      <c r="F655" s="61"/>
      <c r="G655" s="65"/>
      <c r="H655" s="61"/>
      <c r="I655" s="61"/>
      <c r="J655" s="61"/>
      <c r="K655" s="61"/>
      <c r="L655" s="66">
        <f>SUM(L656:L661)-SUMIF(CE656:CE661, 1, L656:L661)</f>
        <v>12963.52</v>
      </c>
    </row>
    <row r="656" spans="1:83" ht="15" x14ac:dyDescent="0.2">
      <c r="A656" s="58"/>
      <c r="B656" s="61"/>
      <c r="C656" s="58" t="s">
        <v>997</v>
      </c>
      <c r="D656" s="60" t="s">
        <v>758</v>
      </c>
      <c r="E656" s="65"/>
      <c r="F656" s="61"/>
      <c r="G656" s="65">
        <f>Source!V108</f>
        <v>12.672000000000001</v>
      </c>
      <c r="H656" s="61"/>
      <c r="I656" s="61"/>
      <c r="J656" s="61"/>
      <c r="K656" s="61"/>
      <c r="L656" s="66">
        <f>SUMIF(CE657:CE661, 1, L657:L661)</f>
        <v>7096.57</v>
      </c>
      <c r="CE656">
        <v>1</v>
      </c>
    </row>
    <row r="657" spans="1:83" ht="28.5" x14ac:dyDescent="0.2">
      <c r="A657" s="59"/>
      <c r="B657" s="59" t="s">
        <v>790</v>
      </c>
      <c r="C657" s="59" t="s">
        <v>792</v>
      </c>
      <c r="D657" s="60" t="s">
        <v>650</v>
      </c>
      <c r="E657" s="61">
        <v>0.24</v>
      </c>
      <c r="F657" s="61">
        <f>ROUND((1.2)*1.1,7)</f>
        <v>1.32</v>
      </c>
      <c r="G657" s="61">
        <f>SmtRes!CX188</f>
        <v>6.3360000000000003</v>
      </c>
      <c r="H657" s="63"/>
      <c r="I657" s="62"/>
      <c r="J657" s="63">
        <f>SmtRes!CZ188</f>
        <v>1472.33</v>
      </c>
      <c r="K657" s="62"/>
      <c r="L657" s="63">
        <f>SmtRes!DG188</f>
        <v>9328.68</v>
      </c>
    </row>
    <row r="658" spans="1:83" ht="28.5" x14ac:dyDescent="0.2">
      <c r="A658" s="59"/>
      <c r="B658" s="59" t="s">
        <v>793</v>
      </c>
      <c r="C658" s="59" t="s">
        <v>1015</v>
      </c>
      <c r="D658" s="60" t="s">
        <v>758</v>
      </c>
      <c r="E658" s="61">
        <f>SmtRes!DO188*SmtRes!AT188</f>
        <v>0.24</v>
      </c>
      <c r="F658" s="61">
        <f>ROUND((1.2)*1.1,7)</f>
        <v>1.32</v>
      </c>
      <c r="G658" s="61">
        <f>SmtRes!DO188*SmtRes!CX188</f>
        <v>6.3360000000000003</v>
      </c>
      <c r="H658" s="63"/>
      <c r="I658" s="62"/>
      <c r="J658" s="63">
        <f>ROUND(SmtRes!AG188/SmtRes!DO188, 2)</f>
        <v>642.05999999999995</v>
      </c>
      <c r="K658" s="62"/>
      <c r="L658" s="63">
        <f>SmtRes!DH188</f>
        <v>4068.09</v>
      </c>
      <c r="CE658">
        <v>1</v>
      </c>
    </row>
    <row r="659" spans="1:83" ht="28.5" x14ac:dyDescent="0.2">
      <c r="A659" s="59"/>
      <c r="B659" s="59" t="s">
        <v>814</v>
      </c>
      <c r="C659" s="59" t="s">
        <v>816</v>
      </c>
      <c r="D659" s="60" t="s">
        <v>650</v>
      </c>
      <c r="E659" s="61">
        <v>0.24</v>
      </c>
      <c r="F659" s="61">
        <f>ROUND((1.2)*1.1,7)</f>
        <v>1.32</v>
      </c>
      <c r="G659" s="61">
        <f>SmtRes!CX189</f>
        <v>6.3360000000000003</v>
      </c>
      <c r="H659" s="63"/>
      <c r="I659" s="62"/>
      <c r="J659" s="63">
        <f>SmtRes!CZ189</f>
        <v>12.95</v>
      </c>
      <c r="K659" s="62"/>
      <c r="L659" s="63">
        <f>SmtRes!DG189</f>
        <v>82.05</v>
      </c>
    </row>
    <row r="660" spans="1:83" ht="28.5" x14ac:dyDescent="0.2">
      <c r="A660" s="59"/>
      <c r="B660" s="59" t="s">
        <v>817</v>
      </c>
      <c r="C660" s="59" t="s">
        <v>819</v>
      </c>
      <c r="D660" s="60" t="s">
        <v>650</v>
      </c>
      <c r="E660" s="61">
        <v>0.24</v>
      </c>
      <c r="F660" s="61">
        <f>ROUND((1.2)*1.1,7)</f>
        <v>1.32</v>
      </c>
      <c r="G660" s="61">
        <f>SmtRes!CX190</f>
        <v>6.3360000000000003</v>
      </c>
      <c r="H660" s="63"/>
      <c r="I660" s="62"/>
      <c r="J660" s="63">
        <f>SmtRes!CZ190</f>
        <v>560.73</v>
      </c>
      <c r="K660" s="62"/>
      <c r="L660" s="63">
        <f>SmtRes!DG190</f>
        <v>3552.79</v>
      </c>
    </row>
    <row r="661" spans="1:83" ht="28.5" x14ac:dyDescent="0.2">
      <c r="A661" s="59"/>
      <c r="B661" s="59" t="s">
        <v>764</v>
      </c>
      <c r="C661" s="67" t="s">
        <v>996</v>
      </c>
      <c r="D661" s="68" t="s">
        <v>758</v>
      </c>
      <c r="E661" s="69">
        <f>SmtRes!DO190*SmtRes!AT190</f>
        <v>0.24</v>
      </c>
      <c r="F661" s="69">
        <f>ROUND((1.2)*1.1,7)</f>
        <v>1.32</v>
      </c>
      <c r="G661" s="69">
        <f>SmtRes!DO190*SmtRes!CX190</f>
        <v>6.3360000000000003</v>
      </c>
      <c r="H661" s="70"/>
      <c r="I661" s="71"/>
      <c r="J661" s="70">
        <f>ROUND(SmtRes!AG190/SmtRes!DO190, 2)</f>
        <v>477.98</v>
      </c>
      <c r="K661" s="71"/>
      <c r="L661" s="70">
        <f>SmtRes!DH190</f>
        <v>3028.48</v>
      </c>
      <c r="CE661">
        <v>1</v>
      </c>
    </row>
    <row r="662" spans="1:83" ht="15" x14ac:dyDescent="0.2">
      <c r="A662" s="59"/>
      <c r="B662" s="59"/>
      <c r="C662" s="73" t="s">
        <v>998</v>
      </c>
      <c r="D662" s="60"/>
      <c r="E662" s="61"/>
      <c r="F662" s="61"/>
      <c r="G662" s="61"/>
      <c r="H662" s="63"/>
      <c r="I662" s="62"/>
      <c r="J662" s="63"/>
      <c r="K662" s="62"/>
      <c r="L662" s="63">
        <f>L653+L655+L656</f>
        <v>24783.62</v>
      </c>
    </row>
    <row r="663" spans="1:83" ht="14.25" x14ac:dyDescent="0.2">
      <c r="A663" s="59"/>
      <c r="B663" s="59"/>
      <c r="C663" s="59" t="s">
        <v>999</v>
      </c>
      <c r="D663" s="60"/>
      <c r="E663" s="61"/>
      <c r="F663" s="61"/>
      <c r="G663" s="61"/>
      <c r="H663" s="63"/>
      <c r="I663" s="62"/>
      <c r="J663" s="63"/>
      <c r="K663" s="62"/>
      <c r="L663" s="63">
        <f>SUM(AR651:AR666)+SUM(AS651:AS666)+SUM(AT651:AT666)+SUM(AU651:AU666)+SUM(AV651:AV666)</f>
        <v>11820.099999999999</v>
      </c>
    </row>
    <row r="664" spans="1:83" ht="14.25" x14ac:dyDescent="0.2">
      <c r="A664" s="59"/>
      <c r="B664" s="59" t="s">
        <v>27</v>
      </c>
      <c r="C664" s="59" t="s">
        <v>1000</v>
      </c>
      <c r="D664" s="60" t="s">
        <v>920</v>
      </c>
      <c r="E664" s="61">
        <f>Source!BZ108</f>
        <v>103</v>
      </c>
      <c r="F664" s="61"/>
      <c r="G664" s="61">
        <f>Source!AT108</f>
        <v>103</v>
      </c>
      <c r="H664" s="63"/>
      <c r="I664" s="62"/>
      <c r="J664" s="63"/>
      <c r="K664" s="62"/>
      <c r="L664" s="63">
        <f>SUM(AZ651:AZ666)</f>
        <v>12174.7</v>
      </c>
    </row>
    <row r="665" spans="1:83" ht="14.25" x14ac:dyDescent="0.2">
      <c r="A665" s="67"/>
      <c r="B665" s="67" t="s">
        <v>28</v>
      </c>
      <c r="C665" s="67" t="s">
        <v>1001</v>
      </c>
      <c r="D665" s="68" t="s">
        <v>920</v>
      </c>
      <c r="E665" s="69">
        <f>Source!CA108</f>
        <v>60</v>
      </c>
      <c r="F665" s="69"/>
      <c r="G665" s="69">
        <f>Source!AU108</f>
        <v>60</v>
      </c>
      <c r="H665" s="70"/>
      <c r="I665" s="71"/>
      <c r="J665" s="70"/>
      <c r="K665" s="71"/>
      <c r="L665" s="70">
        <f>SUM(BA651:BA666)</f>
        <v>7092.06</v>
      </c>
    </row>
    <row r="666" spans="1:83" ht="15" x14ac:dyDescent="0.2">
      <c r="C666" s="75" t="s">
        <v>1002</v>
      </c>
      <c r="D666" s="75"/>
      <c r="E666" s="75"/>
      <c r="F666" s="75"/>
      <c r="G666" s="75"/>
      <c r="H666" s="75"/>
      <c r="I666" s="76">
        <f>K666/E651</f>
        <v>2202.5189999999998</v>
      </c>
      <c r="J666" s="76"/>
      <c r="K666" s="76">
        <f>L653+L655+L664+L665+L656</f>
        <v>44050.38</v>
      </c>
      <c r="L666" s="76"/>
      <c r="AD666">
        <f>ROUND((Source!AT108/100)*((ROUND(SUMIF(SmtRes!AQ186:'SmtRes'!AQ190,"=1",SmtRes!AD186:'SmtRes'!AD190)*Source!I108, 2)+ROUND(SUMIF(SmtRes!AQ186:'SmtRes'!AQ190,"=1",SmtRes!AC186:'SmtRes'!AC190)*Source!I108, 2))), 2)</f>
        <v>31449.61</v>
      </c>
      <c r="AE666">
        <f>ROUND((Source!AU108/100)*((ROUND(SUMIF(SmtRes!AQ186:'SmtRes'!AQ190,"=1",SmtRes!AD186:'SmtRes'!AD190)*Source!I108, 2)+ROUND(SUMIF(SmtRes!AQ186:'SmtRes'!AQ190,"=1",SmtRes!AC186:'SmtRes'!AC190)*Source!I108, 2))), 2)</f>
        <v>18320.16</v>
      </c>
      <c r="AN666" s="72">
        <f>L653+L655+L664+L665+L656</f>
        <v>44050.38</v>
      </c>
      <c r="AO666" s="72">
        <f>L655</f>
        <v>12963.52</v>
      </c>
      <c r="AQ666" t="s">
        <v>1003</v>
      </c>
      <c r="AR666" s="72">
        <f>L653</f>
        <v>4723.53</v>
      </c>
      <c r="AT666" s="72">
        <f>L656</f>
        <v>7096.57</v>
      </c>
      <c r="AV666" t="s">
        <v>1003</v>
      </c>
      <c r="AW666">
        <f>0</f>
        <v>0</v>
      </c>
      <c r="AZ666">
        <f>Source!X108</f>
        <v>12174.7</v>
      </c>
      <c r="BA666">
        <f>Source!Y108</f>
        <v>7092.06</v>
      </c>
      <c r="CD666">
        <v>1</v>
      </c>
    </row>
    <row r="667" spans="1:83" ht="93.75" x14ac:dyDescent="0.2">
      <c r="A667" s="57" t="s">
        <v>224</v>
      </c>
      <c r="B667" s="59" t="s">
        <v>1045</v>
      </c>
      <c r="C667" s="59" t="s">
        <v>1047</v>
      </c>
      <c r="D667" s="60" t="str">
        <f>Source!H109</f>
        <v>ШТ</v>
      </c>
      <c r="E667" s="61">
        <f>Source!K109</f>
        <v>2</v>
      </c>
      <c r="F667" s="61"/>
      <c r="G667" s="61">
        <f>Source!I109</f>
        <v>2</v>
      </c>
      <c r="H667" s="63"/>
      <c r="I667" s="62"/>
      <c r="J667" s="63"/>
      <c r="K667" s="62"/>
      <c r="L667" s="63"/>
    </row>
    <row r="668" spans="1:83" ht="280.5" x14ac:dyDescent="0.2">
      <c r="B668" s="64" t="str">
        <f>Source!EO109</f>
        <v>Поправка: 421/пр_2020_прил.10_т.5_п.4_гр.3  Поправка: 421/пр_2020_прил.10_т.5_п.9.1_гр.3</v>
      </c>
      <c r="C668" s="64" t="str">
        <f>Source!CN109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69" spans="1:83" ht="15" x14ac:dyDescent="0.2">
      <c r="A669" s="58"/>
      <c r="B669" s="61">
        <v>1</v>
      </c>
      <c r="C669" s="58" t="s">
        <v>994</v>
      </c>
      <c r="D669" s="60" t="s">
        <v>758</v>
      </c>
      <c r="E669" s="65"/>
      <c r="F669" s="61"/>
      <c r="G669" s="65">
        <f>Source!U109</f>
        <v>1.1315999999999999</v>
      </c>
      <c r="H669" s="61"/>
      <c r="I669" s="61"/>
      <c r="J669" s="61"/>
      <c r="K669" s="61"/>
      <c r="L669" s="66">
        <f>SUM(L670:L670)-SUMIF(CE670:CE670, 1, L670:L670)</f>
        <v>460.15</v>
      </c>
    </row>
    <row r="670" spans="1:83" ht="28.5" x14ac:dyDescent="0.2">
      <c r="A670" s="59"/>
      <c r="B670" s="59" t="s">
        <v>812</v>
      </c>
      <c r="C670" s="59" t="s">
        <v>813</v>
      </c>
      <c r="D670" s="60" t="s">
        <v>758</v>
      </c>
      <c r="E670" s="61">
        <v>0.41</v>
      </c>
      <c r="F670" s="61">
        <f>ROUND((1.2)*1.15,7)</f>
        <v>1.38</v>
      </c>
      <c r="G670" s="61">
        <f>SmtRes!CX191</f>
        <v>1.1315999999999999</v>
      </c>
      <c r="H670" s="63"/>
      <c r="I670" s="62"/>
      <c r="J670" s="63">
        <f>SmtRes!CZ191</f>
        <v>406.64</v>
      </c>
      <c r="K670" s="62"/>
      <c r="L670" s="63">
        <f>SmtRes!DI191</f>
        <v>460.15</v>
      </c>
    </row>
    <row r="671" spans="1:83" ht="15" x14ac:dyDescent="0.2">
      <c r="A671" s="58"/>
      <c r="B671" s="61">
        <v>2</v>
      </c>
      <c r="C671" s="58" t="s">
        <v>995</v>
      </c>
      <c r="D671" s="60"/>
      <c r="E671" s="65"/>
      <c r="F671" s="61"/>
      <c r="G671" s="65"/>
      <c r="H671" s="61"/>
      <c r="I671" s="61"/>
      <c r="J671" s="61"/>
      <c r="K671" s="61"/>
      <c r="L671" s="66">
        <f>SUM(L672:L677)-SUMIF(CE672:CE677, 1, L672:L677)</f>
        <v>1242.3399999999999</v>
      </c>
    </row>
    <row r="672" spans="1:83" ht="15" x14ac:dyDescent="0.2">
      <c r="A672" s="58"/>
      <c r="B672" s="61"/>
      <c r="C672" s="58" t="s">
        <v>997</v>
      </c>
      <c r="D672" s="60" t="s">
        <v>758</v>
      </c>
      <c r="E672" s="65"/>
      <c r="F672" s="61"/>
      <c r="G672" s="65">
        <f>Source!V109</f>
        <v>1.2143999999999999</v>
      </c>
      <c r="H672" s="61"/>
      <c r="I672" s="61"/>
      <c r="J672" s="61"/>
      <c r="K672" s="61"/>
      <c r="L672" s="66">
        <f>SUMIF(CE673:CE677, 1, L673:L677)</f>
        <v>680.09</v>
      </c>
      <c r="CE672">
        <v>1</v>
      </c>
    </row>
    <row r="673" spans="1:83" ht="28.5" x14ac:dyDescent="0.2">
      <c r="A673" s="59"/>
      <c r="B673" s="59" t="s">
        <v>790</v>
      </c>
      <c r="C673" s="59" t="s">
        <v>792</v>
      </c>
      <c r="D673" s="60" t="s">
        <v>650</v>
      </c>
      <c r="E673" s="61">
        <v>0.22</v>
      </c>
      <c r="F673" s="61">
        <f>ROUND((1.2)*1.15,7)</f>
        <v>1.38</v>
      </c>
      <c r="G673" s="61">
        <f>SmtRes!CX193</f>
        <v>0.60719999999999996</v>
      </c>
      <c r="H673" s="63"/>
      <c r="I673" s="62"/>
      <c r="J673" s="63">
        <f>SmtRes!CZ193</f>
        <v>1472.33</v>
      </c>
      <c r="K673" s="62"/>
      <c r="L673" s="63">
        <f>SmtRes!DG193</f>
        <v>894</v>
      </c>
    </row>
    <row r="674" spans="1:83" ht="28.5" x14ac:dyDescent="0.2">
      <c r="A674" s="59"/>
      <c r="B674" s="59" t="s">
        <v>793</v>
      </c>
      <c r="C674" s="59" t="s">
        <v>1015</v>
      </c>
      <c r="D674" s="60" t="s">
        <v>758</v>
      </c>
      <c r="E674" s="61">
        <f>SmtRes!DO193*SmtRes!AT193</f>
        <v>0.22</v>
      </c>
      <c r="F674" s="61">
        <f>ROUND((1.2)*1.15,7)</f>
        <v>1.38</v>
      </c>
      <c r="G674" s="61">
        <f>SmtRes!DO193*SmtRes!CX193</f>
        <v>0.60719999999999996</v>
      </c>
      <c r="H674" s="63"/>
      <c r="I674" s="62"/>
      <c r="J674" s="63">
        <f>ROUND(SmtRes!AG193/SmtRes!DO193, 2)</f>
        <v>642.05999999999995</v>
      </c>
      <c r="K674" s="62"/>
      <c r="L674" s="63">
        <f>SmtRes!DH193</f>
        <v>389.86</v>
      </c>
      <c r="CE674">
        <v>1</v>
      </c>
    </row>
    <row r="675" spans="1:83" ht="28.5" x14ac:dyDescent="0.2">
      <c r="A675" s="59"/>
      <c r="B675" s="59" t="s">
        <v>814</v>
      </c>
      <c r="C675" s="59" t="s">
        <v>816</v>
      </c>
      <c r="D675" s="60" t="s">
        <v>650</v>
      </c>
      <c r="E675" s="61">
        <v>0.22</v>
      </c>
      <c r="F675" s="61">
        <f>ROUND((1.2)*1.15,7)</f>
        <v>1.38</v>
      </c>
      <c r="G675" s="61">
        <f>SmtRes!CX194</f>
        <v>0.60719999999999996</v>
      </c>
      <c r="H675" s="63"/>
      <c r="I675" s="62"/>
      <c r="J675" s="63">
        <f>SmtRes!CZ194</f>
        <v>12.95</v>
      </c>
      <c r="K675" s="62"/>
      <c r="L675" s="63">
        <f>SmtRes!DG194</f>
        <v>7.86</v>
      </c>
    </row>
    <row r="676" spans="1:83" ht="28.5" x14ac:dyDescent="0.2">
      <c r="A676" s="59"/>
      <c r="B676" s="59" t="s">
        <v>817</v>
      </c>
      <c r="C676" s="59" t="s">
        <v>819</v>
      </c>
      <c r="D676" s="60" t="s">
        <v>650</v>
      </c>
      <c r="E676" s="61">
        <v>0.22</v>
      </c>
      <c r="F676" s="61">
        <f>ROUND((1.2)*1.15,7)</f>
        <v>1.38</v>
      </c>
      <c r="G676" s="61">
        <f>SmtRes!CX195</f>
        <v>0.60719999999999996</v>
      </c>
      <c r="H676" s="63"/>
      <c r="I676" s="62"/>
      <c r="J676" s="63">
        <f>SmtRes!CZ195</f>
        <v>560.73</v>
      </c>
      <c r="K676" s="62"/>
      <c r="L676" s="63">
        <f>SmtRes!DG195</f>
        <v>340.48</v>
      </c>
    </row>
    <row r="677" spans="1:83" ht="28.5" x14ac:dyDescent="0.2">
      <c r="A677" s="59"/>
      <c r="B677" s="59" t="s">
        <v>764</v>
      </c>
      <c r="C677" s="67" t="s">
        <v>996</v>
      </c>
      <c r="D677" s="68" t="s">
        <v>758</v>
      </c>
      <c r="E677" s="69">
        <f>SmtRes!DO195*SmtRes!AT195</f>
        <v>0.22</v>
      </c>
      <c r="F677" s="69">
        <f>ROUND((1.2)*1.15,7)</f>
        <v>1.38</v>
      </c>
      <c r="G677" s="69">
        <f>SmtRes!DO195*SmtRes!CX195</f>
        <v>0.60719999999999996</v>
      </c>
      <c r="H677" s="70"/>
      <c r="I677" s="71"/>
      <c r="J677" s="70">
        <f>ROUND(SmtRes!AG195/SmtRes!DO195, 2)</f>
        <v>477.98</v>
      </c>
      <c r="K677" s="71"/>
      <c r="L677" s="70">
        <f>SmtRes!DH195</f>
        <v>290.23</v>
      </c>
      <c r="CE677">
        <v>1</v>
      </c>
    </row>
    <row r="678" spans="1:83" ht="15" x14ac:dyDescent="0.2">
      <c r="A678" s="59"/>
      <c r="B678" s="59"/>
      <c r="C678" s="73" t="s">
        <v>998</v>
      </c>
      <c r="D678" s="60"/>
      <c r="E678" s="61"/>
      <c r="F678" s="61"/>
      <c r="G678" s="61"/>
      <c r="H678" s="63"/>
      <c r="I678" s="62"/>
      <c r="J678" s="63"/>
      <c r="K678" s="62"/>
      <c r="L678" s="63">
        <f>L669+L671+L672</f>
        <v>2382.58</v>
      </c>
    </row>
    <row r="679" spans="1:83" ht="14.25" x14ac:dyDescent="0.2">
      <c r="A679" s="59"/>
      <c r="B679" s="59"/>
      <c r="C679" s="59" t="s">
        <v>999</v>
      </c>
      <c r="D679" s="60"/>
      <c r="E679" s="61"/>
      <c r="F679" s="61"/>
      <c r="G679" s="61"/>
      <c r="H679" s="63"/>
      <c r="I679" s="62"/>
      <c r="J679" s="63"/>
      <c r="K679" s="62"/>
      <c r="L679" s="63">
        <f>SUM(AR667:AR682)+SUM(AS667:AS682)+SUM(AT667:AT682)+SUM(AU667:AU682)+SUM(AV667:AV682)</f>
        <v>1140.24</v>
      </c>
    </row>
    <row r="680" spans="1:83" ht="14.25" x14ac:dyDescent="0.2">
      <c r="A680" s="59"/>
      <c r="B680" s="59" t="s">
        <v>27</v>
      </c>
      <c r="C680" s="59" t="s">
        <v>1000</v>
      </c>
      <c r="D680" s="60" t="s">
        <v>920</v>
      </c>
      <c r="E680" s="61">
        <f>Source!BZ109</f>
        <v>103</v>
      </c>
      <c r="F680" s="61"/>
      <c r="G680" s="61">
        <f>Source!AT109</f>
        <v>103</v>
      </c>
      <c r="H680" s="63"/>
      <c r="I680" s="62"/>
      <c r="J680" s="63"/>
      <c r="K680" s="62"/>
      <c r="L680" s="63">
        <f>SUM(AZ667:AZ682)</f>
        <v>1174.45</v>
      </c>
    </row>
    <row r="681" spans="1:83" ht="14.25" x14ac:dyDescent="0.2">
      <c r="A681" s="67"/>
      <c r="B681" s="67" t="s">
        <v>28</v>
      </c>
      <c r="C681" s="67" t="s">
        <v>1001</v>
      </c>
      <c r="D681" s="68" t="s">
        <v>920</v>
      </c>
      <c r="E681" s="69">
        <f>Source!CA109</f>
        <v>60</v>
      </c>
      <c r="F681" s="69"/>
      <c r="G681" s="69">
        <f>Source!AU109</f>
        <v>60</v>
      </c>
      <c r="H681" s="70"/>
      <c r="I681" s="71"/>
      <c r="J681" s="70"/>
      <c r="K681" s="71"/>
      <c r="L681" s="70">
        <f>SUM(BA667:BA682)</f>
        <v>684.14</v>
      </c>
    </row>
    <row r="682" spans="1:83" ht="15" x14ac:dyDescent="0.2">
      <c r="C682" s="75" t="s">
        <v>1002</v>
      </c>
      <c r="D682" s="75"/>
      <c r="E682" s="75"/>
      <c r="F682" s="75"/>
      <c r="G682" s="75"/>
      <c r="H682" s="75"/>
      <c r="I682" s="76">
        <f>K682/E667</f>
        <v>2120.5849999999996</v>
      </c>
      <c r="J682" s="76"/>
      <c r="K682" s="76">
        <f>L669+L671+L680+L681+L672</f>
        <v>4241.1699999999992</v>
      </c>
      <c r="L682" s="76"/>
      <c r="AD682">
        <f>ROUND((Source!AT109/100)*((ROUND(SUMIF(SmtRes!AQ191:'SmtRes'!AQ195,"=1",SmtRes!AD191:'SmtRes'!AD195)*Source!I109, 2)+ROUND(SUMIF(SmtRes!AQ191:'SmtRes'!AQ195,"=1",SmtRes!AC191:'SmtRes'!AC195)*Source!I109, 2))), 2)</f>
        <v>3144.96</v>
      </c>
      <c r="AE682">
        <f>ROUND((Source!AU109/100)*((ROUND(SUMIF(SmtRes!AQ191:'SmtRes'!AQ195,"=1",SmtRes!AD191:'SmtRes'!AD195)*Source!I109, 2)+ROUND(SUMIF(SmtRes!AQ191:'SmtRes'!AQ195,"=1",SmtRes!AC191:'SmtRes'!AC195)*Source!I109, 2))), 2)</f>
        <v>1832.02</v>
      </c>
      <c r="AN682" s="72">
        <f>L669+L671+L680+L681+L672</f>
        <v>4241.1699999999992</v>
      </c>
      <c r="AO682" s="72">
        <f>L671</f>
        <v>1242.3399999999999</v>
      </c>
      <c r="AQ682" t="s">
        <v>1003</v>
      </c>
      <c r="AR682" s="72">
        <f>L669</f>
        <v>460.15</v>
      </c>
      <c r="AT682" s="72">
        <f>L672</f>
        <v>680.09</v>
      </c>
      <c r="AV682" t="s">
        <v>1003</v>
      </c>
      <c r="AW682">
        <f>0</f>
        <v>0</v>
      </c>
      <c r="AZ682">
        <f>Source!X109</f>
        <v>1174.45</v>
      </c>
      <c r="BA682">
        <f>Source!Y109</f>
        <v>684.14</v>
      </c>
      <c r="CD682">
        <v>1</v>
      </c>
    </row>
    <row r="683" spans="1:83" ht="122.25" x14ac:dyDescent="0.2">
      <c r="A683" s="57" t="s">
        <v>225</v>
      </c>
      <c r="B683" s="59" t="s">
        <v>1018</v>
      </c>
      <c r="C683" s="59" t="s">
        <v>1082</v>
      </c>
      <c r="D683" s="60" t="str">
        <f>Source!H110</f>
        <v>ШТ</v>
      </c>
      <c r="E683" s="61">
        <f>Source!K110</f>
        <v>6</v>
      </c>
      <c r="F683" s="61"/>
      <c r="G683" s="61">
        <f>Source!I110</f>
        <v>6</v>
      </c>
      <c r="H683" s="63"/>
      <c r="I683" s="62"/>
      <c r="J683" s="63"/>
      <c r="K683" s="62"/>
      <c r="L683" s="63"/>
    </row>
    <row r="684" spans="1:83" ht="165.75" x14ac:dyDescent="0.2">
      <c r="B684" s="64" t="str">
        <f>Source!EO110</f>
        <v>Поправка: 421/пр_2020_прил.10_т.5_п.4_гр.3</v>
      </c>
      <c r="C684" s="64" t="str">
        <f>Source!CN110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85" spans="1:83" ht="15" x14ac:dyDescent="0.2">
      <c r="A685" s="58"/>
      <c r="B685" s="61">
        <v>1</v>
      </c>
      <c r="C685" s="58" t="s">
        <v>994</v>
      </c>
      <c r="D685" s="60" t="s">
        <v>758</v>
      </c>
      <c r="E685" s="65"/>
      <c r="F685" s="61"/>
      <c r="G685" s="65">
        <f>Source!U110</f>
        <v>1.8</v>
      </c>
      <c r="H685" s="61"/>
      <c r="I685" s="61"/>
      <c r="J685" s="61"/>
      <c r="K685" s="61"/>
      <c r="L685" s="66">
        <f>SUM(L686:L686)-SUMIF(CE686:CE686, 1, L686:L686)</f>
        <v>731.95</v>
      </c>
    </row>
    <row r="686" spans="1:83" ht="28.5" x14ac:dyDescent="0.2">
      <c r="A686" s="59"/>
      <c r="B686" s="59" t="s">
        <v>812</v>
      </c>
      <c r="C686" s="59" t="s">
        <v>813</v>
      </c>
      <c r="D686" s="60" t="s">
        <v>758</v>
      </c>
      <c r="E686" s="61">
        <v>0.25</v>
      </c>
      <c r="F686" s="61">
        <f>ROUND(1.2,7)</f>
        <v>1.2</v>
      </c>
      <c r="G686" s="61">
        <f>SmtRes!CX196</f>
        <v>1.8</v>
      </c>
      <c r="H686" s="63"/>
      <c r="I686" s="62"/>
      <c r="J686" s="63">
        <f>SmtRes!CZ196</f>
        <v>406.64</v>
      </c>
      <c r="K686" s="62"/>
      <c r="L686" s="63">
        <f>SmtRes!DI196</f>
        <v>731.95</v>
      </c>
    </row>
    <row r="687" spans="1:83" ht="15" x14ac:dyDescent="0.2">
      <c r="A687" s="58"/>
      <c r="B687" s="61">
        <v>2</v>
      </c>
      <c r="C687" s="58" t="s">
        <v>995</v>
      </c>
      <c r="D687" s="60"/>
      <c r="E687" s="65"/>
      <c r="F687" s="61"/>
      <c r="G687" s="65"/>
      <c r="H687" s="61"/>
      <c r="I687" s="61"/>
      <c r="J687" s="61"/>
      <c r="K687" s="61"/>
      <c r="L687" s="66">
        <f>SUM(L688:L691)-SUMIF(CE688:CE691, 1, L688:L691)</f>
        <v>578.2700000000001</v>
      </c>
    </row>
    <row r="688" spans="1:83" ht="15" x14ac:dyDescent="0.2">
      <c r="A688" s="58"/>
      <c r="B688" s="61"/>
      <c r="C688" s="58" t="s">
        <v>997</v>
      </c>
      <c r="D688" s="60" t="s">
        <v>758</v>
      </c>
      <c r="E688" s="65"/>
      <c r="F688" s="61"/>
      <c r="G688" s="65">
        <f>Source!V110</f>
        <v>1.008</v>
      </c>
      <c r="H688" s="61"/>
      <c r="I688" s="61"/>
      <c r="J688" s="61"/>
      <c r="K688" s="61"/>
      <c r="L688" s="66">
        <f>SUMIF(CE689:CE691, 1, L689:L691)</f>
        <v>481.8</v>
      </c>
      <c r="CE688">
        <v>1</v>
      </c>
    </row>
    <row r="689" spans="1:83" ht="28.5" x14ac:dyDescent="0.2">
      <c r="A689" s="59"/>
      <c r="B689" s="59" t="s">
        <v>814</v>
      </c>
      <c r="C689" s="59" t="s">
        <v>816</v>
      </c>
      <c r="D689" s="60" t="s">
        <v>650</v>
      </c>
      <c r="E689" s="61">
        <v>0.14000000000000001</v>
      </c>
      <c r="F689" s="61">
        <f>ROUND(1.2,7)</f>
        <v>1.2</v>
      </c>
      <c r="G689" s="61">
        <f>SmtRes!CX198</f>
        <v>1.008</v>
      </c>
      <c r="H689" s="63"/>
      <c r="I689" s="62"/>
      <c r="J689" s="63">
        <f>SmtRes!CZ198</f>
        <v>12.95</v>
      </c>
      <c r="K689" s="62"/>
      <c r="L689" s="63">
        <f>SmtRes!DG198</f>
        <v>13.05</v>
      </c>
    </row>
    <row r="690" spans="1:83" ht="28.5" x14ac:dyDescent="0.2">
      <c r="A690" s="59"/>
      <c r="B690" s="59" t="s">
        <v>817</v>
      </c>
      <c r="C690" s="59" t="s">
        <v>819</v>
      </c>
      <c r="D690" s="60" t="s">
        <v>650</v>
      </c>
      <c r="E690" s="61">
        <v>0.14000000000000001</v>
      </c>
      <c r="F690" s="61">
        <f>ROUND(1.2,7)</f>
        <v>1.2</v>
      </c>
      <c r="G690" s="61">
        <f>SmtRes!CX199</f>
        <v>1.008</v>
      </c>
      <c r="H690" s="63"/>
      <c r="I690" s="62"/>
      <c r="J690" s="63">
        <f>SmtRes!CZ199</f>
        <v>560.73</v>
      </c>
      <c r="K690" s="62"/>
      <c r="L690" s="63">
        <f>SmtRes!DG199</f>
        <v>565.22</v>
      </c>
    </row>
    <row r="691" spans="1:83" ht="28.5" x14ac:dyDescent="0.2">
      <c r="A691" s="59"/>
      <c r="B691" s="59" t="s">
        <v>764</v>
      </c>
      <c r="C691" s="67" t="s">
        <v>996</v>
      </c>
      <c r="D691" s="68" t="s">
        <v>758</v>
      </c>
      <c r="E691" s="69">
        <f>SmtRes!DO199*SmtRes!AT199</f>
        <v>0.14000000000000001</v>
      </c>
      <c r="F691" s="69">
        <f>ROUND(1.2,7)</f>
        <v>1.2</v>
      </c>
      <c r="G691" s="69">
        <f>SmtRes!DO199*SmtRes!CX199</f>
        <v>1.008</v>
      </c>
      <c r="H691" s="70"/>
      <c r="I691" s="71"/>
      <c r="J691" s="70">
        <f>ROUND(SmtRes!AG199/SmtRes!DO199, 2)</f>
        <v>477.98</v>
      </c>
      <c r="K691" s="71"/>
      <c r="L691" s="70">
        <f>SmtRes!DH199</f>
        <v>481.8</v>
      </c>
      <c r="CE691">
        <v>1</v>
      </c>
    </row>
    <row r="692" spans="1:83" ht="15" x14ac:dyDescent="0.2">
      <c r="A692" s="59"/>
      <c r="B692" s="59"/>
      <c r="C692" s="73" t="s">
        <v>998</v>
      </c>
      <c r="D692" s="60"/>
      <c r="E692" s="61"/>
      <c r="F692" s="61"/>
      <c r="G692" s="61"/>
      <c r="H692" s="63"/>
      <c r="I692" s="62"/>
      <c r="J692" s="63"/>
      <c r="K692" s="62"/>
      <c r="L692" s="63">
        <f>L685+L687+L688</f>
        <v>1792.0200000000002</v>
      </c>
    </row>
    <row r="693" spans="1:83" ht="14.25" x14ac:dyDescent="0.2">
      <c r="A693" s="59"/>
      <c r="B693" s="59"/>
      <c r="C693" s="59" t="s">
        <v>999</v>
      </c>
      <c r="D693" s="60"/>
      <c r="E693" s="61"/>
      <c r="F693" s="61"/>
      <c r="G693" s="61"/>
      <c r="H693" s="63"/>
      <c r="I693" s="62"/>
      <c r="J693" s="63"/>
      <c r="K693" s="62"/>
      <c r="L693" s="63">
        <f>SUM(AR683:AR696)+SUM(AS683:AS696)+SUM(AT683:AT696)+SUM(AU683:AU696)+SUM(AV683:AV696)</f>
        <v>1213.75</v>
      </c>
    </row>
    <row r="694" spans="1:83" ht="14.25" x14ac:dyDescent="0.2">
      <c r="A694" s="59"/>
      <c r="B694" s="59" t="s">
        <v>27</v>
      </c>
      <c r="C694" s="59" t="s">
        <v>1000</v>
      </c>
      <c r="D694" s="60" t="s">
        <v>920</v>
      </c>
      <c r="E694" s="61">
        <f>Source!BZ110</f>
        <v>103</v>
      </c>
      <c r="F694" s="61"/>
      <c r="G694" s="61">
        <f>Source!AT110</f>
        <v>103</v>
      </c>
      <c r="H694" s="63"/>
      <c r="I694" s="62"/>
      <c r="J694" s="63"/>
      <c r="K694" s="62"/>
      <c r="L694" s="63">
        <f>SUM(AZ683:AZ696)</f>
        <v>1250.1600000000001</v>
      </c>
    </row>
    <row r="695" spans="1:83" ht="14.25" x14ac:dyDescent="0.2">
      <c r="A695" s="67"/>
      <c r="B695" s="67" t="s">
        <v>28</v>
      </c>
      <c r="C695" s="67" t="s">
        <v>1001</v>
      </c>
      <c r="D695" s="68" t="s">
        <v>920</v>
      </c>
      <c r="E695" s="69">
        <f>Source!CA110</f>
        <v>60</v>
      </c>
      <c r="F695" s="69"/>
      <c r="G695" s="69">
        <f>Source!AU110</f>
        <v>60</v>
      </c>
      <c r="H695" s="70"/>
      <c r="I695" s="71"/>
      <c r="J695" s="70"/>
      <c r="K695" s="71"/>
      <c r="L695" s="70">
        <f>SUM(BA683:BA696)</f>
        <v>728.25</v>
      </c>
    </row>
    <row r="696" spans="1:83" ht="15" x14ac:dyDescent="0.2">
      <c r="C696" s="75" t="s">
        <v>1002</v>
      </c>
      <c r="D696" s="75"/>
      <c r="E696" s="75"/>
      <c r="F696" s="75"/>
      <c r="G696" s="75"/>
      <c r="H696" s="75"/>
      <c r="I696" s="76">
        <f>K696/E683</f>
        <v>628.40500000000009</v>
      </c>
      <c r="J696" s="76"/>
      <c r="K696" s="76">
        <f>L685+L687+L694+L695+L688</f>
        <v>3770.4300000000003</v>
      </c>
      <c r="L696" s="76"/>
      <c r="AD696">
        <f>ROUND((Source!AT110/100)*((ROUND(SUMIF(SmtRes!AQ196:'SmtRes'!AQ199,"=1",SmtRes!AD196:'SmtRes'!AD199)*Source!I110, 2)+ROUND(SUMIF(SmtRes!AQ196:'SmtRes'!AQ199,"=1",SmtRes!AC196:'SmtRes'!AC199)*Source!I110, 2))), 2)</f>
        <v>5466.95</v>
      </c>
      <c r="AE696">
        <f>ROUND((Source!AU110/100)*((ROUND(SUMIF(SmtRes!AQ196:'SmtRes'!AQ199,"=1",SmtRes!AD196:'SmtRes'!AD199)*Source!I110, 2)+ROUND(SUMIF(SmtRes!AQ196:'SmtRes'!AQ199,"=1",SmtRes!AC196:'SmtRes'!AC199)*Source!I110, 2))), 2)</f>
        <v>3184.63</v>
      </c>
      <c r="AN696" s="72">
        <f>L685+L687+L694+L695+L688</f>
        <v>3770.4300000000003</v>
      </c>
      <c r="AO696" s="72">
        <f>L687</f>
        <v>578.2700000000001</v>
      </c>
      <c r="AQ696" t="s">
        <v>1003</v>
      </c>
      <c r="AR696" s="72">
        <f>L685</f>
        <v>731.95</v>
      </c>
      <c r="AT696" s="72">
        <f>L688</f>
        <v>481.8</v>
      </c>
      <c r="AV696" t="s">
        <v>1003</v>
      </c>
      <c r="AW696">
        <f>0</f>
        <v>0</v>
      </c>
      <c r="AZ696">
        <f>Source!X110</f>
        <v>1250.1600000000001</v>
      </c>
      <c r="BA696">
        <f>Source!Y110</f>
        <v>728.25</v>
      </c>
      <c r="CD696">
        <v>1</v>
      </c>
    </row>
    <row r="697" spans="1:83" ht="108" x14ac:dyDescent="0.2">
      <c r="A697" s="57" t="s">
        <v>226</v>
      </c>
      <c r="B697" s="59" t="s">
        <v>1018</v>
      </c>
      <c r="C697" s="59" t="s">
        <v>1083</v>
      </c>
      <c r="D697" s="60" t="str">
        <f>Source!H111</f>
        <v>ШТ</v>
      </c>
      <c r="E697" s="61">
        <f>Source!K111</f>
        <v>2</v>
      </c>
      <c r="F697" s="61"/>
      <c r="G697" s="61">
        <f>Source!I111</f>
        <v>2</v>
      </c>
      <c r="H697" s="63"/>
      <c r="I697" s="62"/>
      <c r="J697" s="63"/>
      <c r="K697" s="62"/>
      <c r="L697" s="63"/>
    </row>
    <row r="698" spans="1:83" ht="280.5" x14ac:dyDescent="0.2">
      <c r="B698" s="64" t="str">
        <f>Source!EO111</f>
        <v>Поправка: 421/пр_2020_прил.10_т.5_п.4_гр.3  Поправка: 421/пр_2020_прил.10_т.5_п.9.1_гр.3</v>
      </c>
      <c r="C698" s="64" t="str">
        <f>Source!CN111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99" spans="1:83" ht="15" x14ac:dyDescent="0.2">
      <c r="A699" s="58"/>
      <c r="B699" s="61">
        <v>1</v>
      </c>
      <c r="C699" s="58" t="s">
        <v>994</v>
      </c>
      <c r="D699" s="60" t="s">
        <v>758</v>
      </c>
      <c r="E699" s="65"/>
      <c r="F699" s="61"/>
      <c r="G699" s="65">
        <f>Source!U111</f>
        <v>0.69</v>
      </c>
      <c r="H699" s="61"/>
      <c r="I699" s="61"/>
      <c r="J699" s="61"/>
      <c r="K699" s="61"/>
      <c r="L699" s="66">
        <f>SUM(L700:L700)-SUMIF(CE700:CE700, 1, L700:L700)</f>
        <v>280.58</v>
      </c>
    </row>
    <row r="700" spans="1:83" ht="28.5" x14ac:dyDescent="0.2">
      <c r="A700" s="59"/>
      <c r="B700" s="59" t="s">
        <v>812</v>
      </c>
      <c r="C700" s="59" t="s">
        <v>813</v>
      </c>
      <c r="D700" s="60" t="s">
        <v>758</v>
      </c>
      <c r="E700" s="61">
        <v>0.25</v>
      </c>
      <c r="F700" s="61">
        <f>ROUND((1.2)*1.15,7)</f>
        <v>1.38</v>
      </c>
      <c r="G700" s="61">
        <f>SmtRes!CX200</f>
        <v>0.69</v>
      </c>
      <c r="H700" s="63"/>
      <c r="I700" s="62"/>
      <c r="J700" s="63">
        <f>SmtRes!CZ200</f>
        <v>406.64</v>
      </c>
      <c r="K700" s="62"/>
      <c r="L700" s="63">
        <f>SmtRes!DI200</f>
        <v>280.58</v>
      </c>
    </row>
    <row r="701" spans="1:83" ht="15" x14ac:dyDescent="0.2">
      <c r="A701" s="58"/>
      <c r="B701" s="61">
        <v>2</v>
      </c>
      <c r="C701" s="58" t="s">
        <v>995</v>
      </c>
      <c r="D701" s="60"/>
      <c r="E701" s="65"/>
      <c r="F701" s="61"/>
      <c r="G701" s="65"/>
      <c r="H701" s="61"/>
      <c r="I701" s="61"/>
      <c r="J701" s="61"/>
      <c r="K701" s="61"/>
      <c r="L701" s="66">
        <f>SUM(L702:L705)-SUMIF(CE702:CE705, 1, L702:L705)</f>
        <v>221.66999999999996</v>
      </c>
    </row>
    <row r="702" spans="1:83" ht="15" x14ac:dyDescent="0.2">
      <c r="A702" s="58"/>
      <c r="B702" s="61"/>
      <c r="C702" s="58" t="s">
        <v>997</v>
      </c>
      <c r="D702" s="60" t="s">
        <v>758</v>
      </c>
      <c r="E702" s="65"/>
      <c r="F702" s="61"/>
      <c r="G702" s="65">
        <f>Source!V111</f>
        <v>0.38640000000000002</v>
      </c>
      <c r="H702" s="61"/>
      <c r="I702" s="61"/>
      <c r="J702" s="61"/>
      <c r="K702" s="61"/>
      <c r="L702" s="66">
        <f>SUMIF(CE703:CE705, 1, L703:L705)</f>
        <v>184.69</v>
      </c>
      <c r="CE702">
        <v>1</v>
      </c>
    </row>
    <row r="703" spans="1:83" ht="28.5" x14ac:dyDescent="0.2">
      <c r="A703" s="59"/>
      <c r="B703" s="59" t="s">
        <v>814</v>
      </c>
      <c r="C703" s="59" t="s">
        <v>816</v>
      </c>
      <c r="D703" s="60" t="s">
        <v>650</v>
      </c>
      <c r="E703" s="61">
        <v>0.14000000000000001</v>
      </c>
      <c r="F703" s="61">
        <f>ROUND((1.2)*1.15,7)</f>
        <v>1.38</v>
      </c>
      <c r="G703" s="61">
        <f>SmtRes!CX202</f>
        <v>0.38640000000000002</v>
      </c>
      <c r="H703" s="63"/>
      <c r="I703" s="62"/>
      <c r="J703" s="63">
        <f>SmtRes!CZ202</f>
        <v>12.95</v>
      </c>
      <c r="K703" s="62"/>
      <c r="L703" s="63">
        <f>SmtRes!DG202</f>
        <v>5</v>
      </c>
    </row>
    <row r="704" spans="1:83" ht="28.5" x14ac:dyDescent="0.2">
      <c r="A704" s="59"/>
      <c r="B704" s="59" t="s">
        <v>817</v>
      </c>
      <c r="C704" s="59" t="s">
        <v>819</v>
      </c>
      <c r="D704" s="60" t="s">
        <v>650</v>
      </c>
      <c r="E704" s="61">
        <v>0.14000000000000001</v>
      </c>
      <c r="F704" s="61">
        <f>ROUND((1.2)*1.15,7)</f>
        <v>1.38</v>
      </c>
      <c r="G704" s="61">
        <f>SmtRes!CX203</f>
        <v>0.38640000000000002</v>
      </c>
      <c r="H704" s="63"/>
      <c r="I704" s="62"/>
      <c r="J704" s="63">
        <f>SmtRes!CZ203</f>
        <v>560.73</v>
      </c>
      <c r="K704" s="62"/>
      <c r="L704" s="63">
        <f>SmtRes!DG203</f>
        <v>216.67</v>
      </c>
    </row>
    <row r="705" spans="1:83" ht="28.5" x14ac:dyDescent="0.2">
      <c r="A705" s="59"/>
      <c r="B705" s="59" t="s">
        <v>764</v>
      </c>
      <c r="C705" s="67" t="s">
        <v>996</v>
      </c>
      <c r="D705" s="68" t="s">
        <v>758</v>
      </c>
      <c r="E705" s="69">
        <f>SmtRes!DO203*SmtRes!AT203</f>
        <v>0.14000000000000001</v>
      </c>
      <c r="F705" s="69">
        <f>ROUND((1.2)*1.15,7)</f>
        <v>1.38</v>
      </c>
      <c r="G705" s="69">
        <f>SmtRes!DO203*SmtRes!CX203</f>
        <v>0.38640000000000002</v>
      </c>
      <c r="H705" s="70"/>
      <c r="I705" s="71"/>
      <c r="J705" s="70">
        <f>ROUND(SmtRes!AG203/SmtRes!DO203, 2)</f>
        <v>477.98</v>
      </c>
      <c r="K705" s="71"/>
      <c r="L705" s="70">
        <f>SmtRes!DH203</f>
        <v>184.69</v>
      </c>
      <c r="CE705">
        <v>1</v>
      </c>
    </row>
    <row r="706" spans="1:83" ht="15" x14ac:dyDescent="0.2">
      <c r="A706" s="59"/>
      <c r="B706" s="59"/>
      <c r="C706" s="73" t="s">
        <v>998</v>
      </c>
      <c r="D706" s="60"/>
      <c r="E706" s="61"/>
      <c r="F706" s="61"/>
      <c r="G706" s="61"/>
      <c r="H706" s="63"/>
      <c r="I706" s="62"/>
      <c r="J706" s="63"/>
      <c r="K706" s="62"/>
      <c r="L706" s="63">
        <f>L699+L701+L702</f>
        <v>686.93999999999994</v>
      </c>
    </row>
    <row r="707" spans="1:83" ht="14.25" x14ac:dyDescent="0.2">
      <c r="A707" s="59"/>
      <c r="B707" s="59"/>
      <c r="C707" s="59" t="s">
        <v>999</v>
      </c>
      <c r="D707" s="60"/>
      <c r="E707" s="61"/>
      <c r="F707" s="61"/>
      <c r="G707" s="61"/>
      <c r="H707" s="63"/>
      <c r="I707" s="62"/>
      <c r="J707" s="63"/>
      <c r="K707" s="62"/>
      <c r="L707" s="63">
        <f>SUM(AR697:AR710)+SUM(AS697:AS710)+SUM(AT697:AT710)+SUM(AU697:AU710)+SUM(AV697:AV710)</f>
        <v>465.27</v>
      </c>
    </row>
    <row r="708" spans="1:83" ht="14.25" x14ac:dyDescent="0.2">
      <c r="A708" s="59"/>
      <c r="B708" s="59" t="s">
        <v>27</v>
      </c>
      <c r="C708" s="59" t="s">
        <v>1000</v>
      </c>
      <c r="D708" s="60" t="s">
        <v>920</v>
      </c>
      <c r="E708" s="61">
        <f>Source!BZ111</f>
        <v>103</v>
      </c>
      <c r="F708" s="61"/>
      <c r="G708" s="61">
        <f>Source!AT111</f>
        <v>103</v>
      </c>
      <c r="H708" s="63"/>
      <c r="I708" s="62"/>
      <c r="J708" s="63"/>
      <c r="K708" s="62"/>
      <c r="L708" s="63">
        <f>SUM(AZ697:AZ710)</f>
        <v>479.23</v>
      </c>
    </row>
    <row r="709" spans="1:83" ht="14.25" x14ac:dyDescent="0.2">
      <c r="A709" s="67"/>
      <c r="B709" s="67" t="s">
        <v>28</v>
      </c>
      <c r="C709" s="67" t="s">
        <v>1001</v>
      </c>
      <c r="D709" s="68" t="s">
        <v>920</v>
      </c>
      <c r="E709" s="69">
        <f>Source!CA111</f>
        <v>60</v>
      </c>
      <c r="F709" s="69"/>
      <c r="G709" s="69">
        <f>Source!AU111</f>
        <v>60</v>
      </c>
      <c r="H709" s="70"/>
      <c r="I709" s="71"/>
      <c r="J709" s="70"/>
      <c r="K709" s="71"/>
      <c r="L709" s="70">
        <f>SUM(BA697:BA710)</f>
        <v>279.16000000000003</v>
      </c>
    </row>
    <row r="710" spans="1:83" ht="15" x14ac:dyDescent="0.2">
      <c r="C710" s="75" t="s">
        <v>1002</v>
      </c>
      <c r="D710" s="75"/>
      <c r="E710" s="75"/>
      <c r="F710" s="75"/>
      <c r="G710" s="75"/>
      <c r="H710" s="75"/>
      <c r="I710" s="76">
        <f>K710/E697</f>
        <v>722.66500000000008</v>
      </c>
      <c r="J710" s="76"/>
      <c r="K710" s="76">
        <f>L699+L701+L708+L709+L702</f>
        <v>1445.3300000000002</v>
      </c>
      <c r="L710" s="76"/>
      <c r="AD710">
        <f>ROUND((Source!AT111/100)*((ROUND(SUMIF(SmtRes!AQ200:'SmtRes'!AQ203,"=1",SmtRes!AD200:'SmtRes'!AD203)*Source!I111, 2)+ROUND(SUMIF(SmtRes!AQ200:'SmtRes'!AQ203,"=1",SmtRes!AC200:'SmtRes'!AC203)*Source!I111, 2))), 2)</f>
        <v>1822.32</v>
      </c>
      <c r="AE710">
        <f>ROUND((Source!AU111/100)*((ROUND(SUMIF(SmtRes!AQ200:'SmtRes'!AQ203,"=1",SmtRes!AD200:'SmtRes'!AD203)*Source!I111, 2)+ROUND(SUMIF(SmtRes!AQ200:'SmtRes'!AQ203,"=1",SmtRes!AC200:'SmtRes'!AC203)*Source!I111, 2))), 2)</f>
        <v>1061.54</v>
      </c>
      <c r="AN710" s="72">
        <f>L699+L701+L708+L709+L702</f>
        <v>1445.3300000000002</v>
      </c>
      <c r="AO710" s="72">
        <f>L701</f>
        <v>221.66999999999996</v>
      </c>
      <c r="AQ710" t="s">
        <v>1003</v>
      </c>
      <c r="AR710" s="72">
        <f>L699</f>
        <v>280.58</v>
      </c>
      <c r="AT710" s="72">
        <f>L702</f>
        <v>184.69</v>
      </c>
      <c r="AV710" t="s">
        <v>1003</v>
      </c>
      <c r="AW710">
        <f>0</f>
        <v>0</v>
      </c>
      <c r="AZ710">
        <f>Source!X111</f>
        <v>479.23</v>
      </c>
      <c r="BA710">
        <f>Source!Y111</f>
        <v>279.16000000000003</v>
      </c>
      <c r="CD710">
        <v>1</v>
      </c>
    </row>
    <row r="711" spans="1:83" ht="122.25" x14ac:dyDescent="0.2">
      <c r="A711" s="57" t="s">
        <v>227</v>
      </c>
      <c r="B711" s="59" t="s">
        <v>1018</v>
      </c>
      <c r="C711" s="59" t="s">
        <v>1084</v>
      </c>
      <c r="D711" s="60" t="str">
        <f>Source!H112</f>
        <v>ШТ</v>
      </c>
      <c r="E711" s="61">
        <f>Source!K112</f>
        <v>5</v>
      </c>
      <c r="F711" s="61"/>
      <c r="G711" s="61">
        <f>Source!I112</f>
        <v>5</v>
      </c>
      <c r="H711" s="63"/>
      <c r="I711" s="62"/>
      <c r="J711" s="63"/>
      <c r="K711" s="62"/>
      <c r="L711" s="63"/>
    </row>
    <row r="712" spans="1:83" ht="204" x14ac:dyDescent="0.2">
      <c r="B712" s="64" t="str">
        <f>Source!EO112</f>
        <v>Поправка: 421/пр_2020_прил.10_т.5_п.4_гр.3  Поправка: Прил.33.4, п.3.12.</v>
      </c>
      <c r="C712" s="64" t="str">
        <f>Source!CN112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13" spans="1:83" ht="15" x14ac:dyDescent="0.2">
      <c r="A713" s="58"/>
      <c r="B713" s="61">
        <v>1</v>
      </c>
      <c r="C713" s="58" t="s">
        <v>994</v>
      </c>
      <c r="D713" s="60" t="s">
        <v>758</v>
      </c>
      <c r="E713" s="65"/>
      <c r="F713" s="61"/>
      <c r="G713" s="65">
        <f>Source!U112</f>
        <v>1.65</v>
      </c>
      <c r="H713" s="61"/>
      <c r="I713" s="61"/>
      <c r="J713" s="61"/>
      <c r="K713" s="61"/>
      <c r="L713" s="66">
        <f>SUM(L714:L714)-SUMIF(CE714:CE714, 1, L714:L714)</f>
        <v>670.96</v>
      </c>
    </row>
    <row r="714" spans="1:83" ht="28.5" x14ac:dyDescent="0.2">
      <c r="A714" s="59"/>
      <c r="B714" s="59" t="s">
        <v>812</v>
      </c>
      <c r="C714" s="59" t="s">
        <v>813</v>
      </c>
      <c r="D714" s="60" t="s">
        <v>758</v>
      </c>
      <c r="E714" s="61">
        <v>0.25</v>
      </c>
      <c r="F714" s="61">
        <f>ROUND((1.2)*1.1,7)</f>
        <v>1.32</v>
      </c>
      <c r="G714" s="61">
        <f>SmtRes!CX204</f>
        <v>1.65</v>
      </c>
      <c r="H714" s="63"/>
      <c r="I714" s="62"/>
      <c r="J714" s="63">
        <f>SmtRes!CZ204</f>
        <v>406.64</v>
      </c>
      <c r="K714" s="62"/>
      <c r="L714" s="63">
        <f>SmtRes!DI204</f>
        <v>670.96</v>
      </c>
    </row>
    <row r="715" spans="1:83" ht="15" x14ac:dyDescent="0.2">
      <c r="A715" s="58"/>
      <c r="B715" s="61">
        <v>2</v>
      </c>
      <c r="C715" s="58" t="s">
        <v>995</v>
      </c>
      <c r="D715" s="60"/>
      <c r="E715" s="65"/>
      <c r="F715" s="61"/>
      <c r="G715" s="65"/>
      <c r="H715" s="61"/>
      <c r="I715" s="61"/>
      <c r="J715" s="61"/>
      <c r="K715" s="61"/>
      <c r="L715" s="66">
        <f>SUM(L716:L719)-SUMIF(CE716:CE719, 1, L716:L719)</f>
        <v>530.08000000000015</v>
      </c>
    </row>
    <row r="716" spans="1:83" ht="15" x14ac:dyDescent="0.2">
      <c r="A716" s="58"/>
      <c r="B716" s="61"/>
      <c r="C716" s="58" t="s">
        <v>997</v>
      </c>
      <c r="D716" s="60" t="s">
        <v>758</v>
      </c>
      <c r="E716" s="65"/>
      <c r="F716" s="61"/>
      <c r="G716" s="65">
        <f>Source!V112</f>
        <v>0.92400000000000004</v>
      </c>
      <c r="H716" s="61"/>
      <c r="I716" s="61"/>
      <c r="J716" s="61"/>
      <c r="K716" s="61"/>
      <c r="L716" s="66">
        <f>SUMIF(CE717:CE719, 1, L717:L719)</f>
        <v>441.65</v>
      </c>
      <c r="CE716">
        <v>1</v>
      </c>
    </row>
    <row r="717" spans="1:83" ht="28.5" x14ac:dyDescent="0.2">
      <c r="A717" s="59"/>
      <c r="B717" s="59" t="s">
        <v>814</v>
      </c>
      <c r="C717" s="59" t="s">
        <v>816</v>
      </c>
      <c r="D717" s="60" t="s">
        <v>650</v>
      </c>
      <c r="E717" s="61">
        <v>0.14000000000000001</v>
      </c>
      <c r="F717" s="61">
        <f>ROUND((1.2)*1.1,7)</f>
        <v>1.32</v>
      </c>
      <c r="G717" s="61">
        <f>SmtRes!CX206</f>
        <v>0.92400000000000004</v>
      </c>
      <c r="H717" s="63"/>
      <c r="I717" s="62"/>
      <c r="J717" s="63">
        <f>SmtRes!CZ206</f>
        <v>12.95</v>
      </c>
      <c r="K717" s="62"/>
      <c r="L717" s="63">
        <f>SmtRes!DG206</f>
        <v>11.97</v>
      </c>
    </row>
    <row r="718" spans="1:83" ht="28.5" x14ac:dyDescent="0.2">
      <c r="A718" s="59"/>
      <c r="B718" s="59" t="s">
        <v>817</v>
      </c>
      <c r="C718" s="59" t="s">
        <v>819</v>
      </c>
      <c r="D718" s="60" t="s">
        <v>650</v>
      </c>
      <c r="E718" s="61">
        <v>0.14000000000000001</v>
      </c>
      <c r="F718" s="61">
        <f>ROUND((1.2)*1.1,7)</f>
        <v>1.32</v>
      </c>
      <c r="G718" s="61">
        <f>SmtRes!CX207</f>
        <v>0.92400000000000004</v>
      </c>
      <c r="H718" s="63"/>
      <c r="I718" s="62"/>
      <c r="J718" s="63">
        <f>SmtRes!CZ207</f>
        <v>560.73</v>
      </c>
      <c r="K718" s="62"/>
      <c r="L718" s="63">
        <f>SmtRes!DG207</f>
        <v>518.11</v>
      </c>
    </row>
    <row r="719" spans="1:83" ht="28.5" x14ac:dyDescent="0.2">
      <c r="A719" s="59"/>
      <c r="B719" s="59" t="s">
        <v>764</v>
      </c>
      <c r="C719" s="67" t="s">
        <v>996</v>
      </c>
      <c r="D719" s="68" t="s">
        <v>758</v>
      </c>
      <c r="E719" s="69">
        <f>SmtRes!DO207*SmtRes!AT207</f>
        <v>0.14000000000000001</v>
      </c>
      <c r="F719" s="69">
        <f>ROUND((1.2)*1.1,7)</f>
        <v>1.32</v>
      </c>
      <c r="G719" s="69">
        <f>SmtRes!DO207*SmtRes!CX207</f>
        <v>0.92400000000000004</v>
      </c>
      <c r="H719" s="70"/>
      <c r="I719" s="71"/>
      <c r="J719" s="70">
        <f>ROUND(SmtRes!AG207/SmtRes!DO207, 2)</f>
        <v>477.98</v>
      </c>
      <c r="K719" s="71"/>
      <c r="L719" s="70">
        <f>SmtRes!DH207</f>
        <v>441.65</v>
      </c>
      <c r="CE719">
        <v>1</v>
      </c>
    </row>
    <row r="720" spans="1:83" ht="15" x14ac:dyDescent="0.2">
      <c r="A720" s="59"/>
      <c r="B720" s="59"/>
      <c r="C720" s="73" t="s">
        <v>998</v>
      </c>
      <c r="D720" s="60"/>
      <c r="E720" s="61"/>
      <c r="F720" s="61"/>
      <c r="G720" s="61"/>
      <c r="H720" s="63"/>
      <c r="I720" s="62"/>
      <c r="J720" s="63"/>
      <c r="K720" s="62"/>
      <c r="L720" s="63">
        <f>L713+L715+L716</f>
        <v>1642.69</v>
      </c>
    </row>
    <row r="721" spans="1:83" ht="14.25" x14ac:dyDescent="0.2">
      <c r="A721" s="59"/>
      <c r="B721" s="59"/>
      <c r="C721" s="59" t="s">
        <v>999</v>
      </c>
      <c r="D721" s="60"/>
      <c r="E721" s="61"/>
      <c r="F721" s="61"/>
      <c r="G721" s="61"/>
      <c r="H721" s="63"/>
      <c r="I721" s="62"/>
      <c r="J721" s="63"/>
      <c r="K721" s="62"/>
      <c r="L721" s="63">
        <f>SUM(AR711:AR724)+SUM(AS711:AS724)+SUM(AT711:AT724)+SUM(AU711:AU724)+SUM(AV711:AV724)</f>
        <v>1112.6100000000001</v>
      </c>
    </row>
    <row r="722" spans="1:83" ht="14.25" x14ac:dyDescent="0.2">
      <c r="A722" s="59"/>
      <c r="B722" s="59" t="s">
        <v>27</v>
      </c>
      <c r="C722" s="59" t="s">
        <v>1000</v>
      </c>
      <c r="D722" s="60" t="s">
        <v>920</v>
      </c>
      <c r="E722" s="61">
        <f>Source!BZ112</f>
        <v>103</v>
      </c>
      <c r="F722" s="61"/>
      <c r="G722" s="61">
        <f>Source!AT112</f>
        <v>103</v>
      </c>
      <c r="H722" s="63"/>
      <c r="I722" s="62"/>
      <c r="J722" s="63"/>
      <c r="K722" s="62"/>
      <c r="L722" s="63">
        <f>SUM(AZ711:AZ724)</f>
        <v>1145.99</v>
      </c>
    </row>
    <row r="723" spans="1:83" ht="14.25" x14ac:dyDescent="0.2">
      <c r="A723" s="67"/>
      <c r="B723" s="67" t="s">
        <v>28</v>
      </c>
      <c r="C723" s="67" t="s">
        <v>1001</v>
      </c>
      <c r="D723" s="68" t="s">
        <v>920</v>
      </c>
      <c r="E723" s="69">
        <f>Source!CA112</f>
        <v>60</v>
      </c>
      <c r="F723" s="69"/>
      <c r="G723" s="69">
        <f>Source!AU112</f>
        <v>60</v>
      </c>
      <c r="H723" s="70"/>
      <c r="I723" s="71"/>
      <c r="J723" s="70"/>
      <c r="K723" s="71"/>
      <c r="L723" s="70">
        <f>SUM(BA711:BA724)</f>
        <v>667.57</v>
      </c>
    </row>
    <row r="724" spans="1:83" ht="15" x14ac:dyDescent="0.2">
      <c r="C724" s="75" t="s">
        <v>1002</v>
      </c>
      <c r="D724" s="75"/>
      <c r="E724" s="75"/>
      <c r="F724" s="75"/>
      <c r="G724" s="75"/>
      <c r="H724" s="75"/>
      <c r="I724" s="76">
        <f>K724/E711</f>
        <v>691.25000000000011</v>
      </c>
      <c r="J724" s="76"/>
      <c r="K724" s="76">
        <f>L713+L715+L722+L723+L716</f>
        <v>3456.2500000000005</v>
      </c>
      <c r="L724" s="76"/>
      <c r="AD724">
        <f>ROUND((Source!AT112/100)*((ROUND(SUMIF(SmtRes!AQ204:'SmtRes'!AQ207,"=1",SmtRes!AD204:'SmtRes'!AD207)*Source!I112, 2)+ROUND(SUMIF(SmtRes!AQ204:'SmtRes'!AQ207,"=1",SmtRes!AC204:'SmtRes'!AC207)*Source!I112, 2))), 2)</f>
        <v>4555.79</v>
      </c>
      <c r="AE724">
        <f>ROUND((Source!AU112/100)*((ROUND(SUMIF(SmtRes!AQ204:'SmtRes'!AQ207,"=1",SmtRes!AD204:'SmtRes'!AD207)*Source!I112, 2)+ROUND(SUMIF(SmtRes!AQ204:'SmtRes'!AQ207,"=1",SmtRes!AC204:'SmtRes'!AC207)*Source!I112, 2))), 2)</f>
        <v>2653.86</v>
      </c>
      <c r="AN724" s="72">
        <f>L713+L715+L722+L723+L716</f>
        <v>3456.2500000000005</v>
      </c>
      <c r="AO724" s="72">
        <f>L715</f>
        <v>530.08000000000015</v>
      </c>
      <c r="AQ724" t="s">
        <v>1003</v>
      </c>
      <c r="AR724" s="72">
        <f>L713</f>
        <v>670.96</v>
      </c>
      <c r="AT724" s="72">
        <f>L716</f>
        <v>441.65</v>
      </c>
      <c r="AV724" t="s">
        <v>1003</v>
      </c>
      <c r="AW724">
        <f>0</f>
        <v>0</v>
      </c>
      <c r="AZ724">
        <f>Source!X112</f>
        <v>1145.99</v>
      </c>
      <c r="BA724">
        <f>Source!Y112</f>
        <v>667.57</v>
      </c>
      <c r="CD724">
        <v>1</v>
      </c>
    </row>
    <row r="725" spans="1:83" ht="93.75" x14ac:dyDescent="0.2">
      <c r="A725" s="57" t="s">
        <v>228</v>
      </c>
      <c r="B725" s="59" t="s">
        <v>1022</v>
      </c>
      <c r="C725" s="59" t="s">
        <v>1023</v>
      </c>
      <c r="D725" s="60" t="str">
        <f>Source!H113</f>
        <v>ШТ</v>
      </c>
      <c r="E725" s="61">
        <f>Source!K113</f>
        <v>1</v>
      </c>
      <c r="F725" s="61"/>
      <c r="G725" s="61">
        <f>Source!I113</f>
        <v>1</v>
      </c>
      <c r="H725" s="63"/>
      <c r="I725" s="62"/>
      <c r="J725" s="63"/>
      <c r="K725" s="62"/>
      <c r="L725" s="63"/>
    </row>
    <row r="726" spans="1:83" ht="165.75" x14ac:dyDescent="0.2">
      <c r="B726" s="64" t="str">
        <f>Source!EO113</f>
        <v>Поправка: 421/пр_2020_прил.10_т.5_п.4_гр.3</v>
      </c>
      <c r="C726" s="64" t="str">
        <f>Source!CN113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7" spans="1:83" ht="15" x14ac:dyDescent="0.2">
      <c r="A727" s="58"/>
      <c r="B727" s="61">
        <v>1</v>
      </c>
      <c r="C727" s="58" t="s">
        <v>994</v>
      </c>
      <c r="D727" s="60" t="s">
        <v>758</v>
      </c>
      <c r="E727" s="65"/>
      <c r="F727" s="61"/>
      <c r="G727" s="65">
        <f>Source!U113</f>
        <v>0.3</v>
      </c>
      <c r="H727" s="61"/>
      <c r="I727" s="61"/>
      <c r="J727" s="61"/>
      <c r="K727" s="61"/>
      <c r="L727" s="66">
        <f>SUM(L728:L728)-SUMIF(CE728:CE728, 1, L728:L728)</f>
        <v>121.99</v>
      </c>
    </row>
    <row r="728" spans="1:83" ht="28.5" x14ac:dyDescent="0.2">
      <c r="A728" s="59"/>
      <c r="B728" s="59" t="s">
        <v>812</v>
      </c>
      <c r="C728" s="59" t="s">
        <v>813</v>
      </c>
      <c r="D728" s="60" t="s">
        <v>758</v>
      </c>
      <c r="E728" s="61">
        <v>0.25</v>
      </c>
      <c r="F728" s="61">
        <f>ROUND(1.2,7)</f>
        <v>1.2</v>
      </c>
      <c r="G728" s="61">
        <f>SmtRes!CX208</f>
        <v>0.3</v>
      </c>
      <c r="H728" s="63"/>
      <c r="I728" s="62"/>
      <c r="J728" s="63">
        <f>SmtRes!CZ208</f>
        <v>406.64</v>
      </c>
      <c r="K728" s="62"/>
      <c r="L728" s="63">
        <f>SmtRes!DI208</f>
        <v>121.99</v>
      </c>
    </row>
    <row r="729" spans="1:83" ht="15" x14ac:dyDescent="0.2">
      <c r="A729" s="58"/>
      <c r="B729" s="61">
        <v>2</v>
      </c>
      <c r="C729" s="58" t="s">
        <v>995</v>
      </c>
      <c r="D729" s="60"/>
      <c r="E729" s="65"/>
      <c r="F729" s="61"/>
      <c r="G729" s="65"/>
      <c r="H729" s="61"/>
      <c r="I729" s="61"/>
      <c r="J729" s="61"/>
      <c r="K729" s="61"/>
      <c r="L729" s="66">
        <f>SUM(L730:L733)-SUMIF(CE730:CE733, 1, L730:L733)</f>
        <v>96.380000000000024</v>
      </c>
    </row>
    <row r="730" spans="1:83" ht="15" x14ac:dyDescent="0.2">
      <c r="A730" s="58"/>
      <c r="B730" s="61"/>
      <c r="C730" s="58" t="s">
        <v>997</v>
      </c>
      <c r="D730" s="60" t="s">
        <v>758</v>
      </c>
      <c r="E730" s="65"/>
      <c r="F730" s="61"/>
      <c r="G730" s="65">
        <f>Source!V113</f>
        <v>0.16800000000000001</v>
      </c>
      <c r="H730" s="61"/>
      <c r="I730" s="61"/>
      <c r="J730" s="61"/>
      <c r="K730" s="61"/>
      <c r="L730" s="66">
        <f>SUMIF(CE731:CE733, 1, L731:L733)</f>
        <v>80.3</v>
      </c>
      <c r="CE730">
        <v>1</v>
      </c>
    </row>
    <row r="731" spans="1:83" ht="28.5" x14ac:dyDescent="0.2">
      <c r="A731" s="59"/>
      <c r="B731" s="59" t="s">
        <v>814</v>
      </c>
      <c r="C731" s="59" t="s">
        <v>816</v>
      </c>
      <c r="D731" s="60" t="s">
        <v>650</v>
      </c>
      <c r="E731" s="61">
        <v>0.14000000000000001</v>
      </c>
      <c r="F731" s="61">
        <f>ROUND(1.2,7)</f>
        <v>1.2</v>
      </c>
      <c r="G731" s="61">
        <f>SmtRes!CX210</f>
        <v>0.16800000000000001</v>
      </c>
      <c r="H731" s="63"/>
      <c r="I731" s="62"/>
      <c r="J731" s="63">
        <f>SmtRes!CZ210</f>
        <v>12.95</v>
      </c>
      <c r="K731" s="62"/>
      <c r="L731" s="63">
        <f>SmtRes!DG210</f>
        <v>2.1800000000000002</v>
      </c>
    </row>
    <row r="732" spans="1:83" ht="28.5" x14ac:dyDescent="0.2">
      <c r="A732" s="59"/>
      <c r="B732" s="59" t="s">
        <v>817</v>
      </c>
      <c r="C732" s="59" t="s">
        <v>819</v>
      </c>
      <c r="D732" s="60" t="s">
        <v>650</v>
      </c>
      <c r="E732" s="61">
        <v>0.14000000000000001</v>
      </c>
      <c r="F732" s="61">
        <f>ROUND(1.2,7)</f>
        <v>1.2</v>
      </c>
      <c r="G732" s="61">
        <f>SmtRes!CX211</f>
        <v>0.16800000000000001</v>
      </c>
      <c r="H732" s="63"/>
      <c r="I732" s="62"/>
      <c r="J732" s="63">
        <f>SmtRes!CZ211</f>
        <v>560.73</v>
      </c>
      <c r="K732" s="62"/>
      <c r="L732" s="63">
        <f>SmtRes!DG211</f>
        <v>94.2</v>
      </c>
    </row>
    <row r="733" spans="1:83" ht="28.5" x14ac:dyDescent="0.2">
      <c r="A733" s="59"/>
      <c r="B733" s="59" t="s">
        <v>764</v>
      </c>
      <c r="C733" s="67" t="s">
        <v>996</v>
      </c>
      <c r="D733" s="68" t="s">
        <v>758</v>
      </c>
      <c r="E733" s="69">
        <f>SmtRes!DO211*SmtRes!AT211</f>
        <v>0.14000000000000001</v>
      </c>
      <c r="F733" s="69">
        <f>ROUND(1.2,7)</f>
        <v>1.2</v>
      </c>
      <c r="G733" s="69">
        <f>SmtRes!DO211*SmtRes!CX211</f>
        <v>0.16800000000000001</v>
      </c>
      <c r="H733" s="70"/>
      <c r="I733" s="71"/>
      <c r="J733" s="70">
        <f>ROUND(SmtRes!AG211/SmtRes!DO211, 2)</f>
        <v>477.98</v>
      </c>
      <c r="K733" s="71"/>
      <c r="L733" s="70">
        <f>SmtRes!DH211</f>
        <v>80.3</v>
      </c>
      <c r="CE733">
        <v>1</v>
      </c>
    </row>
    <row r="734" spans="1:83" ht="15" x14ac:dyDescent="0.2">
      <c r="A734" s="59"/>
      <c r="B734" s="59"/>
      <c r="C734" s="73" t="s">
        <v>998</v>
      </c>
      <c r="D734" s="60"/>
      <c r="E734" s="61"/>
      <c r="F734" s="61"/>
      <c r="G734" s="61"/>
      <c r="H734" s="63"/>
      <c r="I734" s="62"/>
      <c r="J734" s="63"/>
      <c r="K734" s="62"/>
      <c r="L734" s="63">
        <f>L727+L729+L730</f>
        <v>298.67</v>
      </c>
    </row>
    <row r="735" spans="1:83" ht="14.25" x14ac:dyDescent="0.2">
      <c r="A735" s="59"/>
      <c r="B735" s="59"/>
      <c r="C735" s="59" t="s">
        <v>999</v>
      </c>
      <c r="D735" s="60"/>
      <c r="E735" s="61"/>
      <c r="F735" s="61"/>
      <c r="G735" s="61"/>
      <c r="H735" s="63"/>
      <c r="I735" s="62"/>
      <c r="J735" s="63"/>
      <c r="K735" s="62"/>
      <c r="L735" s="63">
        <f>SUM(AR725:AR738)+SUM(AS725:AS738)+SUM(AT725:AT738)+SUM(AU725:AU738)+SUM(AV725:AV738)</f>
        <v>202.29</v>
      </c>
    </row>
    <row r="736" spans="1:83" ht="14.25" x14ac:dyDescent="0.2">
      <c r="A736" s="59"/>
      <c r="B736" s="59" t="s">
        <v>27</v>
      </c>
      <c r="C736" s="59" t="s">
        <v>1000</v>
      </c>
      <c r="D736" s="60" t="s">
        <v>920</v>
      </c>
      <c r="E736" s="61">
        <f>Source!BZ113</f>
        <v>103</v>
      </c>
      <c r="F736" s="61"/>
      <c r="G736" s="61">
        <f>Source!AT113</f>
        <v>103</v>
      </c>
      <c r="H736" s="63"/>
      <c r="I736" s="62"/>
      <c r="J736" s="63"/>
      <c r="K736" s="62"/>
      <c r="L736" s="63">
        <f>SUM(AZ725:AZ738)</f>
        <v>208.36</v>
      </c>
    </row>
    <row r="737" spans="1:83" ht="14.25" x14ac:dyDescent="0.2">
      <c r="A737" s="67"/>
      <c r="B737" s="67" t="s">
        <v>28</v>
      </c>
      <c r="C737" s="67" t="s">
        <v>1001</v>
      </c>
      <c r="D737" s="68" t="s">
        <v>920</v>
      </c>
      <c r="E737" s="69">
        <f>Source!CA113</f>
        <v>60</v>
      </c>
      <c r="F737" s="69"/>
      <c r="G737" s="69">
        <f>Source!AU113</f>
        <v>60</v>
      </c>
      <c r="H737" s="70"/>
      <c r="I737" s="71"/>
      <c r="J737" s="70"/>
      <c r="K737" s="71"/>
      <c r="L737" s="70">
        <f>SUM(BA725:BA738)</f>
        <v>121.37</v>
      </c>
    </row>
    <row r="738" spans="1:83" ht="15" x14ac:dyDescent="0.2">
      <c r="C738" s="75" t="s">
        <v>1002</v>
      </c>
      <c r="D738" s="75"/>
      <c r="E738" s="75"/>
      <c r="F738" s="75"/>
      <c r="G738" s="75"/>
      <c r="H738" s="75"/>
      <c r="I738" s="76">
        <f>K738/E725</f>
        <v>628.4</v>
      </c>
      <c r="J738" s="76"/>
      <c r="K738" s="76">
        <f>L727+L729+L736+L737+L730</f>
        <v>628.4</v>
      </c>
      <c r="L738" s="76"/>
      <c r="AD738">
        <f>ROUND((Source!AT113/100)*((ROUND(SUMIF(SmtRes!AQ208:'SmtRes'!AQ211,"=1",SmtRes!AD208:'SmtRes'!AD211)*Source!I113, 2)+ROUND(SUMIF(SmtRes!AQ208:'SmtRes'!AQ211,"=1",SmtRes!AC208:'SmtRes'!AC211)*Source!I113, 2))), 2)</f>
        <v>911.16</v>
      </c>
      <c r="AE738">
        <f>ROUND((Source!AU113/100)*((ROUND(SUMIF(SmtRes!AQ208:'SmtRes'!AQ211,"=1",SmtRes!AD208:'SmtRes'!AD211)*Source!I113, 2)+ROUND(SUMIF(SmtRes!AQ208:'SmtRes'!AQ211,"=1",SmtRes!AC208:'SmtRes'!AC211)*Source!I113, 2))), 2)</f>
        <v>530.77</v>
      </c>
      <c r="AN738" s="72">
        <f>L727+L729+L736+L737+L730</f>
        <v>628.4</v>
      </c>
      <c r="AO738" s="72">
        <f>L729</f>
        <v>96.380000000000024</v>
      </c>
      <c r="AQ738" t="s">
        <v>1003</v>
      </c>
      <c r="AR738" s="72">
        <f>L727</f>
        <v>121.99</v>
      </c>
      <c r="AT738" s="72">
        <f>L730</f>
        <v>80.3</v>
      </c>
      <c r="AV738" t="s">
        <v>1003</v>
      </c>
      <c r="AW738">
        <f>0</f>
        <v>0</v>
      </c>
      <c r="AZ738">
        <f>Source!X113</f>
        <v>208.36</v>
      </c>
      <c r="BA738">
        <f>Source!Y113</f>
        <v>121.37</v>
      </c>
      <c r="CD738">
        <v>1</v>
      </c>
    </row>
    <row r="739" spans="1:83" ht="122.25" x14ac:dyDescent="0.2">
      <c r="A739" s="57" t="s">
        <v>229</v>
      </c>
      <c r="B739" s="59" t="s">
        <v>1022</v>
      </c>
      <c r="C739" s="59" t="s">
        <v>1085</v>
      </c>
      <c r="D739" s="60" t="str">
        <f>Source!H114</f>
        <v>ШТ</v>
      </c>
      <c r="E739" s="61">
        <f>Source!K114</f>
        <v>4</v>
      </c>
      <c r="F739" s="61"/>
      <c r="G739" s="61">
        <f>Source!I114</f>
        <v>4</v>
      </c>
      <c r="H739" s="63"/>
      <c r="I739" s="62"/>
      <c r="J739" s="63"/>
      <c r="K739" s="62"/>
      <c r="L739" s="63"/>
    </row>
    <row r="740" spans="1:83" ht="280.5" x14ac:dyDescent="0.2">
      <c r="B740" s="64" t="str">
        <f>Source!EO114</f>
        <v>Поправка: 421/пр_2020_прил.10_т.5_п.4_гр.3  Поправка: 421/пр_2020_прил.10_т.5_п.9.1_гр.3</v>
      </c>
      <c r="C740" s="64" t="str">
        <f>Source!CN114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41" spans="1:83" ht="15" x14ac:dyDescent="0.2">
      <c r="A741" s="58"/>
      <c r="B741" s="61">
        <v>1</v>
      </c>
      <c r="C741" s="58" t="s">
        <v>994</v>
      </c>
      <c r="D741" s="60" t="s">
        <v>758</v>
      </c>
      <c r="E741" s="65"/>
      <c r="F741" s="61"/>
      <c r="G741" s="65">
        <f>Source!U114</f>
        <v>1.6559999999999999</v>
      </c>
      <c r="H741" s="61"/>
      <c r="I741" s="61"/>
      <c r="J741" s="61"/>
      <c r="K741" s="61"/>
      <c r="L741" s="66">
        <f>SUM(L742:L742)-SUMIF(CE742:CE742, 1, L742:L742)</f>
        <v>673.4</v>
      </c>
    </row>
    <row r="742" spans="1:83" ht="28.5" x14ac:dyDescent="0.2">
      <c r="A742" s="59"/>
      <c r="B742" s="59" t="s">
        <v>812</v>
      </c>
      <c r="C742" s="59" t="s">
        <v>813</v>
      </c>
      <c r="D742" s="60" t="s">
        <v>758</v>
      </c>
      <c r="E742" s="61">
        <v>0.3</v>
      </c>
      <c r="F742" s="61">
        <f>ROUND((1.2)*1.15,7)</f>
        <v>1.38</v>
      </c>
      <c r="G742" s="61">
        <f>SmtRes!CX212</f>
        <v>1.6559999999999999</v>
      </c>
      <c r="H742" s="63"/>
      <c r="I742" s="62"/>
      <c r="J742" s="63">
        <f>SmtRes!CZ212</f>
        <v>406.64</v>
      </c>
      <c r="K742" s="62"/>
      <c r="L742" s="63">
        <f>SmtRes!DI212</f>
        <v>673.4</v>
      </c>
    </row>
    <row r="743" spans="1:83" ht="15" x14ac:dyDescent="0.2">
      <c r="A743" s="58"/>
      <c r="B743" s="61">
        <v>2</v>
      </c>
      <c r="C743" s="58" t="s">
        <v>995</v>
      </c>
      <c r="D743" s="60"/>
      <c r="E743" s="65"/>
      <c r="F743" s="61"/>
      <c r="G743" s="65"/>
      <c r="H743" s="61"/>
      <c r="I743" s="61"/>
      <c r="J743" s="61"/>
      <c r="K743" s="61"/>
      <c r="L743" s="66">
        <f>SUM(L744:L747)-SUMIF(CE744:CE747, 1, L744:L747)</f>
        <v>506.68000000000006</v>
      </c>
    </row>
    <row r="744" spans="1:83" ht="15" x14ac:dyDescent="0.2">
      <c r="A744" s="58"/>
      <c r="B744" s="61"/>
      <c r="C744" s="58" t="s">
        <v>997</v>
      </c>
      <c r="D744" s="60" t="s">
        <v>758</v>
      </c>
      <c r="E744" s="65"/>
      <c r="F744" s="61"/>
      <c r="G744" s="65">
        <f>Source!V114</f>
        <v>0.88319999999999999</v>
      </c>
      <c r="H744" s="61"/>
      <c r="I744" s="61"/>
      <c r="J744" s="61"/>
      <c r="K744" s="61"/>
      <c r="L744" s="66">
        <f>SUMIF(CE745:CE747, 1, L745:L747)</f>
        <v>422.15</v>
      </c>
      <c r="CE744">
        <v>1</v>
      </c>
    </row>
    <row r="745" spans="1:83" ht="28.5" x14ac:dyDescent="0.2">
      <c r="A745" s="59"/>
      <c r="B745" s="59" t="s">
        <v>814</v>
      </c>
      <c r="C745" s="59" t="s">
        <v>816</v>
      </c>
      <c r="D745" s="60" t="s">
        <v>650</v>
      </c>
      <c r="E745" s="61">
        <v>0.16</v>
      </c>
      <c r="F745" s="61">
        <f>ROUND((1.2)*1.15,7)</f>
        <v>1.38</v>
      </c>
      <c r="G745" s="61">
        <f>SmtRes!CX214</f>
        <v>0.88319999999999999</v>
      </c>
      <c r="H745" s="63"/>
      <c r="I745" s="62"/>
      <c r="J745" s="63">
        <f>SmtRes!CZ214</f>
        <v>12.95</v>
      </c>
      <c r="K745" s="62"/>
      <c r="L745" s="63">
        <f>SmtRes!DG214</f>
        <v>11.44</v>
      </c>
    </row>
    <row r="746" spans="1:83" ht="28.5" x14ac:dyDescent="0.2">
      <c r="A746" s="59"/>
      <c r="B746" s="59" t="s">
        <v>817</v>
      </c>
      <c r="C746" s="59" t="s">
        <v>819</v>
      </c>
      <c r="D746" s="60" t="s">
        <v>650</v>
      </c>
      <c r="E746" s="61">
        <v>0.16</v>
      </c>
      <c r="F746" s="61">
        <f>ROUND((1.2)*1.15,7)</f>
        <v>1.38</v>
      </c>
      <c r="G746" s="61">
        <f>SmtRes!CX215</f>
        <v>0.88319999999999999</v>
      </c>
      <c r="H746" s="63"/>
      <c r="I746" s="62"/>
      <c r="J746" s="63">
        <f>SmtRes!CZ215</f>
        <v>560.73</v>
      </c>
      <c r="K746" s="62"/>
      <c r="L746" s="63">
        <f>SmtRes!DG215</f>
        <v>495.24</v>
      </c>
    </row>
    <row r="747" spans="1:83" ht="28.5" x14ac:dyDescent="0.2">
      <c r="A747" s="59"/>
      <c r="B747" s="59" t="s">
        <v>764</v>
      </c>
      <c r="C747" s="67" t="s">
        <v>996</v>
      </c>
      <c r="D747" s="68" t="s">
        <v>758</v>
      </c>
      <c r="E747" s="69">
        <f>SmtRes!DO215*SmtRes!AT215</f>
        <v>0.16</v>
      </c>
      <c r="F747" s="69">
        <f>ROUND((1.2)*1.15,7)</f>
        <v>1.38</v>
      </c>
      <c r="G747" s="69">
        <f>SmtRes!DO215*SmtRes!CX215</f>
        <v>0.88319999999999999</v>
      </c>
      <c r="H747" s="70"/>
      <c r="I747" s="71"/>
      <c r="J747" s="70">
        <f>ROUND(SmtRes!AG215/SmtRes!DO215, 2)</f>
        <v>477.98</v>
      </c>
      <c r="K747" s="71"/>
      <c r="L747" s="70">
        <f>SmtRes!DH215</f>
        <v>422.15</v>
      </c>
      <c r="CE747">
        <v>1</v>
      </c>
    </row>
    <row r="748" spans="1:83" ht="15" x14ac:dyDescent="0.2">
      <c r="A748" s="59"/>
      <c r="B748" s="59"/>
      <c r="C748" s="73" t="s">
        <v>998</v>
      </c>
      <c r="D748" s="60"/>
      <c r="E748" s="61"/>
      <c r="F748" s="61"/>
      <c r="G748" s="61"/>
      <c r="H748" s="63"/>
      <c r="I748" s="62"/>
      <c r="J748" s="63"/>
      <c r="K748" s="62"/>
      <c r="L748" s="63">
        <f>L741+L743+L744</f>
        <v>1602.23</v>
      </c>
    </row>
    <row r="749" spans="1:83" ht="14.25" x14ac:dyDescent="0.2">
      <c r="A749" s="59"/>
      <c r="B749" s="59"/>
      <c r="C749" s="59" t="s">
        <v>999</v>
      </c>
      <c r="D749" s="60"/>
      <c r="E749" s="61"/>
      <c r="F749" s="61"/>
      <c r="G749" s="61"/>
      <c r="H749" s="63"/>
      <c r="I749" s="62"/>
      <c r="J749" s="63"/>
      <c r="K749" s="62"/>
      <c r="L749" s="63">
        <f>SUM(AR739:AR752)+SUM(AS739:AS752)+SUM(AT739:AT752)+SUM(AU739:AU752)+SUM(AV739:AV752)</f>
        <v>1095.55</v>
      </c>
    </row>
    <row r="750" spans="1:83" ht="14.25" x14ac:dyDescent="0.2">
      <c r="A750" s="59"/>
      <c r="B750" s="59" t="s">
        <v>27</v>
      </c>
      <c r="C750" s="59" t="s">
        <v>1000</v>
      </c>
      <c r="D750" s="60" t="s">
        <v>920</v>
      </c>
      <c r="E750" s="61">
        <f>Source!BZ114</f>
        <v>103</v>
      </c>
      <c r="F750" s="61"/>
      <c r="G750" s="61">
        <f>Source!AT114</f>
        <v>103</v>
      </c>
      <c r="H750" s="63"/>
      <c r="I750" s="62"/>
      <c r="J750" s="63"/>
      <c r="K750" s="62"/>
      <c r="L750" s="63">
        <f>SUM(AZ739:AZ752)</f>
        <v>1128.42</v>
      </c>
    </row>
    <row r="751" spans="1:83" ht="14.25" x14ac:dyDescent="0.2">
      <c r="A751" s="67"/>
      <c r="B751" s="67" t="s">
        <v>28</v>
      </c>
      <c r="C751" s="67" t="s">
        <v>1001</v>
      </c>
      <c r="D751" s="68" t="s">
        <v>920</v>
      </c>
      <c r="E751" s="69">
        <f>Source!CA114</f>
        <v>60</v>
      </c>
      <c r="F751" s="69"/>
      <c r="G751" s="69">
        <f>Source!AU114</f>
        <v>60</v>
      </c>
      <c r="H751" s="70"/>
      <c r="I751" s="71"/>
      <c r="J751" s="70"/>
      <c r="K751" s="71"/>
      <c r="L751" s="70">
        <f>SUM(BA739:BA752)</f>
        <v>657.33</v>
      </c>
    </row>
    <row r="752" spans="1:83" ht="15" x14ac:dyDescent="0.2">
      <c r="C752" s="75" t="s">
        <v>1002</v>
      </c>
      <c r="D752" s="75"/>
      <c r="E752" s="75"/>
      <c r="F752" s="75"/>
      <c r="G752" s="75"/>
      <c r="H752" s="75"/>
      <c r="I752" s="76">
        <f>K752/E739</f>
        <v>846.995</v>
      </c>
      <c r="J752" s="76"/>
      <c r="K752" s="76">
        <f>L741+L743+L750+L751+L744</f>
        <v>3387.98</v>
      </c>
      <c r="L752" s="76"/>
      <c r="AD752">
        <f>ROUND((Source!AT114/100)*((ROUND(SUMIF(SmtRes!AQ212:'SmtRes'!AQ215,"=1",SmtRes!AD212:'SmtRes'!AD215)*Source!I114, 2)+ROUND(SUMIF(SmtRes!AQ212:'SmtRes'!AQ215,"=1",SmtRes!AC212:'SmtRes'!AC215)*Source!I114, 2))), 2)</f>
        <v>3644.63</v>
      </c>
      <c r="AE752">
        <f>ROUND((Source!AU114/100)*((ROUND(SUMIF(SmtRes!AQ212:'SmtRes'!AQ215,"=1",SmtRes!AD212:'SmtRes'!AD215)*Source!I114, 2)+ROUND(SUMIF(SmtRes!AQ212:'SmtRes'!AQ215,"=1",SmtRes!AC212:'SmtRes'!AC215)*Source!I114, 2))), 2)</f>
        <v>2123.09</v>
      </c>
      <c r="AN752" s="72">
        <f>L741+L743+L750+L751+L744</f>
        <v>3387.98</v>
      </c>
      <c r="AO752" s="72">
        <f>L743</f>
        <v>506.68000000000006</v>
      </c>
      <c r="AQ752" t="s">
        <v>1003</v>
      </c>
      <c r="AR752" s="72">
        <f>L741</f>
        <v>673.4</v>
      </c>
      <c r="AT752" s="72">
        <f>L744</f>
        <v>422.15</v>
      </c>
      <c r="AV752" t="s">
        <v>1003</v>
      </c>
      <c r="AW752">
        <f>0</f>
        <v>0</v>
      </c>
      <c r="AZ752">
        <f>Source!X114</f>
        <v>1128.42</v>
      </c>
      <c r="BA752">
        <f>Source!Y114</f>
        <v>657.33</v>
      </c>
      <c r="CD752">
        <v>1</v>
      </c>
    </row>
    <row r="753" spans="1:83" ht="93.75" x14ac:dyDescent="0.2">
      <c r="A753" s="57" t="s">
        <v>231</v>
      </c>
      <c r="B753" s="59" t="s">
        <v>1022</v>
      </c>
      <c r="C753" s="59" t="s">
        <v>1025</v>
      </c>
      <c r="D753" s="60" t="str">
        <f>Source!H115</f>
        <v>ШТ</v>
      </c>
      <c r="E753" s="61">
        <f>Source!K115</f>
        <v>7</v>
      </c>
      <c r="F753" s="61"/>
      <c r="G753" s="61">
        <f>Source!I115</f>
        <v>7</v>
      </c>
      <c r="H753" s="63"/>
      <c r="I753" s="62"/>
      <c r="J753" s="63"/>
      <c r="K753" s="62"/>
      <c r="L753" s="63"/>
    </row>
    <row r="754" spans="1:83" ht="204" x14ac:dyDescent="0.2">
      <c r="B754" s="64" t="str">
        <f>Source!EO115</f>
        <v>Поправка: 421/пр_2020_прил.10_т.5_п.4_гр.3  Поправка: Прил.33.4, п.3.12.</v>
      </c>
      <c r="C754" s="64" t="str">
        <f>Source!CN115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55" spans="1:83" ht="15" x14ac:dyDescent="0.2">
      <c r="A755" s="58"/>
      <c r="B755" s="61">
        <v>1</v>
      </c>
      <c r="C755" s="58" t="s">
        <v>994</v>
      </c>
      <c r="D755" s="60" t="s">
        <v>758</v>
      </c>
      <c r="E755" s="65"/>
      <c r="F755" s="61"/>
      <c r="G755" s="65">
        <f>Source!U115</f>
        <v>2.31</v>
      </c>
      <c r="H755" s="61"/>
      <c r="I755" s="61"/>
      <c r="J755" s="61"/>
      <c r="K755" s="61"/>
      <c r="L755" s="66">
        <f>SUM(L756:L756)-SUMIF(CE756:CE756, 1, L756:L756)</f>
        <v>939.34</v>
      </c>
    </row>
    <row r="756" spans="1:83" ht="28.5" x14ac:dyDescent="0.2">
      <c r="A756" s="59"/>
      <c r="B756" s="59" t="s">
        <v>812</v>
      </c>
      <c r="C756" s="59" t="s">
        <v>813</v>
      </c>
      <c r="D756" s="60" t="s">
        <v>758</v>
      </c>
      <c r="E756" s="61">
        <v>0.25</v>
      </c>
      <c r="F756" s="61">
        <f>ROUND((1.2)*1.1,7)</f>
        <v>1.32</v>
      </c>
      <c r="G756" s="61">
        <f>SmtRes!CX216</f>
        <v>2.31</v>
      </c>
      <c r="H756" s="63"/>
      <c r="I756" s="62"/>
      <c r="J756" s="63">
        <f>SmtRes!CZ216</f>
        <v>406.64</v>
      </c>
      <c r="K756" s="62"/>
      <c r="L756" s="63">
        <f>SmtRes!DI216</f>
        <v>939.34</v>
      </c>
    </row>
    <row r="757" spans="1:83" ht="15" x14ac:dyDescent="0.2">
      <c r="A757" s="58"/>
      <c r="B757" s="61">
        <v>2</v>
      </c>
      <c r="C757" s="58" t="s">
        <v>995</v>
      </c>
      <c r="D757" s="60"/>
      <c r="E757" s="65"/>
      <c r="F757" s="61"/>
      <c r="G757" s="65"/>
      <c r="H757" s="61"/>
      <c r="I757" s="61"/>
      <c r="J757" s="61"/>
      <c r="K757" s="61"/>
      <c r="L757" s="66">
        <f>SUM(L758:L761)-SUMIF(CE758:CE761, 1, L758:L761)</f>
        <v>742.11000000000013</v>
      </c>
    </row>
    <row r="758" spans="1:83" ht="15" x14ac:dyDescent="0.2">
      <c r="A758" s="58"/>
      <c r="B758" s="61"/>
      <c r="C758" s="58" t="s">
        <v>997</v>
      </c>
      <c r="D758" s="60" t="s">
        <v>758</v>
      </c>
      <c r="E758" s="65"/>
      <c r="F758" s="61"/>
      <c r="G758" s="65">
        <f>Source!V115</f>
        <v>1.2936000000000001</v>
      </c>
      <c r="H758" s="61"/>
      <c r="I758" s="61"/>
      <c r="J758" s="61"/>
      <c r="K758" s="61"/>
      <c r="L758" s="66">
        <f>SUMIF(CE759:CE761, 1, L759:L761)</f>
        <v>618.30999999999995</v>
      </c>
      <c r="CE758">
        <v>1</v>
      </c>
    </row>
    <row r="759" spans="1:83" ht="28.5" x14ac:dyDescent="0.2">
      <c r="A759" s="59"/>
      <c r="B759" s="59" t="s">
        <v>814</v>
      </c>
      <c r="C759" s="59" t="s">
        <v>816</v>
      </c>
      <c r="D759" s="60" t="s">
        <v>650</v>
      </c>
      <c r="E759" s="61">
        <v>0.14000000000000001</v>
      </c>
      <c r="F759" s="61">
        <f>ROUND((1.2)*1.1,7)</f>
        <v>1.32</v>
      </c>
      <c r="G759" s="61">
        <f>SmtRes!CX218</f>
        <v>1.2936000000000001</v>
      </c>
      <c r="H759" s="63"/>
      <c r="I759" s="62"/>
      <c r="J759" s="63">
        <f>SmtRes!CZ218</f>
        <v>12.95</v>
      </c>
      <c r="K759" s="62"/>
      <c r="L759" s="63">
        <f>SmtRes!DG218</f>
        <v>16.75</v>
      </c>
    </row>
    <row r="760" spans="1:83" ht="28.5" x14ac:dyDescent="0.2">
      <c r="A760" s="59"/>
      <c r="B760" s="59" t="s">
        <v>817</v>
      </c>
      <c r="C760" s="59" t="s">
        <v>819</v>
      </c>
      <c r="D760" s="60" t="s">
        <v>650</v>
      </c>
      <c r="E760" s="61">
        <v>0.14000000000000001</v>
      </c>
      <c r="F760" s="61">
        <f>ROUND((1.2)*1.1,7)</f>
        <v>1.32</v>
      </c>
      <c r="G760" s="61">
        <f>SmtRes!CX219</f>
        <v>1.2936000000000001</v>
      </c>
      <c r="H760" s="63"/>
      <c r="I760" s="62"/>
      <c r="J760" s="63">
        <f>SmtRes!CZ219</f>
        <v>560.73</v>
      </c>
      <c r="K760" s="62"/>
      <c r="L760" s="63">
        <f>SmtRes!DG219</f>
        <v>725.36</v>
      </c>
    </row>
    <row r="761" spans="1:83" ht="28.5" x14ac:dyDescent="0.2">
      <c r="A761" s="59"/>
      <c r="B761" s="59" t="s">
        <v>764</v>
      </c>
      <c r="C761" s="67" t="s">
        <v>996</v>
      </c>
      <c r="D761" s="68" t="s">
        <v>758</v>
      </c>
      <c r="E761" s="69">
        <f>SmtRes!DO219*SmtRes!AT219</f>
        <v>0.14000000000000001</v>
      </c>
      <c r="F761" s="69">
        <f>ROUND((1.2)*1.1,7)</f>
        <v>1.32</v>
      </c>
      <c r="G761" s="69">
        <f>SmtRes!DO219*SmtRes!CX219</f>
        <v>1.2936000000000001</v>
      </c>
      <c r="H761" s="70"/>
      <c r="I761" s="71"/>
      <c r="J761" s="70">
        <f>ROUND(SmtRes!AG219/SmtRes!DO219, 2)</f>
        <v>477.98</v>
      </c>
      <c r="K761" s="71"/>
      <c r="L761" s="70">
        <f>SmtRes!DH219</f>
        <v>618.30999999999995</v>
      </c>
      <c r="CE761">
        <v>1</v>
      </c>
    </row>
    <row r="762" spans="1:83" ht="15" x14ac:dyDescent="0.2">
      <c r="A762" s="59"/>
      <c r="B762" s="59"/>
      <c r="C762" s="73" t="s">
        <v>998</v>
      </c>
      <c r="D762" s="60"/>
      <c r="E762" s="61"/>
      <c r="F762" s="61"/>
      <c r="G762" s="61"/>
      <c r="H762" s="63"/>
      <c r="I762" s="62"/>
      <c r="J762" s="63"/>
      <c r="K762" s="62"/>
      <c r="L762" s="63">
        <f>L755+L757+L758</f>
        <v>2299.7600000000002</v>
      </c>
    </row>
    <row r="763" spans="1:83" ht="14.25" x14ac:dyDescent="0.2">
      <c r="A763" s="59"/>
      <c r="B763" s="59"/>
      <c r="C763" s="59" t="s">
        <v>999</v>
      </c>
      <c r="D763" s="60"/>
      <c r="E763" s="61"/>
      <c r="F763" s="61"/>
      <c r="G763" s="61"/>
      <c r="H763" s="63"/>
      <c r="I763" s="62"/>
      <c r="J763" s="63"/>
      <c r="K763" s="62"/>
      <c r="L763" s="63">
        <f>SUM(AR753:AR766)+SUM(AS753:AS766)+SUM(AT753:AT766)+SUM(AU753:AU766)+SUM(AV753:AV766)</f>
        <v>1557.65</v>
      </c>
    </row>
    <row r="764" spans="1:83" ht="14.25" x14ac:dyDescent="0.2">
      <c r="A764" s="59"/>
      <c r="B764" s="59" t="s">
        <v>27</v>
      </c>
      <c r="C764" s="59" t="s">
        <v>1000</v>
      </c>
      <c r="D764" s="60" t="s">
        <v>920</v>
      </c>
      <c r="E764" s="61">
        <f>Source!BZ115</f>
        <v>103</v>
      </c>
      <c r="F764" s="61"/>
      <c r="G764" s="61">
        <f>Source!AT115</f>
        <v>103</v>
      </c>
      <c r="H764" s="63"/>
      <c r="I764" s="62"/>
      <c r="J764" s="63"/>
      <c r="K764" s="62"/>
      <c r="L764" s="63">
        <f>SUM(AZ753:AZ766)</f>
        <v>1604.38</v>
      </c>
    </row>
    <row r="765" spans="1:83" ht="14.25" x14ac:dyDescent="0.2">
      <c r="A765" s="67"/>
      <c r="B765" s="67" t="s">
        <v>28</v>
      </c>
      <c r="C765" s="67" t="s">
        <v>1001</v>
      </c>
      <c r="D765" s="68" t="s">
        <v>920</v>
      </c>
      <c r="E765" s="69">
        <f>Source!CA115</f>
        <v>60</v>
      </c>
      <c r="F765" s="69"/>
      <c r="G765" s="69">
        <f>Source!AU115</f>
        <v>60</v>
      </c>
      <c r="H765" s="70"/>
      <c r="I765" s="71"/>
      <c r="J765" s="70"/>
      <c r="K765" s="71"/>
      <c r="L765" s="70">
        <f>SUM(BA753:BA766)</f>
        <v>934.59</v>
      </c>
    </row>
    <row r="766" spans="1:83" ht="15" x14ac:dyDescent="0.2">
      <c r="C766" s="75" t="s">
        <v>1002</v>
      </c>
      <c r="D766" s="75"/>
      <c r="E766" s="75"/>
      <c r="F766" s="75"/>
      <c r="G766" s="75"/>
      <c r="H766" s="75"/>
      <c r="I766" s="76">
        <f>K766/E753</f>
        <v>691.24714285714276</v>
      </c>
      <c r="J766" s="76"/>
      <c r="K766" s="76">
        <f>L755+L757+L764+L765+L758</f>
        <v>4838.7299999999996</v>
      </c>
      <c r="L766" s="76"/>
      <c r="AD766">
        <f>ROUND((Source!AT115/100)*((ROUND(SUMIF(SmtRes!AQ216:'SmtRes'!AQ219,"=1",SmtRes!AD216:'SmtRes'!AD219)*Source!I115, 2)+ROUND(SUMIF(SmtRes!AQ216:'SmtRes'!AQ219,"=1",SmtRes!AC216:'SmtRes'!AC219)*Source!I115, 2))), 2)</f>
        <v>6378.11</v>
      </c>
      <c r="AE766">
        <f>ROUND((Source!AU115/100)*((ROUND(SUMIF(SmtRes!AQ216:'SmtRes'!AQ219,"=1",SmtRes!AD216:'SmtRes'!AD219)*Source!I115, 2)+ROUND(SUMIF(SmtRes!AQ216:'SmtRes'!AQ219,"=1",SmtRes!AC216:'SmtRes'!AC219)*Source!I115, 2))), 2)</f>
        <v>3715.4</v>
      </c>
      <c r="AN766" s="72">
        <f>L755+L757+L764+L765+L758</f>
        <v>4838.7299999999996</v>
      </c>
      <c r="AO766" s="72">
        <f>L757</f>
        <v>742.11000000000013</v>
      </c>
      <c r="AQ766" t="s">
        <v>1003</v>
      </c>
      <c r="AR766" s="72">
        <f>L755</f>
        <v>939.34</v>
      </c>
      <c r="AT766" s="72">
        <f>L758</f>
        <v>618.30999999999995</v>
      </c>
      <c r="AV766" t="s">
        <v>1003</v>
      </c>
      <c r="AW766">
        <f>0</f>
        <v>0</v>
      </c>
      <c r="AZ766">
        <f>Source!X115</f>
        <v>1604.38</v>
      </c>
      <c r="BA766">
        <f>Source!Y115</f>
        <v>934.59</v>
      </c>
      <c r="CD766">
        <v>1</v>
      </c>
    </row>
    <row r="767" spans="1:83" ht="93.75" x14ac:dyDescent="0.2">
      <c r="A767" s="57" t="s">
        <v>232</v>
      </c>
      <c r="B767" s="59" t="s">
        <v>1086</v>
      </c>
      <c r="C767" s="59" t="s">
        <v>1087</v>
      </c>
      <c r="D767" s="60" t="str">
        <f>Source!H116</f>
        <v>ШТ</v>
      </c>
      <c r="E767" s="61">
        <f>Source!K116</f>
        <v>6</v>
      </c>
      <c r="F767" s="61"/>
      <c r="G767" s="61">
        <f>Source!I116</f>
        <v>6</v>
      </c>
      <c r="H767" s="63"/>
      <c r="I767" s="62"/>
      <c r="J767" s="63"/>
      <c r="K767" s="62"/>
      <c r="L767" s="63"/>
    </row>
    <row r="768" spans="1:83" ht="165.75" x14ac:dyDescent="0.2">
      <c r="B768" s="64" t="str">
        <f>Source!EO116</f>
        <v>Поправка: 421/пр_2020_прил.10_т.5_п.4_гр.3</v>
      </c>
      <c r="C768" s="64" t="str">
        <f>Source!CN116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69" spans="1:83" ht="15" x14ac:dyDescent="0.2">
      <c r="A769" s="58"/>
      <c r="B769" s="61">
        <v>1</v>
      </c>
      <c r="C769" s="58" t="s">
        <v>994</v>
      </c>
      <c r="D769" s="60" t="s">
        <v>758</v>
      </c>
      <c r="E769" s="65"/>
      <c r="F769" s="61"/>
      <c r="G769" s="65">
        <f>Source!U116</f>
        <v>22.032</v>
      </c>
      <c r="H769" s="61"/>
      <c r="I769" s="61"/>
      <c r="J769" s="61"/>
      <c r="K769" s="61"/>
      <c r="L769" s="66">
        <f>SUM(L770:L770)-SUMIF(CE770:CE770, 1, L770:L770)</f>
        <v>12131.92</v>
      </c>
    </row>
    <row r="770" spans="1:83" ht="28.5" x14ac:dyDescent="0.2">
      <c r="A770" s="59"/>
      <c r="B770" s="59" t="s">
        <v>770</v>
      </c>
      <c r="C770" s="59" t="s">
        <v>771</v>
      </c>
      <c r="D770" s="60" t="s">
        <v>758</v>
      </c>
      <c r="E770" s="61">
        <v>3.06</v>
      </c>
      <c r="F770" s="61">
        <f>ROUND(1.2,7)</f>
        <v>1.2</v>
      </c>
      <c r="G770" s="61">
        <f>SmtRes!CX220</f>
        <v>22.032</v>
      </c>
      <c r="H770" s="63">
        <f>SmtRes!CZ220</f>
        <v>440.52</v>
      </c>
      <c r="I770" s="62">
        <f>SmtRes!AL220</f>
        <v>1.25</v>
      </c>
      <c r="J770" s="63">
        <f>ROUND(H770*I770, 2)</f>
        <v>550.65</v>
      </c>
      <c r="K770" s="62"/>
      <c r="L770" s="63">
        <f>SmtRes!DI220</f>
        <v>12131.92</v>
      </c>
    </row>
    <row r="771" spans="1:83" ht="15" x14ac:dyDescent="0.2">
      <c r="A771" s="58"/>
      <c r="B771" s="61">
        <v>2</v>
      </c>
      <c r="C771" s="58" t="s">
        <v>995</v>
      </c>
      <c r="D771" s="60"/>
      <c r="E771" s="65"/>
      <c r="F771" s="61"/>
      <c r="G771" s="65"/>
      <c r="H771" s="61"/>
      <c r="I771" s="61"/>
      <c r="J771" s="61"/>
      <c r="K771" s="61"/>
      <c r="L771" s="66">
        <f>SUM(L772:L776)-SUMIF(CE772:CE776, 1, L772:L776)</f>
        <v>11833.510000000002</v>
      </c>
    </row>
    <row r="772" spans="1:83" ht="15" x14ac:dyDescent="0.2">
      <c r="A772" s="58"/>
      <c r="B772" s="61"/>
      <c r="C772" s="58" t="s">
        <v>997</v>
      </c>
      <c r="D772" s="60" t="s">
        <v>758</v>
      </c>
      <c r="E772" s="65"/>
      <c r="F772" s="61"/>
      <c r="G772" s="65">
        <f>Source!V116</f>
        <v>6.2640000000000002</v>
      </c>
      <c r="H772" s="61"/>
      <c r="I772" s="61"/>
      <c r="J772" s="61"/>
      <c r="K772" s="61"/>
      <c r="L772" s="66">
        <f>SUMIF(CE773:CE776, 1, L773:L776)</f>
        <v>3343.35</v>
      </c>
      <c r="CE772">
        <v>1</v>
      </c>
    </row>
    <row r="773" spans="1:83" ht="42.75" x14ac:dyDescent="0.2">
      <c r="A773" s="59"/>
      <c r="B773" s="59" t="s">
        <v>822</v>
      </c>
      <c r="C773" s="59" t="s">
        <v>824</v>
      </c>
      <c r="D773" s="60" t="s">
        <v>650</v>
      </c>
      <c r="E773" s="61">
        <v>0.68</v>
      </c>
      <c r="F773" s="61">
        <f>ROUND(1.2,7)</f>
        <v>1.2</v>
      </c>
      <c r="G773" s="61">
        <f>SmtRes!CX222</f>
        <v>4.8959999999999999</v>
      </c>
      <c r="H773" s="63">
        <f>SmtRes!CZ222</f>
        <v>1811.82</v>
      </c>
      <c r="I773" s="62">
        <f>SmtRes!AJ222</f>
        <v>1.25</v>
      </c>
      <c r="J773" s="63">
        <f>ROUND(H773*I773, 2)</f>
        <v>2264.7800000000002</v>
      </c>
      <c r="K773" s="62"/>
      <c r="L773" s="63">
        <f>SmtRes!DG222</f>
        <v>11088.36</v>
      </c>
    </row>
    <row r="774" spans="1:83" ht="28.5" x14ac:dyDescent="0.2">
      <c r="A774" s="59"/>
      <c r="B774" s="59" t="s">
        <v>825</v>
      </c>
      <c r="C774" s="59" t="s">
        <v>1028</v>
      </c>
      <c r="D774" s="60" t="s">
        <v>758</v>
      </c>
      <c r="E774" s="61">
        <f>SmtRes!DO222*SmtRes!AT222</f>
        <v>0.68</v>
      </c>
      <c r="F774" s="61">
        <f>ROUND(1.2,7)</f>
        <v>1.2</v>
      </c>
      <c r="G774" s="61">
        <f>SmtRes!DO222*SmtRes!CX222</f>
        <v>4.8959999999999999</v>
      </c>
      <c r="H774" s="63"/>
      <c r="I774" s="62"/>
      <c r="J774" s="63">
        <f>ROUND(SmtRes!AG222/SmtRes!DO222, 2)</f>
        <v>549.32000000000005</v>
      </c>
      <c r="K774" s="62"/>
      <c r="L774" s="63">
        <f>SmtRes!DH222</f>
        <v>2689.47</v>
      </c>
      <c r="CE774">
        <v>1</v>
      </c>
    </row>
    <row r="775" spans="1:83" ht="28.5" x14ac:dyDescent="0.2">
      <c r="A775" s="59"/>
      <c r="B775" s="59" t="s">
        <v>765</v>
      </c>
      <c r="C775" s="59" t="s">
        <v>767</v>
      </c>
      <c r="D775" s="60" t="s">
        <v>650</v>
      </c>
      <c r="E775" s="61">
        <v>0.19</v>
      </c>
      <c r="F775" s="61">
        <f>ROUND(1.2,7)</f>
        <v>1.2</v>
      </c>
      <c r="G775" s="61">
        <f>SmtRes!CX223</f>
        <v>1.3680000000000001</v>
      </c>
      <c r="H775" s="63">
        <f>SmtRes!CZ223</f>
        <v>544.70000000000005</v>
      </c>
      <c r="I775" s="62">
        <f>SmtRes!AJ223</f>
        <v>1</v>
      </c>
      <c r="J775" s="63">
        <f>ROUND(H775*I775, 2)</f>
        <v>544.70000000000005</v>
      </c>
      <c r="K775" s="62"/>
      <c r="L775" s="63">
        <f>SmtRes!DG223</f>
        <v>745.15</v>
      </c>
    </row>
    <row r="776" spans="1:83" ht="28.5" x14ac:dyDescent="0.2">
      <c r="A776" s="59"/>
      <c r="B776" s="59" t="s">
        <v>764</v>
      </c>
      <c r="C776" s="59" t="s">
        <v>996</v>
      </c>
      <c r="D776" s="60" t="s">
        <v>758</v>
      </c>
      <c r="E776" s="61">
        <f>SmtRes!DO223*SmtRes!AT223</f>
        <v>0.19</v>
      </c>
      <c r="F776" s="61">
        <f>ROUND(1.2,7)</f>
        <v>1.2</v>
      </c>
      <c r="G776" s="61">
        <f>SmtRes!DO223*SmtRes!CX223</f>
        <v>1.3680000000000001</v>
      </c>
      <c r="H776" s="63"/>
      <c r="I776" s="62"/>
      <c r="J776" s="63">
        <f>ROUND(SmtRes!AG223/SmtRes!DO223, 2)</f>
        <v>477.98</v>
      </c>
      <c r="K776" s="62"/>
      <c r="L776" s="63">
        <f>SmtRes!DH223</f>
        <v>653.88</v>
      </c>
      <c r="CE776">
        <v>1</v>
      </c>
    </row>
    <row r="777" spans="1:83" ht="15" x14ac:dyDescent="0.2">
      <c r="A777" s="58"/>
      <c r="B777" s="61">
        <v>4</v>
      </c>
      <c r="C777" s="58" t="s">
        <v>1011</v>
      </c>
      <c r="D777" s="60"/>
      <c r="E777" s="65"/>
      <c r="F777" s="61"/>
      <c r="G777" s="65"/>
      <c r="H777" s="61"/>
      <c r="I777" s="61"/>
      <c r="J777" s="61"/>
      <c r="K777" s="61"/>
      <c r="L777" s="66">
        <f>SUM(L778:L783)-SUMIF(CE778:CE783, 1, L778:L783)</f>
        <v>1048.25</v>
      </c>
    </row>
    <row r="778" spans="1:83" ht="14.25" x14ac:dyDescent="0.2">
      <c r="A778" s="59"/>
      <c r="B778" s="59" t="s">
        <v>772</v>
      </c>
      <c r="C778" s="59" t="s">
        <v>774</v>
      </c>
      <c r="D778" s="60" t="s">
        <v>775</v>
      </c>
      <c r="E778" s="61">
        <v>0.1</v>
      </c>
      <c r="F778" s="61"/>
      <c r="G778" s="61">
        <f>SmtRes!CX224</f>
        <v>0.6</v>
      </c>
      <c r="H778" s="63">
        <f>SmtRes!CZ224</f>
        <v>238.29</v>
      </c>
      <c r="I778" s="62">
        <f>SmtRes!AI224</f>
        <v>2.0699999999999998</v>
      </c>
      <c r="J778" s="63">
        <f>ROUND(H778*I778, 2)</f>
        <v>493.26</v>
      </c>
      <c r="K778" s="62"/>
      <c r="L778" s="63">
        <f>SmtRes!DF224</f>
        <v>295.95999999999998</v>
      </c>
    </row>
    <row r="779" spans="1:83" ht="14.25" x14ac:dyDescent="0.2">
      <c r="A779" s="59"/>
      <c r="B779" s="59" t="s">
        <v>776</v>
      </c>
      <c r="C779" s="59" t="s">
        <v>778</v>
      </c>
      <c r="D779" s="60" t="s">
        <v>775</v>
      </c>
      <c r="E779" s="61">
        <v>0.03</v>
      </c>
      <c r="F779" s="61"/>
      <c r="G779" s="61">
        <f>SmtRes!CX225</f>
        <v>0.18</v>
      </c>
      <c r="H779" s="63">
        <f>SmtRes!CZ225</f>
        <v>80.02</v>
      </c>
      <c r="I779" s="62">
        <f>SmtRes!AI225</f>
        <v>2.0699999999999998</v>
      </c>
      <c r="J779" s="63">
        <f>ROUND(H779*I779, 2)</f>
        <v>165.64</v>
      </c>
      <c r="K779" s="62"/>
      <c r="L779" s="63">
        <f>SmtRes!DF225</f>
        <v>29.82</v>
      </c>
    </row>
    <row r="780" spans="1:83" ht="14.25" x14ac:dyDescent="0.2">
      <c r="A780" s="59"/>
      <c r="B780" s="59" t="s">
        <v>779</v>
      </c>
      <c r="C780" s="59" t="s">
        <v>781</v>
      </c>
      <c r="D780" s="60" t="s">
        <v>775</v>
      </c>
      <c r="E780" s="61">
        <v>0.02</v>
      </c>
      <c r="F780" s="61"/>
      <c r="G780" s="61">
        <f>SmtRes!CX226</f>
        <v>0.12</v>
      </c>
      <c r="H780" s="63">
        <f>SmtRes!CZ226</f>
        <v>56.11</v>
      </c>
      <c r="I780" s="62">
        <f>SmtRes!AI226</f>
        <v>1.58</v>
      </c>
      <c r="J780" s="63">
        <f>ROUND(H780*I780, 2)</f>
        <v>88.65</v>
      </c>
      <c r="K780" s="62"/>
      <c r="L780" s="63">
        <f>SmtRes!DF226</f>
        <v>10.64</v>
      </c>
    </row>
    <row r="781" spans="1:83" ht="14.25" x14ac:dyDescent="0.2">
      <c r="A781" s="59"/>
      <c r="B781" s="59" t="s">
        <v>826</v>
      </c>
      <c r="C781" s="59" t="s">
        <v>828</v>
      </c>
      <c r="D781" s="60" t="s">
        <v>249</v>
      </c>
      <c r="E781" s="61">
        <v>4.0000000000000002E-4</v>
      </c>
      <c r="F781" s="61"/>
      <c r="G781" s="61">
        <f>SmtRes!CX227</f>
        <v>2.3999999999999998E-3</v>
      </c>
      <c r="H781" s="63">
        <f>SmtRes!CZ227</f>
        <v>61265.39</v>
      </c>
      <c r="I781" s="62">
        <f>SmtRes!AI227</f>
        <v>1.3</v>
      </c>
      <c r="J781" s="63">
        <f>ROUND(H781*I781, 2)</f>
        <v>79645.009999999995</v>
      </c>
      <c r="K781" s="62"/>
      <c r="L781" s="63">
        <f>SmtRes!DF227</f>
        <v>191.15</v>
      </c>
    </row>
    <row r="782" spans="1:83" ht="14.25" x14ac:dyDescent="0.2">
      <c r="A782" s="59"/>
      <c r="B782" s="59" t="s">
        <v>782</v>
      </c>
      <c r="C782" s="59" t="s">
        <v>784</v>
      </c>
      <c r="D782" s="60" t="s">
        <v>249</v>
      </c>
      <c r="E782" s="61">
        <v>1E-4</v>
      </c>
      <c r="F782" s="61"/>
      <c r="G782" s="61">
        <f>SmtRes!CX228</f>
        <v>5.9999999999999995E-4</v>
      </c>
      <c r="H782" s="63">
        <f>SmtRes!CZ228</f>
        <v>80020.98</v>
      </c>
      <c r="I782" s="62">
        <f>SmtRes!AI228</f>
        <v>1.02</v>
      </c>
      <c r="J782" s="63">
        <f>ROUND(H782*I782, 2)</f>
        <v>81621.399999999994</v>
      </c>
      <c r="K782" s="62"/>
      <c r="L782" s="63">
        <f>SmtRes!DF228</f>
        <v>48.97</v>
      </c>
    </row>
    <row r="783" spans="1:83" ht="14.25" x14ac:dyDescent="0.2">
      <c r="A783" s="59"/>
      <c r="B783" s="59" t="s">
        <v>829</v>
      </c>
      <c r="C783" s="59" t="s">
        <v>831</v>
      </c>
      <c r="D783" s="60" t="s">
        <v>266</v>
      </c>
      <c r="E783" s="61">
        <v>0.06</v>
      </c>
      <c r="F783" s="61"/>
      <c r="G783" s="61">
        <f>SmtRes!CX229</f>
        <v>0.36</v>
      </c>
      <c r="H783" s="63">
        <f>SmtRes!CZ229</f>
        <v>1031.73</v>
      </c>
      <c r="I783" s="62">
        <f>SmtRes!AI229</f>
        <v>1.27</v>
      </c>
      <c r="J783" s="63">
        <f>ROUND(H783*I783, 2)</f>
        <v>1310.3</v>
      </c>
      <c r="K783" s="62"/>
      <c r="L783" s="63">
        <f>SmtRes!DF229</f>
        <v>471.71</v>
      </c>
    </row>
    <row r="784" spans="1:83" ht="28.5" x14ac:dyDescent="0.2">
      <c r="A784" s="59"/>
      <c r="B784" s="59" t="str">
        <f>EtalonRes!I253</f>
        <v>05.1.02.07</v>
      </c>
      <c r="C784" s="59" t="str">
        <f>EtalonRes!K253</f>
        <v>Стойка железобетонная вибрированная для опор</v>
      </c>
      <c r="D784" s="60" t="str">
        <f>EtalonRes!O253</f>
        <v>ШТ</v>
      </c>
      <c r="E784" s="61">
        <f>EtalonRes!X253</f>
        <v>0</v>
      </c>
      <c r="F784" s="61"/>
      <c r="G784" s="61">
        <f>ROUND(EtalonRes!AG253*Source!I116, 7)</f>
        <v>0</v>
      </c>
      <c r="H784" s="63"/>
      <c r="I784" s="62"/>
      <c r="J784" s="63"/>
      <c r="K784" s="62"/>
      <c r="L784" s="63"/>
    </row>
    <row r="785" spans="1:82" ht="14.25" x14ac:dyDescent="0.2">
      <c r="A785" s="59"/>
      <c r="B785" s="59" t="str">
        <f>EtalonRes!I254</f>
        <v>07.2.02.05</v>
      </c>
      <c r="C785" s="59" t="str">
        <f>EtalonRes!K254</f>
        <v>Траверсы стальные</v>
      </c>
      <c r="D785" s="60" t="str">
        <f>EtalonRes!O254</f>
        <v>т</v>
      </c>
      <c r="E785" s="61">
        <f>EtalonRes!X254</f>
        <v>0</v>
      </c>
      <c r="F785" s="61"/>
      <c r="G785" s="61">
        <f>ROUND(EtalonRes!AG254*Source!I116, 7)</f>
        <v>0</v>
      </c>
      <c r="H785" s="63"/>
      <c r="I785" s="62"/>
      <c r="J785" s="63"/>
      <c r="K785" s="62"/>
      <c r="L785" s="63"/>
    </row>
    <row r="786" spans="1:82" ht="14.25" x14ac:dyDescent="0.2">
      <c r="A786" s="59"/>
      <c r="B786" s="59" t="str">
        <f>EtalonRes!I255</f>
        <v>07.2.07.13</v>
      </c>
      <c r="C786" s="59" t="str">
        <f>EtalonRes!K255</f>
        <v>Хомуты стальные</v>
      </c>
      <c r="D786" s="60" t="str">
        <f>EtalonRes!O255</f>
        <v>кг</v>
      </c>
      <c r="E786" s="61">
        <f>EtalonRes!X255</f>
        <v>0</v>
      </c>
      <c r="F786" s="61"/>
      <c r="G786" s="61">
        <f>ROUND(EtalonRes!AG255*Source!I116, 7)</f>
        <v>0</v>
      </c>
      <c r="H786" s="63"/>
      <c r="I786" s="62"/>
      <c r="J786" s="63"/>
      <c r="K786" s="62"/>
      <c r="L786" s="63"/>
    </row>
    <row r="787" spans="1:82" ht="14.25" x14ac:dyDescent="0.2">
      <c r="A787" s="59"/>
      <c r="B787" s="59" t="str">
        <f>EtalonRes!I256</f>
        <v>08.3.04.02</v>
      </c>
      <c r="C787" s="59" t="str">
        <f>EtalonRes!K256</f>
        <v>Сталь стержневая диаметром до 10 мм</v>
      </c>
      <c r="D787" s="60" t="str">
        <f>EtalonRes!O256</f>
        <v>т</v>
      </c>
      <c r="E787" s="61">
        <f>EtalonRes!X256</f>
        <v>0</v>
      </c>
      <c r="F787" s="61"/>
      <c r="G787" s="61">
        <f>ROUND(EtalonRes!AG256*Source!I116, 7)</f>
        <v>0</v>
      </c>
      <c r="H787" s="63"/>
      <c r="I787" s="62"/>
      <c r="J787" s="63"/>
      <c r="K787" s="62"/>
      <c r="L787" s="63"/>
    </row>
    <row r="788" spans="1:82" ht="14.25" x14ac:dyDescent="0.2">
      <c r="A788" s="59"/>
      <c r="B788" s="59" t="str">
        <f>EtalonRes!I260</f>
        <v>22.2.01.04</v>
      </c>
      <c r="C788" s="59" t="str">
        <f>EtalonRes!K260</f>
        <v>Изоляторы штыревые</v>
      </c>
      <c r="D788" s="60" t="str">
        <f>EtalonRes!O260</f>
        <v>ШТ</v>
      </c>
      <c r="E788" s="61">
        <f>EtalonRes!X260</f>
        <v>0</v>
      </c>
      <c r="F788" s="61"/>
      <c r="G788" s="61">
        <f>ROUND(EtalonRes!AG260*Source!I116, 7)</f>
        <v>0</v>
      </c>
      <c r="H788" s="63"/>
      <c r="I788" s="62"/>
      <c r="J788" s="63"/>
      <c r="K788" s="62"/>
      <c r="L788" s="63"/>
    </row>
    <row r="789" spans="1:82" ht="14.25" x14ac:dyDescent="0.2">
      <c r="A789" s="59"/>
      <c r="B789" s="59" t="str">
        <f>EtalonRes!I261</f>
        <v>22.2.02.21</v>
      </c>
      <c r="C789" s="59" t="str">
        <f>EtalonRes!K261</f>
        <v>Штыри</v>
      </c>
      <c r="D789" s="60" t="str">
        <f>EtalonRes!O261</f>
        <v>ШТ</v>
      </c>
      <c r="E789" s="61">
        <f>EtalonRes!X261</f>
        <v>0</v>
      </c>
      <c r="F789" s="61"/>
      <c r="G789" s="61">
        <f>ROUND(EtalonRes!AG261*Source!I116, 7)</f>
        <v>0</v>
      </c>
      <c r="H789" s="63"/>
      <c r="I789" s="62"/>
      <c r="J789" s="63"/>
      <c r="K789" s="62"/>
      <c r="L789" s="63"/>
    </row>
    <row r="790" spans="1:82" ht="14.25" x14ac:dyDescent="0.2">
      <c r="A790" s="59"/>
      <c r="B790" s="59" t="str">
        <f>EtalonRes!I262</f>
        <v>22.2.02.23</v>
      </c>
      <c r="C790" s="67" t="str">
        <f>EtalonRes!K262</f>
        <v>Металлические плакаты</v>
      </c>
      <c r="D790" s="68" t="str">
        <f>EtalonRes!O262</f>
        <v>ШТ</v>
      </c>
      <c r="E790" s="69">
        <f>EtalonRes!X262</f>
        <v>0.1</v>
      </c>
      <c r="F790" s="69"/>
      <c r="G790" s="69">
        <f>ROUND(EtalonRes!AG262*Source!I116, 7)</f>
        <v>0.6</v>
      </c>
      <c r="H790" s="70"/>
      <c r="I790" s="71"/>
      <c r="J790" s="70"/>
      <c r="K790" s="71"/>
      <c r="L790" s="70"/>
    </row>
    <row r="791" spans="1:82" ht="15" x14ac:dyDescent="0.2">
      <c r="A791" s="59"/>
      <c r="B791" s="59"/>
      <c r="C791" s="73" t="s">
        <v>998</v>
      </c>
      <c r="D791" s="60"/>
      <c r="E791" s="61"/>
      <c r="F791" s="61"/>
      <c r="G791" s="61"/>
      <c r="H791" s="63"/>
      <c r="I791" s="62"/>
      <c r="J791" s="63"/>
      <c r="K791" s="62"/>
      <c r="L791" s="63">
        <f>L769+L771+L772+L777</f>
        <v>28357.03</v>
      </c>
    </row>
    <row r="792" spans="1:82" ht="14.25" x14ac:dyDescent="0.2">
      <c r="A792" s="59"/>
      <c r="B792" s="59"/>
      <c r="C792" s="59" t="s">
        <v>999</v>
      </c>
      <c r="D792" s="60"/>
      <c r="E792" s="61"/>
      <c r="F792" s="61"/>
      <c r="G792" s="61"/>
      <c r="H792" s="63"/>
      <c r="I792" s="62"/>
      <c r="J792" s="63"/>
      <c r="K792" s="62"/>
      <c r="L792" s="63">
        <f>SUM(AR767:AR795)+SUM(AS767:AS795)+SUM(AT767:AT795)+SUM(AU767:AU795)+SUM(AV767:AV795)</f>
        <v>15475.27</v>
      </c>
    </row>
    <row r="793" spans="1:82" ht="14.25" x14ac:dyDescent="0.2">
      <c r="A793" s="59"/>
      <c r="B793" s="59" t="s">
        <v>27</v>
      </c>
      <c r="C793" s="59" t="s">
        <v>1000</v>
      </c>
      <c r="D793" s="60" t="s">
        <v>920</v>
      </c>
      <c r="E793" s="61">
        <f>Source!BZ116</f>
        <v>103</v>
      </c>
      <c r="F793" s="61"/>
      <c r="G793" s="61">
        <f>Source!AT116</f>
        <v>103</v>
      </c>
      <c r="H793" s="63"/>
      <c r="I793" s="62"/>
      <c r="J793" s="63"/>
      <c r="K793" s="62"/>
      <c r="L793" s="63">
        <f>SUM(AZ767:AZ795)</f>
        <v>15939.53</v>
      </c>
    </row>
    <row r="794" spans="1:82" ht="14.25" x14ac:dyDescent="0.2">
      <c r="A794" s="67"/>
      <c r="B794" s="67" t="s">
        <v>28</v>
      </c>
      <c r="C794" s="67" t="s">
        <v>1001</v>
      </c>
      <c r="D794" s="68" t="s">
        <v>920</v>
      </c>
      <c r="E794" s="69">
        <f>Source!CA116</f>
        <v>60</v>
      </c>
      <c r="F794" s="69"/>
      <c r="G794" s="69">
        <f>Source!AU116</f>
        <v>60</v>
      </c>
      <c r="H794" s="70"/>
      <c r="I794" s="71"/>
      <c r="J794" s="70"/>
      <c r="K794" s="71"/>
      <c r="L794" s="70">
        <f>SUM(BA767:BA795)</f>
        <v>9285.16</v>
      </c>
    </row>
    <row r="795" spans="1:82" ht="15" x14ac:dyDescent="0.2">
      <c r="C795" s="75" t="s">
        <v>1002</v>
      </c>
      <c r="D795" s="75"/>
      <c r="E795" s="75"/>
      <c r="F795" s="75"/>
      <c r="G795" s="75"/>
      <c r="H795" s="75"/>
      <c r="I795" s="76">
        <f>K795/E767</f>
        <v>8930.286666666665</v>
      </c>
      <c r="J795" s="76"/>
      <c r="K795" s="76">
        <f>L769+L771+L777+L793+L794+L772</f>
        <v>53581.719999999994</v>
      </c>
      <c r="L795" s="76"/>
      <c r="AD795">
        <f>ROUND((Source!AT116/100)*((ROUND(SUMIF(SmtRes!AQ220:'SmtRes'!AQ229,"=1",SmtRes!AD220:'SmtRes'!AD229)*Source!I116, 2)+ROUND(SUMIF(SmtRes!AQ220:'SmtRes'!AQ229,"=1",SmtRes!AC220:'SmtRes'!AC229)*Source!I116, 2))), 2)</f>
        <v>9751.73</v>
      </c>
      <c r="AE795">
        <f>ROUND((Source!AU116/100)*((ROUND(SUMIF(SmtRes!AQ220:'SmtRes'!AQ229,"=1",SmtRes!AD220:'SmtRes'!AD229)*Source!I116, 2)+ROUND(SUMIF(SmtRes!AQ220:'SmtRes'!AQ229,"=1",SmtRes!AC220:'SmtRes'!AC229)*Source!I116, 2))), 2)</f>
        <v>5680.62</v>
      </c>
      <c r="AN795" s="72">
        <f>L769+L771+L777+L793+L794+L772</f>
        <v>53581.719999999994</v>
      </c>
      <c r="AO795" s="72">
        <f>L771</f>
        <v>11833.510000000002</v>
      </c>
      <c r="AQ795" t="s">
        <v>1003</v>
      </c>
      <c r="AR795" s="72">
        <f>L769</f>
        <v>12131.92</v>
      </c>
      <c r="AT795" s="72">
        <f>L772</f>
        <v>3343.35</v>
      </c>
      <c r="AV795" t="s">
        <v>1003</v>
      </c>
      <c r="AW795" s="72">
        <f>L777</f>
        <v>1048.25</v>
      </c>
      <c r="AZ795">
        <f>Source!X116</f>
        <v>15939.53</v>
      </c>
      <c r="BA795">
        <f>Source!Y116</f>
        <v>9285.16</v>
      </c>
      <c r="CD795">
        <v>1</v>
      </c>
    </row>
    <row r="796" spans="1:82" ht="39.75" x14ac:dyDescent="0.2">
      <c r="A796" s="57" t="s">
        <v>236</v>
      </c>
      <c r="B796" s="59" t="str">
        <f>Source!F117</f>
        <v>Цена поставщика</v>
      </c>
      <c r="C796" s="59" t="s">
        <v>1088</v>
      </c>
      <c r="D796" s="60" t="str">
        <f>Source!H117</f>
        <v>ШТ</v>
      </c>
      <c r="E796" s="61">
        <f>Source!K117</f>
        <v>6</v>
      </c>
      <c r="F796" s="61"/>
      <c r="G796" s="61">
        <f>Source!I117</f>
        <v>6</v>
      </c>
      <c r="H796" s="63">
        <f>Source!AL117</f>
        <v>13768.53</v>
      </c>
      <c r="I796" s="62"/>
      <c r="J796" s="63"/>
      <c r="K796" s="62">
        <f>ROUND(1.02,7)</f>
        <v>1.02</v>
      </c>
      <c r="L796" s="63">
        <f>Source!P117</f>
        <v>84263.4</v>
      </c>
    </row>
    <row r="797" spans="1:82" ht="89.25" x14ac:dyDescent="0.2">
      <c r="A797" s="87"/>
      <c r="B797" s="88" t="str">
        <f>Source!EO117</f>
        <v>Поправка: ФСБЦ-2022, ОП, т.3, п.1.1.</v>
      </c>
      <c r="C797" s="88" t="str">
        <f>Source!CN117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97" s="87"/>
      <c r="E797" s="87"/>
      <c r="F797" s="87"/>
      <c r="G797" s="87"/>
      <c r="H797" s="87"/>
      <c r="I797" s="87"/>
      <c r="J797" s="87"/>
      <c r="K797" s="87"/>
      <c r="L797" s="87"/>
    </row>
    <row r="798" spans="1:82" ht="15" x14ac:dyDescent="0.2">
      <c r="C798" s="75" t="s">
        <v>1002</v>
      </c>
      <c r="D798" s="75"/>
      <c r="E798" s="75"/>
      <c r="F798" s="75"/>
      <c r="G798" s="75"/>
      <c r="H798" s="75"/>
      <c r="I798" s="76">
        <f>K798/E796</f>
        <v>14043.9</v>
      </c>
      <c r="J798" s="76"/>
      <c r="K798" s="76">
        <f>L796</f>
        <v>84263.4</v>
      </c>
      <c r="L798" s="76"/>
      <c r="AD798">
        <f>ROUND((Source!AT117/100)*((ROUND(ROUND(Source!AO117,2)*Source!I117, 2)+ROUND(ROUND(Source!AN117,2)*Source!I117, 2))), 2)</f>
        <v>0</v>
      </c>
      <c r="AE798">
        <f>ROUND((Source!AU117/100)*((ROUND(ROUND(Source!AO117,2)*Source!I117, 2)+ROUND(ROUND(Source!AN117,2)*Source!I117, 2))), 2)</f>
        <v>0</v>
      </c>
      <c r="AN798" s="72">
        <f>L796</f>
        <v>84263.4</v>
      </c>
      <c r="AO798">
        <f>0</f>
        <v>0</v>
      </c>
      <c r="AQ798" t="s">
        <v>1003</v>
      </c>
      <c r="AR798">
        <f>0</f>
        <v>0</v>
      </c>
      <c r="AT798">
        <f>0</f>
        <v>0</v>
      </c>
      <c r="AV798" t="s">
        <v>1003</v>
      </c>
      <c r="AW798" s="72">
        <f>L796</f>
        <v>84263.4</v>
      </c>
      <c r="AZ798">
        <f>Source!X117</f>
        <v>0</v>
      </c>
      <c r="BA798">
        <f>Source!Y117</f>
        <v>0</v>
      </c>
      <c r="CD798">
        <v>1</v>
      </c>
    </row>
    <row r="799" spans="1:82" ht="28.5" x14ac:dyDescent="0.2">
      <c r="A799" s="78" t="s">
        <v>246</v>
      </c>
      <c r="B799" s="67" t="str">
        <f>Source!F118</f>
        <v>01.7.15.05-0015</v>
      </c>
      <c r="C799" s="67" t="str">
        <f>Source!G118</f>
        <v>Гайки стальные шестигранные, диаметр резьбы М16 (М18)(0,038кг/шт)</v>
      </c>
      <c r="D799" s="68" t="str">
        <f>Source!H118</f>
        <v>т</v>
      </c>
      <c r="E799" s="69">
        <f>Source!K118</f>
        <v>4.5600000000000003E-4</v>
      </c>
      <c r="F799" s="69"/>
      <c r="G799" s="69">
        <f>Source!I118</f>
        <v>4.5600000000000003E-4</v>
      </c>
      <c r="H799" s="70">
        <f>Source!AL118</f>
        <v>123285.2</v>
      </c>
      <c r="I799" s="71">
        <f>IF(Source!BC118&lt;&gt; 0, Source!BC118, 1)</f>
        <v>1.1200000000000001</v>
      </c>
      <c r="J799" s="70">
        <f>ROUND(H799*I799, 2)</f>
        <v>138079.42000000001</v>
      </c>
      <c r="K799" s="71"/>
      <c r="L799" s="70">
        <f>Source!P118</f>
        <v>62.96</v>
      </c>
    </row>
    <row r="800" spans="1:82" ht="15" x14ac:dyDescent="0.2">
      <c r="C800" s="75" t="s">
        <v>1002</v>
      </c>
      <c r="D800" s="75"/>
      <c r="E800" s="75"/>
      <c r="F800" s="75"/>
      <c r="G800" s="75"/>
      <c r="H800" s="75"/>
      <c r="I800" s="76">
        <f>K800/E799</f>
        <v>138070.17543859649</v>
      </c>
      <c r="J800" s="76"/>
      <c r="K800" s="76">
        <f>L799</f>
        <v>62.96</v>
      </c>
      <c r="L800" s="76"/>
      <c r="AD800">
        <f>ROUND((Source!AT118/100)*((ROUND(ROUND(Source!AO118,2)*Source!I118, 2)+ROUND(ROUND(Source!AN118,2)*Source!I118, 2))), 2)</f>
        <v>0</v>
      </c>
      <c r="AE800">
        <f>ROUND((Source!AU118/100)*((ROUND(ROUND(Source!AO118,2)*Source!I118, 2)+ROUND(ROUND(Source!AN118,2)*Source!I118, 2))), 2)</f>
        <v>0</v>
      </c>
      <c r="AN800" s="72">
        <f>L799</f>
        <v>62.96</v>
      </c>
      <c r="AO800">
        <f>0</f>
        <v>0</v>
      </c>
      <c r="AQ800" t="s">
        <v>1003</v>
      </c>
      <c r="AR800">
        <f>0</f>
        <v>0</v>
      </c>
      <c r="AT800">
        <f>0</f>
        <v>0</v>
      </c>
      <c r="AV800" t="s">
        <v>1003</v>
      </c>
      <c r="AW800" s="72">
        <f>L799</f>
        <v>62.96</v>
      </c>
      <c r="AZ800">
        <f>Source!X118</f>
        <v>0</v>
      </c>
      <c r="BA800">
        <f>Source!Y118</f>
        <v>0</v>
      </c>
      <c r="CD800">
        <v>1</v>
      </c>
    </row>
    <row r="801" spans="1:82" ht="39.75" x14ac:dyDescent="0.2">
      <c r="A801" s="78" t="s">
        <v>253</v>
      </c>
      <c r="B801" s="67" t="str">
        <f>Source!F119</f>
        <v>Цена поставщика</v>
      </c>
      <c r="C801" s="67" t="s">
        <v>1089</v>
      </c>
      <c r="D801" s="68" t="str">
        <f>Source!H119</f>
        <v>ШТ</v>
      </c>
      <c r="E801" s="69">
        <f>Source!K119</f>
        <v>6</v>
      </c>
      <c r="F801" s="69"/>
      <c r="G801" s="69">
        <f>Source!I119</f>
        <v>6</v>
      </c>
      <c r="H801" s="70">
        <f>Source!AL119</f>
        <v>78.5</v>
      </c>
      <c r="I801" s="71"/>
      <c r="J801" s="70"/>
      <c r="K801" s="71">
        <f>ROUND(1.02,7)</f>
        <v>1.02</v>
      </c>
      <c r="L801" s="70">
        <f>Source!P119</f>
        <v>480.42</v>
      </c>
    </row>
    <row r="802" spans="1:82" ht="15" x14ac:dyDescent="0.2">
      <c r="C802" s="75" t="s">
        <v>1002</v>
      </c>
      <c r="D802" s="75"/>
      <c r="E802" s="75"/>
      <c r="F802" s="75"/>
      <c r="G802" s="75"/>
      <c r="H802" s="75"/>
      <c r="I802" s="76">
        <f>K802/E801</f>
        <v>80.070000000000007</v>
      </c>
      <c r="J802" s="76"/>
      <c r="K802" s="76">
        <f>L801</f>
        <v>480.42</v>
      </c>
      <c r="L802" s="76"/>
      <c r="AD802">
        <f>ROUND((Source!AT119/100)*((ROUND(ROUND(Source!AO119,2)*Source!I119, 2)+ROUND(ROUND(Source!AN119,2)*Source!I119, 2))), 2)</f>
        <v>0</v>
      </c>
      <c r="AE802">
        <f>ROUND((Source!AU119/100)*((ROUND(ROUND(Source!AO119,2)*Source!I119, 2)+ROUND(ROUND(Source!AN119,2)*Source!I119, 2))), 2)</f>
        <v>0</v>
      </c>
      <c r="AN802" s="72">
        <f>L801</f>
        <v>480.42</v>
      </c>
      <c r="AO802">
        <f>0</f>
        <v>0</v>
      </c>
      <c r="AQ802" t="s">
        <v>1003</v>
      </c>
      <c r="AR802">
        <f>0</f>
        <v>0</v>
      </c>
      <c r="AT802">
        <f>0</f>
        <v>0</v>
      </c>
      <c r="AV802" t="s">
        <v>1003</v>
      </c>
      <c r="AW802" s="72">
        <f>L801</f>
        <v>480.42</v>
      </c>
      <c r="AZ802">
        <f>Source!X119</f>
        <v>0</v>
      </c>
      <c r="BA802">
        <f>Source!Y119</f>
        <v>0</v>
      </c>
      <c r="CD802">
        <v>1</v>
      </c>
    </row>
    <row r="803" spans="1:82" ht="39.75" x14ac:dyDescent="0.2">
      <c r="A803" s="78" t="s">
        <v>256</v>
      </c>
      <c r="B803" s="67" t="str">
        <f>Source!F120</f>
        <v>Цена поставщика</v>
      </c>
      <c r="C803" s="67" t="s">
        <v>1090</v>
      </c>
      <c r="D803" s="68" t="str">
        <f>Source!H120</f>
        <v>ШТ</v>
      </c>
      <c r="E803" s="69">
        <f>Source!K120</f>
        <v>6</v>
      </c>
      <c r="F803" s="69"/>
      <c r="G803" s="69">
        <f>Source!I120</f>
        <v>6</v>
      </c>
      <c r="H803" s="70">
        <f>Source!AL120</f>
        <v>3858</v>
      </c>
      <c r="I803" s="71"/>
      <c r="J803" s="70"/>
      <c r="K803" s="71">
        <f>ROUND(1.02,7)</f>
        <v>1.02</v>
      </c>
      <c r="L803" s="70">
        <f>Source!P120</f>
        <v>23610.959999999999</v>
      </c>
    </row>
    <row r="804" spans="1:82" ht="15" x14ac:dyDescent="0.2">
      <c r="C804" s="75" t="s">
        <v>1002</v>
      </c>
      <c r="D804" s="75"/>
      <c r="E804" s="75"/>
      <c r="F804" s="75"/>
      <c r="G804" s="75"/>
      <c r="H804" s="75"/>
      <c r="I804" s="76">
        <f>K804/E803</f>
        <v>3935.16</v>
      </c>
      <c r="J804" s="76"/>
      <c r="K804" s="76">
        <f>L803</f>
        <v>23610.959999999999</v>
      </c>
      <c r="L804" s="76"/>
      <c r="AD804">
        <f>ROUND((Source!AT120/100)*((ROUND(ROUND(Source!AO120,2)*Source!I120, 2)+ROUND(ROUND(Source!AN120,2)*Source!I120, 2))), 2)</f>
        <v>0</v>
      </c>
      <c r="AE804">
        <f>ROUND((Source!AU120/100)*((ROUND(ROUND(Source!AO120,2)*Source!I120, 2)+ROUND(ROUND(Source!AN120,2)*Source!I120, 2))), 2)</f>
        <v>0</v>
      </c>
      <c r="AN804" s="72">
        <f>L803</f>
        <v>23610.959999999999</v>
      </c>
      <c r="AO804">
        <f>0</f>
        <v>0</v>
      </c>
      <c r="AQ804" t="s">
        <v>1003</v>
      </c>
      <c r="AR804">
        <f>0</f>
        <v>0</v>
      </c>
      <c r="AT804">
        <f>0</f>
        <v>0</v>
      </c>
      <c r="AV804" t="s">
        <v>1003</v>
      </c>
      <c r="AW804" s="72">
        <f>L803</f>
        <v>23610.959999999999</v>
      </c>
      <c r="AZ804">
        <f>Source!X120</f>
        <v>0</v>
      </c>
      <c r="BA804">
        <f>Source!Y120</f>
        <v>0</v>
      </c>
      <c r="CD804">
        <v>1</v>
      </c>
    </row>
    <row r="805" spans="1:82" ht="39.75" x14ac:dyDescent="0.2">
      <c r="A805" s="78" t="s">
        <v>258</v>
      </c>
      <c r="B805" s="67" t="str">
        <f>Source!F121</f>
        <v>Цена поставщика</v>
      </c>
      <c r="C805" s="67" t="s">
        <v>1091</v>
      </c>
      <c r="D805" s="68" t="str">
        <f>Source!H121</f>
        <v>ШТ</v>
      </c>
      <c r="E805" s="69">
        <f>Source!K121</f>
        <v>6</v>
      </c>
      <c r="F805" s="69"/>
      <c r="G805" s="69">
        <f>Source!I121</f>
        <v>6</v>
      </c>
      <c r="H805" s="70">
        <f>Source!AL121</f>
        <v>370.7</v>
      </c>
      <c r="I805" s="71"/>
      <c r="J805" s="70"/>
      <c r="K805" s="71">
        <f>ROUND(1.02,7)</f>
        <v>1.02</v>
      </c>
      <c r="L805" s="70">
        <f>Source!P121</f>
        <v>2268.6799999999998</v>
      </c>
    </row>
    <row r="806" spans="1:82" ht="15" x14ac:dyDescent="0.2">
      <c r="C806" s="75" t="s">
        <v>1002</v>
      </c>
      <c r="D806" s="75"/>
      <c r="E806" s="75"/>
      <c r="F806" s="75"/>
      <c r="G806" s="75"/>
      <c r="H806" s="75"/>
      <c r="I806" s="76">
        <f>K806/E805</f>
        <v>378.11333333333329</v>
      </c>
      <c r="J806" s="76"/>
      <c r="K806" s="76">
        <f>L805</f>
        <v>2268.6799999999998</v>
      </c>
      <c r="L806" s="76"/>
      <c r="AD806">
        <f>ROUND((Source!AT121/100)*((ROUND(ROUND(Source!AO121,2)*Source!I121, 2)+ROUND(ROUND(Source!AN121,2)*Source!I121, 2))), 2)</f>
        <v>0</v>
      </c>
      <c r="AE806">
        <f>ROUND((Source!AU121/100)*((ROUND(ROUND(Source!AO121,2)*Source!I121, 2)+ROUND(ROUND(Source!AN121,2)*Source!I121, 2))), 2)</f>
        <v>0</v>
      </c>
      <c r="AN806" s="72">
        <f>L805</f>
        <v>2268.6799999999998</v>
      </c>
      <c r="AO806">
        <f>0</f>
        <v>0</v>
      </c>
      <c r="AQ806" t="s">
        <v>1003</v>
      </c>
      <c r="AR806">
        <f>0</f>
        <v>0</v>
      </c>
      <c r="AT806">
        <f>0</f>
        <v>0</v>
      </c>
      <c r="AV806" t="s">
        <v>1003</v>
      </c>
      <c r="AW806" s="72">
        <f>L805</f>
        <v>2268.6799999999998</v>
      </c>
      <c r="AZ806">
        <f>Source!X121</f>
        <v>0</v>
      </c>
      <c r="BA806">
        <f>Source!Y121</f>
        <v>0</v>
      </c>
      <c r="CD806">
        <v>1</v>
      </c>
    </row>
    <row r="807" spans="1:82" ht="39.75" x14ac:dyDescent="0.2">
      <c r="A807" s="78" t="s">
        <v>260</v>
      </c>
      <c r="B807" s="67" t="str">
        <f>Source!F122</f>
        <v>Цена поставщика</v>
      </c>
      <c r="C807" s="67" t="s">
        <v>1092</v>
      </c>
      <c r="D807" s="68" t="str">
        <f>Source!H122</f>
        <v>ШТ</v>
      </c>
      <c r="E807" s="69">
        <f>Source!K122</f>
        <v>12</v>
      </c>
      <c r="F807" s="69"/>
      <c r="G807" s="69">
        <f>Source!I122</f>
        <v>12</v>
      </c>
      <c r="H807" s="70">
        <f>Source!AL122</f>
        <v>35</v>
      </c>
      <c r="I807" s="71"/>
      <c r="J807" s="70"/>
      <c r="K807" s="71">
        <f>ROUND(1.02,7)</f>
        <v>1.02</v>
      </c>
      <c r="L807" s="70">
        <f>Source!P122</f>
        <v>428.4</v>
      </c>
    </row>
    <row r="808" spans="1:82" ht="15" x14ac:dyDescent="0.2">
      <c r="C808" s="75" t="s">
        <v>1002</v>
      </c>
      <c r="D808" s="75"/>
      <c r="E808" s="75"/>
      <c r="F808" s="75"/>
      <c r="G808" s="75"/>
      <c r="H808" s="75"/>
      <c r="I808" s="76">
        <f>K808/E807</f>
        <v>35.699999999999996</v>
      </c>
      <c r="J808" s="76"/>
      <c r="K808" s="76">
        <f>L807</f>
        <v>428.4</v>
      </c>
      <c r="L808" s="76"/>
      <c r="AD808">
        <f>ROUND((Source!AT122/100)*((ROUND(ROUND(Source!AO122,2)*Source!I122, 2)+ROUND(ROUND(Source!AN122,2)*Source!I122, 2))), 2)</f>
        <v>0</v>
      </c>
      <c r="AE808">
        <f>ROUND((Source!AU122/100)*((ROUND(ROUND(Source!AO122,2)*Source!I122, 2)+ROUND(ROUND(Source!AN122,2)*Source!I122, 2))), 2)</f>
        <v>0</v>
      </c>
      <c r="AN808" s="72">
        <f>L807</f>
        <v>428.4</v>
      </c>
      <c r="AO808">
        <f>0</f>
        <v>0</v>
      </c>
      <c r="AQ808" t="s">
        <v>1003</v>
      </c>
      <c r="AR808">
        <f>0</f>
        <v>0</v>
      </c>
      <c r="AT808">
        <f>0</f>
        <v>0</v>
      </c>
      <c r="AV808" t="s">
        <v>1003</v>
      </c>
      <c r="AW808" s="72">
        <f>L807</f>
        <v>428.4</v>
      </c>
      <c r="AZ808">
        <f>Source!X122</f>
        <v>0</v>
      </c>
      <c r="BA808">
        <f>Source!Y122</f>
        <v>0</v>
      </c>
      <c r="CD808">
        <v>1</v>
      </c>
    </row>
    <row r="809" spans="1:82" ht="39.75" x14ac:dyDescent="0.2">
      <c r="A809" s="78" t="s">
        <v>262</v>
      </c>
      <c r="B809" s="67" t="str">
        <f>Source!F123</f>
        <v>Цена поставщика</v>
      </c>
      <c r="C809" s="67" t="s">
        <v>1093</v>
      </c>
      <c r="D809" s="68" t="str">
        <f>Source!H123</f>
        <v>ШТ</v>
      </c>
      <c r="E809" s="69">
        <f>Source!K123</f>
        <v>18</v>
      </c>
      <c r="F809" s="69"/>
      <c r="G809" s="69">
        <f>Source!I123</f>
        <v>18</v>
      </c>
      <c r="H809" s="70">
        <f>Source!AL123</f>
        <v>2087.4</v>
      </c>
      <c r="I809" s="71"/>
      <c r="J809" s="70"/>
      <c r="K809" s="71">
        <f>ROUND(1.02,7)</f>
        <v>1.02</v>
      </c>
      <c r="L809" s="70">
        <f>Source!P123</f>
        <v>38324.660000000003</v>
      </c>
    </row>
    <row r="810" spans="1:82" ht="15" x14ac:dyDescent="0.2">
      <c r="C810" s="75" t="s">
        <v>1002</v>
      </c>
      <c r="D810" s="75"/>
      <c r="E810" s="75"/>
      <c r="F810" s="75"/>
      <c r="G810" s="75"/>
      <c r="H810" s="75"/>
      <c r="I810" s="76">
        <f>K810/E809</f>
        <v>2129.1477777777782</v>
      </c>
      <c r="J810" s="76"/>
      <c r="K810" s="76">
        <f>L809</f>
        <v>38324.660000000003</v>
      </c>
      <c r="L810" s="76"/>
      <c r="AD810">
        <f>ROUND((Source!AT123/100)*((ROUND(ROUND(Source!AO123,2)*Source!I123, 2)+ROUND(ROUND(Source!AN123,2)*Source!I123, 2))), 2)</f>
        <v>0</v>
      </c>
      <c r="AE810">
        <f>ROUND((Source!AU123/100)*((ROUND(ROUND(Source!AO123,2)*Source!I123, 2)+ROUND(ROUND(Source!AN123,2)*Source!I123, 2))), 2)</f>
        <v>0</v>
      </c>
      <c r="AN810" s="72">
        <f>L809</f>
        <v>38324.660000000003</v>
      </c>
      <c r="AO810">
        <f>0</f>
        <v>0</v>
      </c>
      <c r="AQ810" t="s">
        <v>1003</v>
      </c>
      <c r="AR810">
        <f>0</f>
        <v>0</v>
      </c>
      <c r="AT810">
        <f>0</f>
        <v>0</v>
      </c>
      <c r="AV810" t="s">
        <v>1003</v>
      </c>
      <c r="AW810" s="72">
        <f>L809</f>
        <v>38324.660000000003</v>
      </c>
      <c r="AZ810">
        <f>Source!X123</f>
        <v>0</v>
      </c>
      <c r="BA810">
        <f>Source!Y123</f>
        <v>0</v>
      </c>
      <c r="CD810">
        <v>1</v>
      </c>
    </row>
    <row r="811" spans="1:82" ht="39.75" x14ac:dyDescent="0.2">
      <c r="A811" s="78" t="s">
        <v>271</v>
      </c>
      <c r="B811" s="67" t="str">
        <f>Source!F125</f>
        <v>Цена поставщика</v>
      </c>
      <c r="C811" s="67" t="s">
        <v>1094</v>
      </c>
      <c r="D811" s="68" t="str">
        <f>Source!H125</f>
        <v>ШТ</v>
      </c>
      <c r="E811" s="69">
        <f>Source!K125</f>
        <v>18</v>
      </c>
      <c r="F811" s="69"/>
      <c r="G811" s="69">
        <f>Source!I125</f>
        <v>18</v>
      </c>
      <c r="H811" s="70">
        <f>Source!AL125</f>
        <v>11.5</v>
      </c>
      <c r="I811" s="71"/>
      <c r="J811" s="70"/>
      <c r="K811" s="71">
        <f>ROUND(1.02,7)</f>
        <v>1.02</v>
      </c>
      <c r="L811" s="70">
        <f>Source!P125</f>
        <v>211.14</v>
      </c>
    </row>
    <row r="812" spans="1:82" ht="15" x14ac:dyDescent="0.2">
      <c r="C812" s="75" t="s">
        <v>1002</v>
      </c>
      <c r="D812" s="75"/>
      <c r="E812" s="75"/>
      <c r="F812" s="75"/>
      <c r="G812" s="75"/>
      <c r="H812" s="75"/>
      <c r="I812" s="76">
        <f>K812/E811</f>
        <v>11.729999999999999</v>
      </c>
      <c r="J812" s="76"/>
      <c r="K812" s="76">
        <f>L811</f>
        <v>211.14</v>
      </c>
      <c r="L812" s="76"/>
      <c r="AD812">
        <f>ROUND((Source!AT125/100)*((ROUND(ROUND(Source!AO125,2)*Source!I125, 2)+ROUND(ROUND(Source!AN125,2)*Source!I125, 2))), 2)</f>
        <v>0</v>
      </c>
      <c r="AE812">
        <f>ROUND((Source!AU125/100)*((ROUND(ROUND(Source!AO125,2)*Source!I125, 2)+ROUND(ROUND(Source!AN125,2)*Source!I125, 2))), 2)</f>
        <v>0</v>
      </c>
      <c r="AN812" s="72">
        <f>L811</f>
        <v>211.14</v>
      </c>
      <c r="AO812">
        <f>0</f>
        <v>0</v>
      </c>
      <c r="AQ812" t="s">
        <v>1003</v>
      </c>
      <c r="AR812">
        <f>0</f>
        <v>0</v>
      </c>
      <c r="AT812">
        <f>0</f>
        <v>0</v>
      </c>
      <c r="AV812" t="s">
        <v>1003</v>
      </c>
      <c r="AW812" s="72">
        <f>L811</f>
        <v>211.14</v>
      </c>
      <c r="AZ812">
        <f>Source!X125</f>
        <v>0</v>
      </c>
      <c r="BA812">
        <f>Source!Y125</f>
        <v>0</v>
      </c>
      <c r="CD812">
        <v>1</v>
      </c>
    </row>
    <row r="813" spans="1:82" ht="71.25" x14ac:dyDescent="0.2">
      <c r="A813" s="78" t="s">
        <v>273</v>
      </c>
      <c r="B813" s="67" t="str">
        <f>Source!F126</f>
        <v>20.1.02.23-1031</v>
      </c>
      <c r="C813" s="67" t="str">
        <f>Source!G126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13" s="68" t="str">
        <f>Source!H126</f>
        <v>ШТ</v>
      </c>
      <c r="E813" s="69">
        <f>Source!K126</f>
        <v>36</v>
      </c>
      <c r="F813" s="69"/>
      <c r="G813" s="69">
        <f>Source!I126</f>
        <v>36</v>
      </c>
      <c r="H813" s="70">
        <f>Source!AL126</f>
        <v>127.56</v>
      </c>
      <c r="I813" s="71">
        <f>IF(Source!BC126&lt;&gt; 0, Source!BC126, 1)</f>
        <v>1.24</v>
      </c>
      <c r="J813" s="70">
        <f>ROUND(H813*I813, 2)</f>
        <v>158.16999999999999</v>
      </c>
      <c r="K813" s="71"/>
      <c r="L813" s="70">
        <f>Source!P126</f>
        <v>5694.12</v>
      </c>
    </row>
    <row r="814" spans="1:82" ht="15" x14ac:dyDescent="0.2">
      <c r="C814" s="75" t="s">
        <v>1002</v>
      </c>
      <c r="D814" s="75"/>
      <c r="E814" s="75"/>
      <c r="F814" s="75"/>
      <c r="G814" s="75"/>
      <c r="H814" s="75"/>
      <c r="I814" s="76">
        <f>K814/E813</f>
        <v>158.16999999999999</v>
      </c>
      <c r="J814" s="76"/>
      <c r="K814" s="76">
        <f>L813</f>
        <v>5694.12</v>
      </c>
      <c r="L814" s="76"/>
      <c r="AD814">
        <f>ROUND((Source!AT126/100)*((ROUND(ROUND(Source!AO126,2)*Source!I126, 2)+ROUND(ROUND(Source!AN126,2)*Source!I126, 2))), 2)</f>
        <v>0</v>
      </c>
      <c r="AE814">
        <f>ROUND((Source!AU126/100)*((ROUND(ROUND(Source!AO126,2)*Source!I126, 2)+ROUND(ROUND(Source!AN126,2)*Source!I126, 2))), 2)</f>
        <v>0</v>
      </c>
      <c r="AN814" s="72">
        <f>L813</f>
        <v>5694.12</v>
      </c>
      <c r="AO814">
        <f>0</f>
        <v>0</v>
      </c>
      <c r="AQ814" t="s">
        <v>1003</v>
      </c>
      <c r="AR814">
        <f>0</f>
        <v>0</v>
      </c>
      <c r="AT814">
        <f>0</f>
        <v>0</v>
      </c>
      <c r="AV814" t="s">
        <v>1003</v>
      </c>
      <c r="AW814" s="72">
        <f>L813</f>
        <v>5694.12</v>
      </c>
      <c r="AZ814">
        <f>Source!X126</f>
        <v>0</v>
      </c>
      <c r="BA814">
        <f>Source!Y126</f>
        <v>0</v>
      </c>
      <c r="CD814">
        <v>2</v>
      </c>
    </row>
    <row r="815" spans="1:82" ht="93.75" x14ac:dyDescent="0.2">
      <c r="A815" s="57" t="s">
        <v>277</v>
      </c>
      <c r="B815" s="59" t="s">
        <v>1086</v>
      </c>
      <c r="C815" s="59" t="s">
        <v>1095</v>
      </c>
      <c r="D815" s="60" t="str">
        <f>Source!H127</f>
        <v>ШТ</v>
      </c>
      <c r="E815" s="61">
        <f>Source!K127</f>
        <v>1</v>
      </c>
      <c r="F815" s="61"/>
      <c r="G815" s="61">
        <f>Source!I127</f>
        <v>1</v>
      </c>
      <c r="H815" s="63"/>
      <c r="I815" s="62"/>
      <c r="J815" s="63"/>
      <c r="K815" s="62"/>
      <c r="L815" s="63"/>
    </row>
    <row r="816" spans="1:82" ht="280.5" x14ac:dyDescent="0.2">
      <c r="B816" s="64" t="str">
        <f>Source!EO127</f>
        <v>Поправка: 421/пр_2020_прил.10_т.5_п.4_гр.3  Поправка: 421/пр_2020_прил.10_т.5_п.9.1_гр.3</v>
      </c>
      <c r="C816" s="64" t="str">
        <f>Source!CN127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17" spans="1:83" ht="15" x14ac:dyDescent="0.2">
      <c r="A817" s="58"/>
      <c r="B817" s="61">
        <v>1</v>
      </c>
      <c r="C817" s="58" t="s">
        <v>994</v>
      </c>
      <c r="D817" s="60" t="s">
        <v>758</v>
      </c>
      <c r="E817" s="65"/>
      <c r="F817" s="61"/>
      <c r="G817" s="65">
        <f>Source!U127</f>
        <v>4.2228000000000003</v>
      </c>
      <c r="H817" s="61"/>
      <c r="I817" s="61"/>
      <c r="J817" s="61"/>
      <c r="K817" s="61"/>
      <c r="L817" s="66">
        <f>SUM(L818:L818)-SUMIF(CE818:CE818, 1, L818:L818)</f>
        <v>2325.2800000000002</v>
      </c>
    </row>
    <row r="818" spans="1:83" ht="28.5" x14ac:dyDescent="0.2">
      <c r="A818" s="59"/>
      <c r="B818" s="59" t="s">
        <v>770</v>
      </c>
      <c r="C818" s="59" t="s">
        <v>771</v>
      </c>
      <c r="D818" s="60" t="s">
        <v>758</v>
      </c>
      <c r="E818" s="61">
        <v>3.06</v>
      </c>
      <c r="F818" s="61">
        <f>ROUND((1.2)*1.15,7)</f>
        <v>1.38</v>
      </c>
      <c r="G818" s="61">
        <f>SmtRes!CX230</f>
        <v>4.2228000000000003</v>
      </c>
      <c r="H818" s="63">
        <f>SmtRes!CZ230</f>
        <v>440.52</v>
      </c>
      <c r="I818" s="62">
        <f>SmtRes!AL230</f>
        <v>1.25</v>
      </c>
      <c r="J818" s="63">
        <f>ROUND(H818*I818, 2)</f>
        <v>550.65</v>
      </c>
      <c r="K818" s="62"/>
      <c r="L818" s="63">
        <f>SmtRes!DI230</f>
        <v>2325.2800000000002</v>
      </c>
    </row>
    <row r="819" spans="1:83" ht="15" x14ac:dyDescent="0.2">
      <c r="A819" s="58"/>
      <c r="B819" s="61">
        <v>2</v>
      </c>
      <c r="C819" s="58" t="s">
        <v>995</v>
      </c>
      <c r="D819" s="60"/>
      <c r="E819" s="65"/>
      <c r="F819" s="61"/>
      <c r="G819" s="65"/>
      <c r="H819" s="61"/>
      <c r="I819" s="61"/>
      <c r="J819" s="61"/>
      <c r="K819" s="61"/>
      <c r="L819" s="66">
        <f>SUM(L820:L824)-SUMIF(CE820:CE824, 1, L820:L824)</f>
        <v>2268.09</v>
      </c>
    </row>
    <row r="820" spans="1:83" ht="15" x14ac:dyDescent="0.2">
      <c r="A820" s="58"/>
      <c r="B820" s="61"/>
      <c r="C820" s="58" t="s">
        <v>997</v>
      </c>
      <c r="D820" s="60" t="s">
        <v>758</v>
      </c>
      <c r="E820" s="65"/>
      <c r="F820" s="61"/>
      <c r="G820" s="65">
        <f>Source!V127</f>
        <v>1.2006000000000001</v>
      </c>
      <c r="H820" s="61"/>
      <c r="I820" s="61"/>
      <c r="J820" s="61"/>
      <c r="K820" s="61"/>
      <c r="L820" s="66">
        <f>SUMIF(CE821:CE824, 1, L821:L824)</f>
        <v>640.81000000000006</v>
      </c>
      <c r="CE820">
        <v>1</v>
      </c>
    </row>
    <row r="821" spans="1:83" ht="42.75" x14ac:dyDescent="0.2">
      <c r="A821" s="59"/>
      <c r="B821" s="59" t="s">
        <v>822</v>
      </c>
      <c r="C821" s="59" t="s">
        <v>824</v>
      </c>
      <c r="D821" s="60" t="s">
        <v>650</v>
      </c>
      <c r="E821" s="61">
        <v>0.68</v>
      </c>
      <c r="F821" s="61">
        <f>ROUND((1.2)*1.15,7)</f>
        <v>1.38</v>
      </c>
      <c r="G821" s="61">
        <f>SmtRes!CX232</f>
        <v>0.93840000000000001</v>
      </c>
      <c r="H821" s="63">
        <f>SmtRes!CZ232</f>
        <v>1811.82</v>
      </c>
      <c r="I821" s="62">
        <f>SmtRes!AJ232</f>
        <v>1.25</v>
      </c>
      <c r="J821" s="63">
        <f>ROUND(H821*I821, 2)</f>
        <v>2264.7800000000002</v>
      </c>
      <c r="K821" s="62"/>
      <c r="L821" s="63">
        <f>SmtRes!DG232</f>
        <v>2125.27</v>
      </c>
    </row>
    <row r="822" spans="1:83" ht="28.5" x14ac:dyDescent="0.2">
      <c r="A822" s="59"/>
      <c r="B822" s="59" t="s">
        <v>825</v>
      </c>
      <c r="C822" s="59" t="s">
        <v>1028</v>
      </c>
      <c r="D822" s="60" t="s">
        <v>758</v>
      </c>
      <c r="E822" s="61">
        <f>SmtRes!DO232*SmtRes!AT232</f>
        <v>0.68</v>
      </c>
      <c r="F822" s="61">
        <f>ROUND((1.2)*1.15,7)</f>
        <v>1.38</v>
      </c>
      <c r="G822" s="61">
        <f>SmtRes!DO232*SmtRes!CX232</f>
        <v>0.93840000000000001</v>
      </c>
      <c r="H822" s="63"/>
      <c r="I822" s="62"/>
      <c r="J822" s="63">
        <f>ROUND(SmtRes!AG232/SmtRes!DO232, 2)</f>
        <v>549.32000000000005</v>
      </c>
      <c r="K822" s="62"/>
      <c r="L822" s="63">
        <f>SmtRes!DH232</f>
        <v>515.48</v>
      </c>
      <c r="CE822">
        <v>1</v>
      </c>
    </row>
    <row r="823" spans="1:83" ht="28.5" x14ac:dyDescent="0.2">
      <c r="A823" s="59"/>
      <c r="B823" s="59" t="s">
        <v>765</v>
      </c>
      <c r="C823" s="59" t="s">
        <v>767</v>
      </c>
      <c r="D823" s="60" t="s">
        <v>650</v>
      </c>
      <c r="E823" s="61">
        <v>0.19</v>
      </c>
      <c r="F823" s="61">
        <f>ROUND((1.2)*1.15,7)</f>
        <v>1.38</v>
      </c>
      <c r="G823" s="61">
        <f>SmtRes!CX233</f>
        <v>0.26219999999999999</v>
      </c>
      <c r="H823" s="63">
        <f>SmtRes!CZ233</f>
        <v>544.70000000000005</v>
      </c>
      <c r="I823" s="62">
        <f>SmtRes!AJ233</f>
        <v>1</v>
      </c>
      <c r="J823" s="63">
        <f>ROUND(H823*I823, 2)</f>
        <v>544.70000000000005</v>
      </c>
      <c r="K823" s="62"/>
      <c r="L823" s="63">
        <f>SmtRes!DG233</f>
        <v>142.82</v>
      </c>
    </row>
    <row r="824" spans="1:83" ht="28.5" x14ac:dyDescent="0.2">
      <c r="A824" s="59"/>
      <c r="B824" s="59" t="s">
        <v>764</v>
      </c>
      <c r="C824" s="59" t="s">
        <v>996</v>
      </c>
      <c r="D824" s="60" t="s">
        <v>758</v>
      </c>
      <c r="E824" s="61">
        <f>SmtRes!DO233*SmtRes!AT233</f>
        <v>0.19</v>
      </c>
      <c r="F824" s="61">
        <f>ROUND((1.2)*1.15,7)</f>
        <v>1.38</v>
      </c>
      <c r="G824" s="61">
        <f>SmtRes!DO233*SmtRes!CX233</f>
        <v>0.26219999999999999</v>
      </c>
      <c r="H824" s="63"/>
      <c r="I824" s="62"/>
      <c r="J824" s="63">
        <f>ROUND(SmtRes!AG233/SmtRes!DO233, 2)</f>
        <v>477.98</v>
      </c>
      <c r="K824" s="62"/>
      <c r="L824" s="63">
        <f>SmtRes!DH233</f>
        <v>125.33</v>
      </c>
      <c r="CE824">
        <v>1</v>
      </c>
    </row>
    <row r="825" spans="1:83" ht="15" x14ac:dyDescent="0.2">
      <c r="A825" s="58"/>
      <c r="B825" s="61">
        <v>4</v>
      </c>
      <c r="C825" s="58" t="s">
        <v>1011</v>
      </c>
      <c r="D825" s="60"/>
      <c r="E825" s="65"/>
      <c r="F825" s="61"/>
      <c r="G825" s="65"/>
      <c r="H825" s="61"/>
      <c r="I825" s="61"/>
      <c r="J825" s="61"/>
      <c r="K825" s="61"/>
      <c r="L825" s="66">
        <f>SUM(L826:L831)-SUMIF(CE826:CE831, 1, L826:L831)</f>
        <v>174.71</v>
      </c>
    </row>
    <row r="826" spans="1:83" ht="14.25" x14ac:dyDescent="0.2">
      <c r="A826" s="59"/>
      <c r="B826" s="59" t="s">
        <v>772</v>
      </c>
      <c r="C826" s="59" t="s">
        <v>774</v>
      </c>
      <c r="D826" s="60" t="s">
        <v>775</v>
      </c>
      <c r="E826" s="61">
        <v>0.1</v>
      </c>
      <c r="F826" s="61"/>
      <c r="G826" s="61">
        <f>SmtRes!CX234</f>
        <v>0.1</v>
      </c>
      <c r="H826" s="63">
        <f>SmtRes!CZ234</f>
        <v>238.29</v>
      </c>
      <c r="I826" s="62">
        <f>SmtRes!AI234</f>
        <v>2.0699999999999998</v>
      </c>
      <c r="J826" s="63">
        <f>ROUND(H826*I826, 2)</f>
        <v>493.26</v>
      </c>
      <c r="K826" s="62"/>
      <c r="L826" s="63">
        <f>SmtRes!DF234</f>
        <v>49.33</v>
      </c>
    </row>
    <row r="827" spans="1:83" ht="14.25" x14ac:dyDescent="0.2">
      <c r="A827" s="59"/>
      <c r="B827" s="59" t="s">
        <v>776</v>
      </c>
      <c r="C827" s="59" t="s">
        <v>778</v>
      </c>
      <c r="D827" s="60" t="s">
        <v>775</v>
      </c>
      <c r="E827" s="61">
        <v>0.03</v>
      </c>
      <c r="F827" s="61"/>
      <c r="G827" s="61">
        <f>SmtRes!CX235</f>
        <v>0.03</v>
      </c>
      <c r="H827" s="63">
        <f>SmtRes!CZ235</f>
        <v>80.02</v>
      </c>
      <c r="I827" s="62">
        <f>SmtRes!AI235</f>
        <v>2.0699999999999998</v>
      </c>
      <c r="J827" s="63">
        <f>ROUND(H827*I827, 2)</f>
        <v>165.64</v>
      </c>
      <c r="K827" s="62"/>
      <c r="L827" s="63">
        <f>SmtRes!DF235</f>
        <v>4.97</v>
      </c>
    </row>
    <row r="828" spans="1:83" ht="14.25" x14ac:dyDescent="0.2">
      <c r="A828" s="59"/>
      <c r="B828" s="59" t="s">
        <v>779</v>
      </c>
      <c r="C828" s="59" t="s">
        <v>781</v>
      </c>
      <c r="D828" s="60" t="s">
        <v>775</v>
      </c>
      <c r="E828" s="61">
        <v>0.02</v>
      </c>
      <c r="F828" s="61"/>
      <c r="G828" s="61">
        <f>SmtRes!CX236</f>
        <v>0.02</v>
      </c>
      <c r="H828" s="63">
        <f>SmtRes!CZ236</f>
        <v>56.11</v>
      </c>
      <c r="I828" s="62">
        <f>SmtRes!AI236</f>
        <v>1.58</v>
      </c>
      <c r="J828" s="63">
        <f>ROUND(H828*I828, 2)</f>
        <v>88.65</v>
      </c>
      <c r="K828" s="62"/>
      <c r="L828" s="63">
        <f>SmtRes!DF236</f>
        <v>1.77</v>
      </c>
    </row>
    <row r="829" spans="1:83" ht="14.25" x14ac:dyDescent="0.2">
      <c r="A829" s="59"/>
      <c r="B829" s="59" t="s">
        <v>826</v>
      </c>
      <c r="C829" s="59" t="s">
        <v>828</v>
      </c>
      <c r="D829" s="60" t="s">
        <v>249</v>
      </c>
      <c r="E829" s="61">
        <v>4.0000000000000002E-4</v>
      </c>
      <c r="F829" s="61"/>
      <c r="G829" s="61">
        <f>SmtRes!CX237</f>
        <v>4.0000000000000002E-4</v>
      </c>
      <c r="H829" s="63">
        <f>SmtRes!CZ237</f>
        <v>61265.39</v>
      </c>
      <c r="I829" s="62">
        <f>SmtRes!AI237</f>
        <v>1.3</v>
      </c>
      <c r="J829" s="63">
        <f>ROUND(H829*I829, 2)</f>
        <v>79645.009999999995</v>
      </c>
      <c r="K829" s="62"/>
      <c r="L829" s="63">
        <f>SmtRes!DF237</f>
        <v>31.86</v>
      </c>
    </row>
    <row r="830" spans="1:83" ht="14.25" x14ac:dyDescent="0.2">
      <c r="A830" s="59"/>
      <c r="B830" s="59" t="s">
        <v>782</v>
      </c>
      <c r="C830" s="59" t="s">
        <v>784</v>
      </c>
      <c r="D830" s="60" t="s">
        <v>249</v>
      </c>
      <c r="E830" s="61">
        <v>1E-4</v>
      </c>
      <c r="F830" s="61"/>
      <c r="G830" s="61">
        <f>SmtRes!CX238</f>
        <v>1E-4</v>
      </c>
      <c r="H830" s="63">
        <f>SmtRes!CZ238</f>
        <v>80020.98</v>
      </c>
      <c r="I830" s="62">
        <f>SmtRes!AI238</f>
        <v>1.02</v>
      </c>
      <c r="J830" s="63">
        <f>ROUND(H830*I830, 2)</f>
        <v>81621.399999999994</v>
      </c>
      <c r="K830" s="62"/>
      <c r="L830" s="63">
        <f>SmtRes!DF238</f>
        <v>8.16</v>
      </c>
    </row>
    <row r="831" spans="1:83" ht="14.25" x14ac:dyDescent="0.2">
      <c r="A831" s="59"/>
      <c r="B831" s="59" t="s">
        <v>829</v>
      </c>
      <c r="C831" s="59" t="s">
        <v>831</v>
      </c>
      <c r="D831" s="60" t="s">
        <v>266</v>
      </c>
      <c r="E831" s="61">
        <v>0.06</v>
      </c>
      <c r="F831" s="61"/>
      <c r="G831" s="61">
        <f>SmtRes!CX239</f>
        <v>0.06</v>
      </c>
      <c r="H831" s="63">
        <f>SmtRes!CZ239</f>
        <v>1031.73</v>
      </c>
      <c r="I831" s="62">
        <f>SmtRes!AI239</f>
        <v>1.27</v>
      </c>
      <c r="J831" s="63">
        <f>ROUND(H831*I831, 2)</f>
        <v>1310.3</v>
      </c>
      <c r="K831" s="62"/>
      <c r="L831" s="63">
        <f>SmtRes!DF239</f>
        <v>78.62</v>
      </c>
    </row>
    <row r="832" spans="1:83" ht="28.5" x14ac:dyDescent="0.2">
      <c r="A832" s="59"/>
      <c r="B832" s="59" t="str">
        <f>EtalonRes!I271</f>
        <v>05.1.02.07</v>
      </c>
      <c r="C832" s="59" t="str">
        <f>EtalonRes!K271</f>
        <v>Стойка железобетонная вибрированная для опор</v>
      </c>
      <c r="D832" s="60" t="str">
        <f>EtalonRes!O271</f>
        <v>ШТ</v>
      </c>
      <c r="E832" s="61">
        <f>EtalonRes!X271</f>
        <v>0</v>
      </c>
      <c r="F832" s="61"/>
      <c r="G832" s="61">
        <f>ROUND(EtalonRes!AG271*Source!I127, 7)</f>
        <v>0</v>
      </c>
      <c r="H832" s="63"/>
      <c r="I832" s="62"/>
      <c r="J832" s="63"/>
      <c r="K832" s="62"/>
      <c r="L832" s="63"/>
    </row>
    <row r="833" spans="1:82" ht="14.25" x14ac:dyDescent="0.2">
      <c r="A833" s="59"/>
      <c r="B833" s="59" t="str">
        <f>EtalonRes!I272</f>
        <v>07.2.02.05</v>
      </c>
      <c r="C833" s="59" t="str">
        <f>EtalonRes!K272</f>
        <v>Траверсы стальные</v>
      </c>
      <c r="D833" s="60" t="str">
        <f>EtalonRes!O272</f>
        <v>т</v>
      </c>
      <c r="E833" s="61">
        <f>EtalonRes!X272</f>
        <v>0</v>
      </c>
      <c r="F833" s="61"/>
      <c r="G833" s="61">
        <f>ROUND(EtalonRes!AG272*Source!I127, 7)</f>
        <v>0</v>
      </c>
      <c r="H833" s="63"/>
      <c r="I833" s="62"/>
      <c r="J833" s="63"/>
      <c r="K833" s="62"/>
      <c r="L833" s="63"/>
    </row>
    <row r="834" spans="1:82" ht="14.25" x14ac:dyDescent="0.2">
      <c r="A834" s="59"/>
      <c r="B834" s="59" t="str">
        <f>EtalonRes!I273</f>
        <v>07.2.07.13</v>
      </c>
      <c r="C834" s="59" t="str">
        <f>EtalonRes!K273</f>
        <v>Хомуты стальные</v>
      </c>
      <c r="D834" s="60" t="str">
        <f>EtalonRes!O273</f>
        <v>кг</v>
      </c>
      <c r="E834" s="61">
        <f>EtalonRes!X273</f>
        <v>0</v>
      </c>
      <c r="F834" s="61"/>
      <c r="G834" s="61">
        <f>ROUND(EtalonRes!AG273*Source!I127, 7)</f>
        <v>0</v>
      </c>
      <c r="H834" s="63"/>
      <c r="I834" s="62"/>
      <c r="J834" s="63"/>
      <c r="K834" s="62"/>
      <c r="L834" s="63"/>
    </row>
    <row r="835" spans="1:82" ht="14.25" x14ac:dyDescent="0.2">
      <c r="A835" s="59"/>
      <c r="B835" s="59" t="str">
        <f>EtalonRes!I274</f>
        <v>08.3.04.02</v>
      </c>
      <c r="C835" s="59" t="str">
        <f>EtalonRes!K274</f>
        <v>Сталь стержневая диаметром до 10 мм</v>
      </c>
      <c r="D835" s="60" t="str">
        <f>EtalonRes!O274</f>
        <v>т</v>
      </c>
      <c r="E835" s="61">
        <f>EtalonRes!X274</f>
        <v>0</v>
      </c>
      <c r="F835" s="61"/>
      <c r="G835" s="61">
        <f>ROUND(EtalonRes!AG274*Source!I127, 7)</f>
        <v>0</v>
      </c>
      <c r="H835" s="63"/>
      <c r="I835" s="62"/>
      <c r="J835" s="63"/>
      <c r="K835" s="62"/>
      <c r="L835" s="63"/>
    </row>
    <row r="836" spans="1:82" ht="14.25" x14ac:dyDescent="0.2">
      <c r="A836" s="59"/>
      <c r="B836" s="59" t="str">
        <f>EtalonRes!I278</f>
        <v>22.2.01.04</v>
      </c>
      <c r="C836" s="59" t="str">
        <f>EtalonRes!K278</f>
        <v>Изоляторы штыревые</v>
      </c>
      <c r="D836" s="60" t="str">
        <f>EtalonRes!O278</f>
        <v>ШТ</v>
      </c>
      <c r="E836" s="61">
        <f>EtalonRes!X278</f>
        <v>0</v>
      </c>
      <c r="F836" s="61"/>
      <c r="G836" s="61">
        <f>ROUND(EtalonRes!AG278*Source!I127, 7)</f>
        <v>0</v>
      </c>
      <c r="H836" s="63"/>
      <c r="I836" s="62"/>
      <c r="J836" s="63"/>
      <c r="K836" s="62"/>
      <c r="L836" s="63"/>
    </row>
    <row r="837" spans="1:82" ht="14.25" x14ac:dyDescent="0.2">
      <c r="A837" s="59"/>
      <c r="B837" s="59" t="str">
        <f>EtalonRes!I279</f>
        <v>22.2.02.21</v>
      </c>
      <c r="C837" s="59" t="str">
        <f>EtalonRes!K279</f>
        <v>Штыри</v>
      </c>
      <c r="D837" s="60" t="str">
        <f>EtalonRes!O279</f>
        <v>ШТ</v>
      </c>
      <c r="E837" s="61">
        <f>EtalonRes!X279</f>
        <v>0</v>
      </c>
      <c r="F837" s="61"/>
      <c r="G837" s="61">
        <f>ROUND(EtalonRes!AG279*Source!I127, 7)</f>
        <v>0</v>
      </c>
      <c r="H837" s="63"/>
      <c r="I837" s="62"/>
      <c r="J837" s="63"/>
      <c r="K837" s="62"/>
      <c r="L837" s="63"/>
    </row>
    <row r="838" spans="1:82" ht="14.25" x14ac:dyDescent="0.2">
      <c r="A838" s="59"/>
      <c r="B838" s="59" t="str">
        <f>EtalonRes!I280</f>
        <v>22.2.02.23</v>
      </c>
      <c r="C838" s="67" t="str">
        <f>EtalonRes!K280</f>
        <v>Металлические плакаты</v>
      </c>
      <c r="D838" s="68" t="str">
        <f>EtalonRes!O280</f>
        <v>ШТ</v>
      </c>
      <c r="E838" s="69">
        <f>EtalonRes!X280</f>
        <v>0.1</v>
      </c>
      <c r="F838" s="69"/>
      <c r="G838" s="69">
        <f>ROUND(EtalonRes!AG280*Source!I127, 7)</f>
        <v>0.1</v>
      </c>
      <c r="H838" s="70"/>
      <c r="I838" s="71"/>
      <c r="J838" s="70"/>
      <c r="K838" s="71"/>
      <c r="L838" s="70"/>
    </row>
    <row r="839" spans="1:82" ht="15" x14ac:dyDescent="0.2">
      <c r="A839" s="59"/>
      <c r="B839" s="59"/>
      <c r="C839" s="73" t="s">
        <v>998</v>
      </c>
      <c r="D839" s="60"/>
      <c r="E839" s="61"/>
      <c r="F839" s="61"/>
      <c r="G839" s="61"/>
      <c r="H839" s="63"/>
      <c r="I839" s="62"/>
      <c r="J839" s="63"/>
      <c r="K839" s="62"/>
      <c r="L839" s="63">
        <f>L817+L819+L820+L825</f>
        <v>5408.8900000000012</v>
      </c>
    </row>
    <row r="840" spans="1:82" ht="14.25" x14ac:dyDescent="0.2">
      <c r="A840" s="59"/>
      <c r="B840" s="59"/>
      <c r="C840" s="59" t="s">
        <v>999</v>
      </c>
      <c r="D840" s="60"/>
      <c r="E840" s="61"/>
      <c r="F840" s="61"/>
      <c r="G840" s="61"/>
      <c r="H840" s="63"/>
      <c r="I840" s="62"/>
      <c r="J840" s="63"/>
      <c r="K840" s="62"/>
      <c r="L840" s="63">
        <f>SUM(AR815:AR843)+SUM(AS815:AS843)+SUM(AT815:AT843)+SUM(AU815:AU843)+SUM(AV815:AV843)</f>
        <v>2966.09</v>
      </c>
    </row>
    <row r="841" spans="1:82" ht="14.25" x14ac:dyDescent="0.2">
      <c r="A841" s="59"/>
      <c r="B841" s="59" t="s">
        <v>27</v>
      </c>
      <c r="C841" s="59" t="s">
        <v>1000</v>
      </c>
      <c r="D841" s="60" t="s">
        <v>920</v>
      </c>
      <c r="E841" s="61">
        <f>Source!BZ127</f>
        <v>103</v>
      </c>
      <c r="F841" s="61"/>
      <c r="G841" s="61">
        <f>Source!AT127</f>
        <v>103</v>
      </c>
      <c r="H841" s="63"/>
      <c r="I841" s="62"/>
      <c r="J841" s="63"/>
      <c r="K841" s="62"/>
      <c r="L841" s="63">
        <f>SUM(AZ815:AZ843)</f>
        <v>3055.07</v>
      </c>
    </row>
    <row r="842" spans="1:82" ht="14.25" x14ac:dyDescent="0.2">
      <c r="A842" s="67"/>
      <c r="B842" s="67" t="s">
        <v>28</v>
      </c>
      <c r="C842" s="67" t="s">
        <v>1001</v>
      </c>
      <c r="D842" s="68" t="s">
        <v>920</v>
      </c>
      <c r="E842" s="69">
        <f>Source!CA127</f>
        <v>60</v>
      </c>
      <c r="F842" s="69"/>
      <c r="G842" s="69">
        <f>Source!AU127</f>
        <v>60</v>
      </c>
      <c r="H842" s="70"/>
      <c r="I842" s="71"/>
      <c r="J842" s="70"/>
      <c r="K842" s="71"/>
      <c r="L842" s="70">
        <f>SUM(BA815:BA843)</f>
        <v>1779.65</v>
      </c>
    </row>
    <row r="843" spans="1:82" ht="15" x14ac:dyDescent="0.2">
      <c r="C843" s="75" t="s">
        <v>1002</v>
      </c>
      <c r="D843" s="75"/>
      <c r="E843" s="75"/>
      <c r="F843" s="75"/>
      <c r="G843" s="75"/>
      <c r="H843" s="75"/>
      <c r="I843" s="76">
        <f>K843/E815</f>
        <v>10243.61</v>
      </c>
      <c r="J843" s="76"/>
      <c r="K843" s="76">
        <f>L817+L819+L825+L841+L842+L820</f>
        <v>10243.61</v>
      </c>
      <c r="L843" s="76"/>
      <c r="AD843">
        <f>ROUND((Source!AT127/100)*((ROUND(SUMIF(SmtRes!AQ230:'SmtRes'!AQ239,"=1",SmtRes!AD230:'SmtRes'!AD239)*Source!I127, 2)+ROUND(SUMIF(SmtRes!AQ230:'SmtRes'!AQ239,"=1",SmtRes!AC230:'SmtRes'!AC239)*Source!I127, 2))), 2)</f>
        <v>1625.29</v>
      </c>
      <c r="AE843">
        <f>ROUND((Source!AU127/100)*((ROUND(SUMIF(SmtRes!AQ230:'SmtRes'!AQ239,"=1",SmtRes!AD230:'SmtRes'!AD239)*Source!I127, 2)+ROUND(SUMIF(SmtRes!AQ230:'SmtRes'!AQ239,"=1",SmtRes!AC230:'SmtRes'!AC239)*Source!I127, 2))), 2)</f>
        <v>946.77</v>
      </c>
      <c r="AN843" s="72">
        <f>L817+L819+L825+L841+L842+L820</f>
        <v>10243.61</v>
      </c>
      <c r="AO843" s="72">
        <f>L819</f>
        <v>2268.09</v>
      </c>
      <c r="AQ843" t="s">
        <v>1003</v>
      </c>
      <c r="AR843" s="72">
        <f>L817</f>
        <v>2325.2800000000002</v>
      </c>
      <c r="AT843" s="72">
        <f>L820</f>
        <v>640.81000000000006</v>
      </c>
      <c r="AV843" t="s">
        <v>1003</v>
      </c>
      <c r="AW843" s="72">
        <f>L825</f>
        <v>174.71</v>
      </c>
      <c r="AZ843">
        <f>Source!X127</f>
        <v>3055.07</v>
      </c>
      <c r="BA843">
        <f>Source!Y127</f>
        <v>1779.65</v>
      </c>
      <c r="CD843">
        <v>1</v>
      </c>
    </row>
    <row r="844" spans="1:82" ht="39.75" x14ac:dyDescent="0.2">
      <c r="A844" s="57" t="s">
        <v>278</v>
      </c>
      <c r="B844" s="59" t="str">
        <f>Source!F128</f>
        <v>Цена поставщика</v>
      </c>
      <c r="C844" s="59" t="s">
        <v>1088</v>
      </c>
      <c r="D844" s="60" t="str">
        <f>Source!H128</f>
        <v>ШТ</v>
      </c>
      <c r="E844" s="61">
        <f>Source!K128</f>
        <v>1</v>
      </c>
      <c r="F844" s="61"/>
      <c r="G844" s="61">
        <f>Source!I128</f>
        <v>1</v>
      </c>
      <c r="H844" s="63">
        <f>Source!AL128</f>
        <v>13768.53</v>
      </c>
      <c r="I844" s="62"/>
      <c r="J844" s="63"/>
      <c r="K844" s="62">
        <f>ROUND(1.02,7)</f>
        <v>1.02</v>
      </c>
      <c r="L844" s="63">
        <f>Source!P128</f>
        <v>14043.9</v>
      </c>
    </row>
    <row r="845" spans="1:82" ht="89.25" x14ac:dyDescent="0.2">
      <c r="A845" s="87"/>
      <c r="B845" s="88" t="str">
        <f>Source!EO128</f>
        <v>Поправка: ФСБЦ-2022, ОП, т.3, п.1.1.</v>
      </c>
      <c r="C845" s="88" t="str">
        <f>Source!CN128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45" s="87"/>
      <c r="E845" s="87"/>
      <c r="F845" s="87"/>
      <c r="G845" s="87"/>
      <c r="H845" s="87"/>
      <c r="I845" s="87"/>
      <c r="J845" s="87"/>
      <c r="K845" s="87"/>
      <c r="L845" s="87"/>
    </row>
    <row r="846" spans="1:82" ht="15" x14ac:dyDescent="0.2">
      <c r="C846" s="75" t="s">
        <v>1002</v>
      </c>
      <c r="D846" s="75"/>
      <c r="E846" s="75"/>
      <c r="F846" s="75"/>
      <c r="G846" s="75"/>
      <c r="H846" s="75"/>
      <c r="I846" s="76">
        <f>K846/E844</f>
        <v>14043.9</v>
      </c>
      <c r="J846" s="76"/>
      <c r="K846" s="76">
        <f>L844</f>
        <v>14043.9</v>
      </c>
      <c r="L846" s="76"/>
      <c r="AD846">
        <f>ROUND((Source!AT128/100)*((ROUND(ROUND(Source!AO128,2)*Source!I128, 2)+ROUND(ROUND(Source!AN128,2)*Source!I128, 2))), 2)</f>
        <v>0</v>
      </c>
      <c r="AE846">
        <f>ROUND((Source!AU128/100)*((ROUND(ROUND(Source!AO128,2)*Source!I128, 2)+ROUND(ROUND(Source!AN128,2)*Source!I128, 2))), 2)</f>
        <v>0</v>
      </c>
      <c r="AN846" s="72">
        <f>L844</f>
        <v>14043.9</v>
      </c>
      <c r="AO846">
        <f>0</f>
        <v>0</v>
      </c>
      <c r="AQ846" t="s">
        <v>1003</v>
      </c>
      <c r="AR846">
        <f>0</f>
        <v>0</v>
      </c>
      <c r="AT846">
        <f>0</f>
        <v>0</v>
      </c>
      <c r="AV846" t="s">
        <v>1003</v>
      </c>
      <c r="AW846" s="72">
        <f>L844</f>
        <v>14043.9</v>
      </c>
      <c r="AZ846">
        <f>Source!X128</f>
        <v>0</v>
      </c>
      <c r="BA846">
        <f>Source!Y128</f>
        <v>0</v>
      </c>
      <c r="CD846">
        <v>1</v>
      </c>
    </row>
    <row r="847" spans="1:82" ht="28.5" x14ac:dyDescent="0.2">
      <c r="A847" s="78" t="s">
        <v>279</v>
      </c>
      <c r="B847" s="67" t="str">
        <f>Source!F129</f>
        <v>01.7.15.05-0015</v>
      </c>
      <c r="C847" s="67" t="str">
        <f>Source!G129</f>
        <v>Гайки стальные шестигранные, диаметр резьбы М16 (М18)(0,038кг/шт)</v>
      </c>
      <c r="D847" s="68" t="str">
        <f>Source!H129</f>
        <v>т</v>
      </c>
      <c r="E847" s="69">
        <f>Source!K129</f>
        <v>7.6000000000000004E-5</v>
      </c>
      <c r="F847" s="69"/>
      <c r="G847" s="69">
        <f>Source!I129</f>
        <v>7.6000000000000004E-5</v>
      </c>
      <c r="H847" s="70">
        <f>Source!AL129</f>
        <v>123285.2</v>
      </c>
      <c r="I847" s="71">
        <f>IF(Source!BC129&lt;&gt; 0, Source!BC129, 1)</f>
        <v>1.1200000000000001</v>
      </c>
      <c r="J847" s="70">
        <f>ROUND(H847*I847, 2)</f>
        <v>138079.42000000001</v>
      </c>
      <c r="K847" s="71"/>
      <c r="L847" s="70">
        <f>Source!P129</f>
        <v>10.49</v>
      </c>
    </row>
    <row r="848" spans="1:82" ht="15" x14ac:dyDescent="0.2">
      <c r="C848" s="75" t="s">
        <v>1002</v>
      </c>
      <c r="D848" s="75"/>
      <c r="E848" s="75"/>
      <c r="F848" s="75"/>
      <c r="G848" s="75"/>
      <c r="H848" s="75"/>
      <c r="I848" s="76">
        <f>K848/E847</f>
        <v>138026.31578947368</v>
      </c>
      <c r="J848" s="76"/>
      <c r="K848" s="76">
        <f>L847</f>
        <v>10.49</v>
      </c>
      <c r="L848" s="76"/>
      <c r="AD848">
        <f>ROUND((Source!AT129/100)*((ROUND(ROUND(Source!AO129,2)*Source!I129, 2)+ROUND(ROUND(Source!AN129,2)*Source!I129, 2))), 2)</f>
        <v>0</v>
      </c>
      <c r="AE848">
        <f>ROUND((Source!AU129/100)*((ROUND(ROUND(Source!AO129,2)*Source!I129, 2)+ROUND(ROUND(Source!AN129,2)*Source!I129, 2))), 2)</f>
        <v>0</v>
      </c>
      <c r="AN848" s="72">
        <f>L847</f>
        <v>10.49</v>
      </c>
      <c r="AO848">
        <f>0</f>
        <v>0</v>
      </c>
      <c r="AQ848" t="s">
        <v>1003</v>
      </c>
      <c r="AR848">
        <f>0</f>
        <v>0</v>
      </c>
      <c r="AT848">
        <f>0</f>
        <v>0</v>
      </c>
      <c r="AV848" t="s">
        <v>1003</v>
      </c>
      <c r="AW848" s="72">
        <f>L847</f>
        <v>10.49</v>
      </c>
      <c r="AZ848">
        <f>Source!X129</f>
        <v>0</v>
      </c>
      <c r="BA848">
        <f>Source!Y129</f>
        <v>0</v>
      </c>
      <c r="CD848">
        <v>1</v>
      </c>
    </row>
    <row r="849" spans="1:82" ht="39.75" x14ac:dyDescent="0.2">
      <c r="A849" s="78" t="s">
        <v>280</v>
      </c>
      <c r="B849" s="67" t="str">
        <f>Source!F130</f>
        <v>Цена поставщика</v>
      </c>
      <c r="C849" s="67" t="s">
        <v>1089</v>
      </c>
      <c r="D849" s="68" t="str">
        <f>Source!H130</f>
        <v>ШТ</v>
      </c>
      <c r="E849" s="69">
        <f>Source!K130</f>
        <v>1</v>
      </c>
      <c r="F849" s="69"/>
      <c r="G849" s="69">
        <f>Source!I130</f>
        <v>1</v>
      </c>
      <c r="H849" s="70">
        <f>Source!AL130</f>
        <v>78.5</v>
      </c>
      <c r="I849" s="71"/>
      <c r="J849" s="70"/>
      <c r="K849" s="71">
        <f>ROUND(1.02,7)</f>
        <v>1.02</v>
      </c>
      <c r="L849" s="70">
        <f>Source!P130</f>
        <v>80.069999999999993</v>
      </c>
    </row>
    <row r="850" spans="1:82" ht="15" x14ac:dyDescent="0.2">
      <c r="C850" s="75" t="s">
        <v>1002</v>
      </c>
      <c r="D850" s="75"/>
      <c r="E850" s="75"/>
      <c r="F850" s="75"/>
      <c r="G850" s="75"/>
      <c r="H850" s="75"/>
      <c r="I850" s="76">
        <f>K850/E849</f>
        <v>80.069999999999993</v>
      </c>
      <c r="J850" s="76"/>
      <c r="K850" s="76">
        <f>L849</f>
        <v>80.069999999999993</v>
      </c>
      <c r="L850" s="76"/>
      <c r="AD850">
        <f>ROUND((Source!AT130/100)*((ROUND(ROUND(Source!AO130,2)*Source!I130, 2)+ROUND(ROUND(Source!AN130,2)*Source!I130, 2))), 2)</f>
        <v>0</v>
      </c>
      <c r="AE850">
        <f>ROUND((Source!AU130/100)*((ROUND(ROUND(Source!AO130,2)*Source!I130, 2)+ROUND(ROUND(Source!AN130,2)*Source!I130, 2))), 2)</f>
        <v>0</v>
      </c>
      <c r="AN850" s="72">
        <f>L849</f>
        <v>80.069999999999993</v>
      </c>
      <c r="AO850">
        <f>0</f>
        <v>0</v>
      </c>
      <c r="AQ850" t="s">
        <v>1003</v>
      </c>
      <c r="AR850">
        <f>0</f>
        <v>0</v>
      </c>
      <c r="AT850">
        <f>0</f>
        <v>0</v>
      </c>
      <c r="AV850" t="s">
        <v>1003</v>
      </c>
      <c r="AW850" s="72">
        <f>L849</f>
        <v>80.069999999999993</v>
      </c>
      <c r="AZ850">
        <f>Source!X130</f>
        <v>0</v>
      </c>
      <c r="BA850">
        <f>Source!Y130</f>
        <v>0</v>
      </c>
      <c r="CD850">
        <v>1</v>
      </c>
    </row>
    <row r="851" spans="1:82" ht="39.75" x14ac:dyDescent="0.2">
      <c r="A851" s="78" t="s">
        <v>281</v>
      </c>
      <c r="B851" s="67" t="str">
        <f>Source!F131</f>
        <v>Цена поставщика</v>
      </c>
      <c r="C851" s="67" t="s">
        <v>1090</v>
      </c>
      <c r="D851" s="68" t="str">
        <f>Source!H131</f>
        <v>ШТ</v>
      </c>
      <c r="E851" s="69">
        <f>Source!K131</f>
        <v>1</v>
      </c>
      <c r="F851" s="69"/>
      <c r="G851" s="69">
        <f>Source!I131</f>
        <v>1</v>
      </c>
      <c r="H851" s="70">
        <f>Source!AL131</f>
        <v>3858</v>
      </c>
      <c r="I851" s="71"/>
      <c r="J851" s="70"/>
      <c r="K851" s="71">
        <f>ROUND(1.02,7)</f>
        <v>1.02</v>
      </c>
      <c r="L851" s="70">
        <f>Source!P131</f>
        <v>3935.16</v>
      </c>
    </row>
    <row r="852" spans="1:82" ht="15" x14ac:dyDescent="0.2">
      <c r="C852" s="75" t="s">
        <v>1002</v>
      </c>
      <c r="D852" s="75"/>
      <c r="E852" s="75"/>
      <c r="F852" s="75"/>
      <c r="G852" s="75"/>
      <c r="H852" s="75"/>
      <c r="I852" s="76">
        <f>K852/E851</f>
        <v>3935.16</v>
      </c>
      <c r="J852" s="76"/>
      <c r="K852" s="76">
        <f>L851</f>
        <v>3935.16</v>
      </c>
      <c r="L852" s="76"/>
      <c r="AD852">
        <f>ROUND((Source!AT131/100)*((ROUND(ROUND(Source!AO131,2)*Source!I131, 2)+ROUND(ROUND(Source!AN131,2)*Source!I131, 2))), 2)</f>
        <v>0</v>
      </c>
      <c r="AE852">
        <f>ROUND((Source!AU131/100)*((ROUND(ROUND(Source!AO131,2)*Source!I131, 2)+ROUND(ROUND(Source!AN131,2)*Source!I131, 2))), 2)</f>
        <v>0</v>
      </c>
      <c r="AN852" s="72">
        <f>L851</f>
        <v>3935.16</v>
      </c>
      <c r="AO852">
        <f>0</f>
        <v>0</v>
      </c>
      <c r="AQ852" t="s">
        <v>1003</v>
      </c>
      <c r="AR852">
        <f>0</f>
        <v>0</v>
      </c>
      <c r="AT852">
        <f>0</f>
        <v>0</v>
      </c>
      <c r="AV852" t="s">
        <v>1003</v>
      </c>
      <c r="AW852" s="72">
        <f>L851</f>
        <v>3935.16</v>
      </c>
      <c r="AZ852">
        <f>Source!X131</f>
        <v>0</v>
      </c>
      <c r="BA852">
        <f>Source!Y131</f>
        <v>0</v>
      </c>
      <c r="CD852">
        <v>1</v>
      </c>
    </row>
    <row r="853" spans="1:82" ht="39.75" x14ac:dyDescent="0.2">
      <c r="A853" s="78" t="s">
        <v>282</v>
      </c>
      <c r="B853" s="67" t="str">
        <f>Source!F132</f>
        <v>Цена поставщика</v>
      </c>
      <c r="C853" s="67" t="s">
        <v>1091</v>
      </c>
      <c r="D853" s="68" t="str">
        <f>Source!H132</f>
        <v>ШТ</v>
      </c>
      <c r="E853" s="69">
        <f>Source!K132</f>
        <v>1</v>
      </c>
      <c r="F853" s="69"/>
      <c r="G853" s="69">
        <f>Source!I132</f>
        <v>1</v>
      </c>
      <c r="H853" s="70">
        <f>Source!AL132</f>
        <v>370.7</v>
      </c>
      <c r="I853" s="71"/>
      <c r="J853" s="70"/>
      <c r="K853" s="71">
        <f>ROUND(1.02,7)</f>
        <v>1.02</v>
      </c>
      <c r="L853" s="70">
        <f>Source!P132</f>
        <v>378.11</v>
      </c>
    </row>
    <row r="854" spans="1:82" ht="15" x14ac:dyDescent="0.2">
      <c r="C854" s="75" t="s">
        <v>1002</v>
      </c>
      <c r="D854" s="75"/>
      <c r="E854" s="75"/>
      <c r="F854" s="75"/>
      <c r="G854" s="75"/>
      <c r="H854" s="75"/>
      <c r="I854" s="76">
        <f>K854/E853</f>
        <v>378.11</v>
      </c>
      <c r="J854" s="76"/>
      <c r="K854" s="76">
        <f>L853</f>
        <v>378.11</v>
      </c>
      <c r="L854" s="76"/>
      <c r="AD854">
        <f>ROUND((Source!AT132/100)*((ROUND(ROUND(Source!AO132,2)*Source!I132, 2)+ROUND(ROUND(Source!AN132,2)*Source!I132, 2))), 2)</f>
        <v>0</v>
      </c>
      <c r="AE854">
        <f>ROUND((Source!AU132/100)*((ROUND(ROUND(Source!AO132,2)*Source!I132, 2)+ROUND(ROUND(Source!AN132,2)*Source!I132, 2))), 2)</f>
        <v>0</v>
      </c>
      <c r="AN854" s="72">
        <f>L853</f>
        <v>378.11</v>
      </c>
      <c r="AO854">
        <f>0</f>
        <v>0</v>
      </c>
      <c r="AQ854" t="s">
        <v>1003</v>
      </c>
      <c r="AR854">
        <f>0</f>
        <v>0</v>
      </c>
      <c r="AT854">
        <f>0</f>
        <v>0</v>
      </c>
      <c r="AV854" t="s">
        <v>1003</v>
      </c>
      <c r="AW854" s="72">
        <f>L853</f>
        <v>378.11</v>
      </c>
      <c r="AZ854">
        <f>Source!X132</f>
        <v>0</v>
      </c>
      <c r="BA854">
        <f>Source!Y132</f>
        <v>0</v>
      </c>
      <c r="CD854">
        <v>1</v>
      </c>
    </row>
    <row r="855" spans="1:82" ht="39.75" x14ac:dyDescent="0.2">
      <c r="A855" s="78" t="s">
        <v>283</v>
      </c>
      <c r="B855" s="67" t="str">
        <f>Source!F133</f>
        <v>Цена поставщика</v>
      </c>
      <c r="C855" s="67" t="s">
        <v>1092</v>
      </c>
      <c r="D855" s="68" t="str">
        <f>Source!H133</f>
        <v>ШТ</v>
      </c>
      <c r="E855" s="69">
        <f>Source!K133</f>
        <v>2</v>
      </c>
      <c r="F855" s="69"/>
      <c r="G855" s="69">
        <f>Source!I133</f>
        <v>2</v>
      </c>
      <c r="H855" s="70">
        <f>Source!AL133</f>
        <v>35</v>
      </c>
      <c r="I855" s="71"/>
      <c r="J855" s="70"/>
      <c r="K855" s="71">
        <f>ROUND(1.02,7)</f>
        <v>1.02</v>
      </c>
      <c r="L855" s="70">
        <f>Source!P133</f>
        <v>71.400000000000006</v>
      </c>
    </row>
    <row r="856" spans="1:82" ht="15" x14ac:dyDescent="0.2">
      <c r="C856" s="75" t="s">
        <v>1002</v>
      </c>
      <c r="D856" s="75"/>
      <c r="E856" s="75"/>
      <c r="F856" s="75"/>
      <c r="G856" s="75"/>
      <c r="H856" s="75"/>
      <c r="I856" s="76">
        <f>K856/E855</f>
        <v>35.700000000000003</v>
      </c>
      <c r="J856" s="76"/>
      <c r="K856" s="76">
        <f>L855</f>
        <v>71.400000000000006</v>
      </c>
      <c r="L856" s="76"/>
      <c r="AD856">
        <f>ROUND((Source!AT133/100)*((ROUND(ROUND(Source!AO133,2)*Source!I133, 2)+ROUND(ROUND(Source!AN133,2)*Source!I133, 2))), 2)</f>
        <v>0</v>
      </c>
      <c r="AE856">
        <f>ROUND((Source!AU133/100)*((ROUND(ROUND(Source!AO133,2)*Source!I133, 2)+ROUND(ROUND(Source!AN133,2)*Source!I133, 2))), 2)</f>
        <v>0</v>
      </c>
      <c r="AN856" s="72">
        <f>L855</f>
        <v>71.400000000000006</v>
      </c>
      <c r="AO856">
        <f>0</f>
        <v>0</v>
      </c>
      <c r="AQ856" t="s">
        <v>1003</v>
      </c>
      <c r="AR856">
        <f>0</f>
        <v>0</v>
      </c>
      <c r="AT856">
        <f>0</f>
        <v>0</v>
      </c>
      <c r="AV856" t="s">
        <v>1003</v>
      </c>
      <c r="AW856" s="72">
        <f>L855</f>
        <v>71.400000000000006</v>
      </c>
      <c r="AZ856">
        <f>Source!X133</f>
        <v>0</v>
      </c>
      <c r="BA856">
        <f>Source!Y133</f>
        <v>0</v>
      </c>
      <c r="CD856">
        <v>1</v>
      </c>
    </row>
    <row r="857" spans="1:82" ht="39.75" x14ac:dyDescent="0.2">
      <c r="A857" s="78" t="s">
        <v>284</v>
      </c>
      <c r="B857" s="67" t="str">
        <f>Source!F134</f>
        <v>Цена поставщика</v>
      </c>
      <c r="C857" s="67" t="s">
        <v>1093</v>
      </c>
      <c r="D857" s="68" t="str">
        <f>Source!H134</f>
        <v>ШТ</v>
      </c>
      <c r="E857" s="69">
        <f>Source!K134</f>
        <v>3</v>
      </c>
      <c r="F857" s="69"/>
      <c r="G857" s="69">
        <f>Source!I134</f>
        <v>3</v>
      </c>
      <c r="H857" s="70">
        <f>Source!AL134</f>
        <v>2087.4</v>
      </c>
      <c r="I857" s="71"/>
      <c r="J857" s="70"/>
      <c r="K857" s="71">
        <f>ROUND(1.02,7)</f>
        <v>1.02</v>
      </c>
      <c r="L857" s="70">
        <f>Source!P134</f>
        <v>6387.44</v>
      </c>
    </row>
    <row r="858" spans="1:82" ht="15" x14ac:dyDescent="0.2">
      <c r="C858" s="75" t="s">
        <v>1002</v>
      </c>
      <c r="D858" s="75"/>
      <c r="E858" s="75"/>
      <c r="F858" s="75"/>
      <c r="G858" s="75"/>
      <c r="H858" s="75"/>
      <c r="I858" s="76">
        <f>K858/E857</f>
        <v>2129.1466666666665</v>
      </c>
      <c r="J858" s="76"/>
      <c r="K858" s="76">
        <f>L857</f>
        <v>6387.44</v>
      </c>
      <c r="L858" s="76"/>
      <c r="AD858">
        <f>ROUND((Source!AT134/100)*((ROUND(ROUND(Source!AO134,2)*Source!I134, 2)+ROUND(ROUND(Source!AN134,2)*Source!I134, 2))), 2)</f>
        <v>0</v>
      </c>
      <c r="AE858">
        <f>ROUND((Source!AU134/100)*((ROUND(ROUND(Source!AO134,2)*Source!I134, 2)+ROUND(ROUND(Source!AN134,2)*Source!I134, 2))), 2)</f>
        <v>0</v>
      </c>
      <c r="AN858" s="72">
        <f>L857</f>
        <v>6387.44</v>
      </c>
      <c r="AO858">
        <f>0</f>
        <v>0</v>
      </c>
      <c r="AQ858" t="s">
        <v>1003</v>
      </c>
      <c r="AR858">
        <f>0</f>
        <v>0</v>
      </c>
      <c r="AT858">
        <f>0</f>
        <v>0</v>
      </c>
      <c r="AV858" t="s">
        <v>1003</v>
      </c>
      <c r="AW858" s="72">
        <f>L857</f>
        <v>6387.44</v>
      </c>
      <c r="AZ858">
        <f>Source!X134</f>
        <v>0</v>
      </c>
      <c r="BA858">
        <f>Source!Y134</f>
        <v>0</v>
      </c>
      <c r="CD858">
        <v>1</v>
      </c>
    </row>
    <row r="859" spans="1:82" ht="39.75" x14ac:dyDescent="0.2">
      <c r="A859" s="78" t="s">
        <v>285</v>
      </c>
      <c r="B859" s="67" t="str">
        <f>Source!F136</f>
        <v>Цена поставщика</v>
      </c>
      <c r="C859" s="67" t="s">
        <v>1094</v>
      </c>
      <c r="D859" s="68" t="str">
        <f>Source!H136</f>
        <v>ШТ</v>
      </c>
      <c r="E859" s="69">
        <f>Source!K136</f>
        <v>3</v>
      </c>
      <c r="F859" s="69"/>
      <c r="G859" s="69">
        <f>Source!I136</f>
        <v>3</v>
      </c>
      <c r="H859" s="70">
        <f>Source!AL136</f>
        <v>11.5</v>
      </c>
      <c r="I859" s="71"/>
      <c r="J859" s="70"/>
      <c r="K859" s="71">
        <f>ROUND(1.02,7)</f>
        <v>1.02</v>
      </c>
      <c r="L859" s="70">
        <f>Source!P136</f>
        <v>35.19</v>
      </c>
    </row>
    <row r="860" spans="1:82" ht="15" x14ac:dyDescent="0.2">
      <c r="C860" s="75" t="s">
        <v>1002</v>
      </c>
      <c r="D860" s="75"/>
      <c r="E860" s="75"/>
      <c r="F860" s="75"/>
      <c r="G860" s="75"/>
      <c r="H860" s="75"/>
      <c r="I860" s="76">
        <f>K860/E859</f>
        <v>11.729999999999999</v>
      </c>
      <c r="J860" s="76"/>
      <c r="K860" s="76">
        <f>L859</f>
        <v>35.19</v>
      </c>
      <c r="L860" s="76"/>
      <c r="AD860">
        <f>ROUND((Source!AT136/100)*((ROUND(ROUND(Source!AO136,2)*Source!I136, 2)+ROUND(ROUND(Source!AN136,2)*Source!I136, 2))), 2)</f>
        <v>0</v>
      </c>
      <c r="AE860">
        <f>ROUND((Source!AU136/100)*((ROUND(ROUND(Source!AO136,2)*Source!I136, 2)+ROUND(ROUND(Source!AN136,2)*Source!I136, 2))), 2)</f>
        <v>0</v>
      </c>
      <c r="AN860" s="72">
        <f>L859</f>
        <v>35.19</v>
      </c>
      <c r="AO860">
        <f>0</f>
        <v>0</v>
      </c>
      <c r="AQ860" t="s">
        <v>1003</v>
      </c>
      <c r="AR860">
        <f>0</f>
        <v>0</v>
      </c>
      <c r="AT860">
        <f>0</f>
        <v>0</v>
      </c>
      <c r="AV860" t="s">
        <v>1003</v>
      </c>
      <c r="AW860" s="72">
        <f>L859</f>
        <v>35.19</v>
      </c>
      <c r="AZ860">
        <f>Source!X136</f>
        <v>0</v>
      </c>
      <c r="BA860">
        <f>Source!Y136</f>
        <v>0</v>
      </c>
      <c r="CD860">
        <v>1</v>
      </c>
    </row>
    <row r="861" spans="1:82" ht="71.25" x14ac:dyDescent="0.2">
      <c r="A861" s="78" t="s">
        <v>286</v>
      </c>
      <c r="B861" s="67" t="str">
        <f>Source!F137</f>
        <v>20.1.02.23-1031</v>
      </c>
      <c r="C861" s="67" t="str">
        <f>Source!G137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61" s="68" t="str">
        <f>Source!H137</f>
        <v>ШТ</v>
      </c>
      <c r="E861" s="69">
        <f>Source!K137</f>
        <v>6.3</v>
      </c>
      <c r="F861" s="69"/>
      <c r="G861" s="69">
        <f>Source!I137</f>
        <v>6.3</v>
      </c>
      <c r="H861" s="70">
        <f>Source!AL137</f>
        <v>127.56</v>
      </c>
      <c r="I861" s="71">
        <f>IF(Source!BC137&lt;&gt; 0, Source!BC137, 1)</f>
        <v>1.24</v>
      </c>
      <c r="J861" s="70">
        <f>ROUND(H861*I861, 2)</f>
        <v>158.16999999999999</v>
      </c>
      <c r="K861" s="71"/>
      <c r="L861" s="70">
        <f>Source!P137</f>
        <v>996.47</v>
      </c>
    </row>
    <row r="862" spans="1:82" ht="15" x14ac:dyDescent="0.2">
      <c r="C862" s="75" t="s">
        <v>1002</v>
      </c>
      <c r="D862" s="75"/>
      <c r="E862" s="75"/>
      <c r="F862" s="75"/>
      <c r="G862" s="75"/>
      <c r="H862" s="75"/>
      <c r="I862" s="76">
        <f>K862/E861</f>
        <v>158.16984126984127</v>
      </c>
      <c r="J862" s="76"/>
      <c r="K862" s="76">
        <f>L861</f>
        <v>996.47</v>
      </c>
      <c r="L862" s="76"/>
      <c r="AD862">
        <f>ROUND((Source!AT137/100)*((ROUND(ROUND(Source!AO137,2)*Source!I137, 2)+ROUND(ROUND(Source!AN137,2)*Source!I137, 2))), 2)</f>
        <v>0</v>
      </c>
      <c r="AE862">
        <f>ROUND((Source!AU137/100)*((ROUND(ROUND(Source!AO137,2)*Source!I137, 2)+ROUND(ROUND(Source!AN137,2)*Source!I137, 2))), 2)</f>
        <v>0</v>
      </c>
      <c r="AN862" s="72">
        <f>L861</f>
        <v>996.47</v>
      </c>
      <c r="AO862">
        <f>0</f>
        <v>0</v>
      </c>
      <c r="AQ862" t="s">
        <v>1003</v>
      </c>
      <c r="AR862">
        <f>0</f>
        <v>0</v>
      </c>
      <c r="AT862">
        <f>0</f>
        <v>0</v>
      </c>
      <c r="AV862" t="s">
        <v>1003</v>
      </c>
      <c r="AW862" s="72">
        <f>L861</f>
        <v>996.47</v>
      </c>
      <c r="AZ862">
        <f>Source!X137</f>
        <v>0</v>
      </c>
      <c r="BA862">
        <f>Source!Y137</f>
        <v>0</v>
      </c>
      <c r="CD862">
        <v>2</v>
      </c>
    </row>
    <row r="863" spans="1:82" ht="93.75" x14ac:dyDescent="0.2">
      <c r="A863" s="57" t="s">
        <v>287</v>
      </c>
      <c r="B863" s="59" t="s">
        <v>1086</v>
      </c>
      <c r="C863" s="59" t="s">
        <v>1096</v>
      </c>
      <c r="D863" s="60" t="str">
        <f>Source!H138</f>
        <v>ШТ</v>
      </c>
      <c r="E863" s="61">
        <f>Source!K138</f>
        <v>5</v>
      </c>
      <c r="F863" s="61"/>
      <c r="G863" s="61">
        <f>Source!I138</f>
        <v>5</v>
      </c>
      <c r="H863" s="63"/>
      <c r="I863" s="62"/>
      <c r="J863" s="63"/>
      <c r="K863" s="62"/>
      <c r="L863" s="63"/>
    </row>
    <row r="864" spans="1:82" ht="204" x14ac:dyDescent="0.2">
      <c r="B864" s="64" t="str">
        <f>Source!EO138</f>
        <v>Поправка: 421/пр_2020_прил.10_т.5_п.4_гр.3  Поправка: Прил.33.4, п.3.12.</v>
      </c>
      <c r="C864" s="64" t="str">
        <f>Source!CN138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865" spans="1:83" ht="15" x14ac:dyDescent="0.2">
      <c r="A865" s="58"/>
      <c r="B865" s="61">
        <v>1</v>
      </c>
      <c r="C865" s="58" t="s">
        <v>994</v>
      </c>
      <c r="D865" s="60" t="s">
        <v>758</v>
      </c>
      <c r="E865" s="65"/>
      <c r="F865" s="61"/>
      <c r="G865" s="65">
        <f>Source!U138</f>
        <v>20.196000000000002</v>
      </c>
      <c r="H865" s="61"/>
      <c r="I865" s="61"/>
      <c r="J865" s="61"/>
      <c r="K865" s="61"/>
      <c r="L865" s="66">
        <f>SUM(L866:L866)-SUMIF(CE866:CE866, 1, L866:L866)</f>
        <v>11120.93</v>
      </c>
    </row>
    <row r="866" spans="1:83" ht="28.5" x14ac:dyDescent="0.2">
      <c r="A866" s="59"/>
      <c r="B866" s="59" t="s">
        <v>770</v>
      </c>
      <c r="C866" s="59" t="s">
        <v>771</v>
      </c>
      <c r="D866" s="60" t="s">
        <v>758</v>
      </c>
      <c r="E866" s="61">
        <v>3.06</v>
      </c>
      <c r="F866" s="61">
        <f>ROUND((1.2)*1.1,7)</f>
        <v>1.32</v>
      </c>
      <c r="G866" s="61">
        <f>SmtRes!CX240</f>
        <v>20.196000000000002</v>
      </c>
      <c r="H866" s="63">
        <f>SmtRes!CZ240</f>
        <v>440.52</v>
      </c>
      <c r="I866" s="62">
        <f>SmtRes!AL240</f>
        <v>1.25</v>
      </c>
      <c r="J866" s="63">
        <f>ROUND(H866*I866, 2)</f>
        <v>550.65</v>
      </c>
      <c r="K866" s="62"/>
      <c r="L866" s="63">
        <f>SmtRes!DI240</f>
        <v>11120.93</v>
      </c>
    </row>
    <row r="867" spans="1:83" ht="15" x14ac:dyDescent="0.2">
      <c r="A867" s="58"/>
      <c r="B867" s="61">
        <v>2</v>
      </c>
      <c r="C867" s="58" t="s">
        <v>995</v>
      </c>
      <c r="D867" s="60"/>
      <c r="E867" s="65"/>
      <c r="F867" s="61"/>
      <c r="G867" s="65"/>
      <c r="H867" s="61"/>
      <c r="I867" s="61"/>
      <c r="J867" s="61"/>
      <c r="K867" s="61"/>
      <c r="L867" s="66">
        <f>SUM(L868:L872)-SUMIF(CE868:CE872, 1, L868:L872)</f>
        <v>10847.380000000001</v>
      </c>
    </row>
    <row r="868" spans="1:83" ht="15" x14ac:dyDescent="0.2">
      <c r="A868" s="58"/>
      <c r="B868" s="61"/>
      <c r="C868" s="58" t="s">
        <v>997</v>
      </c>
      <c r="D868" s="60" t="s">
        <v>758</v>
      </c>
      <c r="E868" s="65"/>
      <c r="F868" s="61"/>
      <c r="G868" s="65">
        <f>Source!V138</f>
        <v>5.7420000000000009</v>
      </c>
      <c r="H868" s="61"/>
      <c r="I868" s="61"/>
      <c r="J868" s="61"/>
      <c r="K868" s="61"/>
      <c r="L868" s="66">
        <f>SUMIF(CE869:CE872, 1, L869:L872)</f>
        <v>3064.74</v>
      </c>
      <c r="CE868">
        <v>1</v>
      </c>
    </row>
    <row r="869" spans="1:83" ht="42.75" x14ac:dyDescent="0.2">
      <c r="A869" s="59"/>
      <c r="B869" s="59" t="s">
        <v>822</v>
      </c>
      <c r="C869" s="59" t="s">
        <v>824</v>
      </c>
      <c r="D869" s="60" t="s">
        <v>650</v>
      </c>
      <c r="E869" s="61">
        <v>0.68</v>
      </c>
      <c r="F869" s="61">
        <f>ROUND((1.2)*1.1,7)</f>
        <v>1.32</v>
      </c>
      <c r="G869" s="61">
        <f>SmtRes!CX242</f>
        <v>4.4880000000000004</v>
      </c>
      <c r="H869" s="63">
        <f>SmtRes!CZ242</f>
        <v>1811.82</v>
      </c>
      <c r="I869" s="62">
        <f>SmtRes!AJ242</f>
        <v>1.25</v>
      </c>
      <c r="J869" s="63">
        <f>ROUND(H869*I869, 2)</f>
        <v>2264.7800000000002</v>
      </c>
      <c r="K869" s="62"/>
      <c r="L869" s="63">
        <f>SmtRes!DG242</f>
        <v>10164.33</v>
      </c>
    </row>
    <row r="870" spans="1:83" ht="28.5" x14ac:dyDescent="0.2">
      <c r="A870" s="59"/>
      <c r="B870" s="59" t="s">
        <v>825</v>
      </c>
      <c r="C870" s="59" t="s">
        <v>1028</v>
      </c>
      <c r="D870" s="60" t="s">
        <v>758</v>
      </c>
      <c r="E870" s="61">
        <f>SmtRes!DO242*SmtRes!AT242</f>
        <v>0.68</v>
      </c>
      <c r="F870" s="61">
        <f>ROUND((1.2)*1.1,7)</f>
        <v>1.32</v>
      </c>
      <c r="G870" s="61">
        <f>SmtRes!DO242*SmtRes!CX242</f>
        <v>4.4880000000000004</v>
      </c>
      <c r="H870" s="63"/>
      <c r="I870" s="62"/>
      <c r="J870" s="63">
        <f>ROUND(SmtRes!AG242/SmtRes!DO242, 2)</f>
        <v>549.32000000000005</v>
      </c>
      <c r="K870" s="62"/>
      <c r="L870" s="63">
        <f>SmtRes!DH242</f>
        <v>2465.35</v>
      </c>
      <c r="CE870">
        <v>1</v>
      </c>
    </row>
    <row r="871" spans="1:83" ht="28.5" x14ac:dyDescent="0.2">
      <c r="A871" s="59"/>
      <c r="B871" s="59" t="s">
        <v>765</v>
      </c>
      <c r="C871" s="59" t="s">
        <v>767</v>
      </c>
      <c r="D871" s="60" t="s">
        <v>650</v>
      </c>
      <c r="E871" s="61">
        <v>0.19</v>
      </c>
      <c r="F871" s="61">
        <f>ROUND((1.2)*1.1,7)</f>
        <v>1.32</v>
      </c>
      <c r="G871" s="61">
        <f>SmtRes!CX243</f>
        <v>1.254</v>
      </c>
      <c r="H871" s="63">
        <f>SmtRes!CZ243</f>
        <v>544.70000000000005</v>
      </c>
      <c r="I871" s="62">
        <f>SmtRes!AJ243</f>
        <v>1</v>
      </c>
      <c r="J871" s="63">
        <f>ROUND(H871*I871, 2)</f>
        <v>544.70000000000005</v>
      </c>
      <c r="K871" s="62"/>
      <c r="L871" s="63">
        <f>SmtRes!DG243</f>
        <v>683.05</v>
      </c>
    </row>
    <row r="872" spans="1:83" ht="28.5" x14ac:dyDescent="0.2">
      <c r="A872" s="59"/>
      <c r="B872" s="59" t="s">
        <v>764</v>
      </c>
      <c r="C872" s="59" t="s">
        <v>996</v>
      </c>
      <c r="D872" s="60" t="s">
        <v>758</v>
      </c>
      <c r="E872" s="61">
        <f>SmtRes!DO243*SmtRes!AT243</f>
        <v>0.19</v>
      </c>
      <c r="F872" s="61">
        <f>ROUND((1.2)*1.1,7)</f>
        <v>1.32</v>
      </c>
      <c r="G872" s="61">
        <f>SmtRes!DO243*SmtRes!CX243</f>
        <v>1.254</v>
      </c>
      <c r="H872" s="63"/>
      <c r="I872" s="62"/>
      <c r="J872" s="63">
        <f>ROUND(SmtRes!AG243/SmtRes!DO243, 2)</f>
        <v>477.98</v>
      </c>
      <c r="K872" s="62"/>
      <c r="L872" s="63">
        <f>SmtRes!DH243</f>
        <v>599.39</v>
      </c>
      <c r="CE872">
        <v>1</v>
      </c>
    </row>
    <row r="873" spans="1:83" ht="15" x14ac:dyDescent="0.2">
      <c r="A873" s="58"/>
      <c r="B873" s="61">
        <v>4</v>
      </c>
      <c r="C873" s="58" t="s">
        <v>1011</v>
      </c>
      <c r="D873" s="60"/>
      <c r="E873" s="65"/>
      <c r="F873" s="61"/>
      <c r="G873" s="65"/>
      <c r="H873" s="61"/>
      <c r="I873" s="61"/>
      <c r="J873" s="61"/>
      <c r="K873" s="61"/>
      <c r="L873" s="66">
        <f>SUM(L874:L879)-SUMIF(CE874:CE879, 1, L874:L879)</f>
        <v>873.54</v>
      </c>
    </row>
    <row r="874" spans="1:83" ht="14.25" x14ac:dyDescent="0.2">
      <c r="A874" s="59"/>
      <c r="B874" s="59" t="s">
        <v>772</v>
      </c>
      <c r="C874" s="59" t="s">
        <v>774</v>
      </c>
      <c r="D874" s="60" t="s">
        <v>775</v>
      </c>
      <c r="E874" s="61">
        <v>0.1</v>
      </c>
      <c r="F874" s="61"/>
      <c r="G874" s="61">
        <f>SmtRes!CX244</f>
        <v>0.5</v>
      </c>
      <c r="H874" s="63">
        <f>SmtRes!CZ244</f>
        <v>238.29</v>
      </c>
      <c r="I874" s="62">
        <f>SmtRes!AI244</f>
        <v>2.0699999999999998</v>
      </c>
      <c r="J874" s="63">
        <f>ROUND(H874*I874, 2)</f>
        <v>493.26</v>
      </c>
      <c r="K874" s="62"/>
      <c r="L874" s="63">
        <f>SmtRes!DF244</f>
        <v>246.63</v>
      </c>
    </row>
    <row r="875" spans="1:83" ht="14.25" x14ac:dyDescent="0.2">
      <c r="A875" s="59"/>
      <c r="B875" s="59" t="s">
        <v>776</v>
      </c>
      <c r="C875" s="59" t="s">
        <v>778</v>
      </c>
      <c r="D875" s="60" t="s">
        <v>775</v>
      </c>
      <c r="E875" s="61">
        <v>0.03</v>
      </c>
      <c r="F875" s="61"/>
      <c r="G875" s="61">
        <f>SmtRes!CX245</f>
        <v>0.15</v>
      </c>
      <c r="H875" s="63">
        <f>SmtRes!CZ245</f>
        <v>80.02</v>
      </c>
      <c r="I875" s="62">
        <f>SmtRes!AI245</f>
        <v>2.0699999999999998</v>
      </c>
      <c r="J875" s="63">
        <f>ROUND(H875*I875, 2)</f>
        <v>165.64</v>
      </c>
      <c r="K875" s="62"/>
      <c r="L875" s="63">
        <f>SmtRes!DF245</f>
        <v>24.85</v>
      </c>
    </row>
    <row r="876" spans="1:83" ht="14.25" x14ac:dyDescent="0.2">
      <c r="A876" s="59"/>
      <c r="B876" s="59" t="s">
        <v>779</v>
      </c>
      <c r="C876" s="59" t="s">
        <v>781</v>
      </c>
      <c r="D876" s="60" t="s">
        <v>775</v>
      </c>
      <c r="E876" s="61">
        <v>0.02</v>
      </c>
      <c r="F876" s="61"/>
      <c r="G876" s="61">
        <f>SmtRes!CX246</f>
        <v>0.1</v>
      </c>
      <c r="H876" s="63">
        <f>SmtRes!CZ246</f>
        <v>56.11</v>
      </c>
      <c r="I876" s="62">
        <f>SmtRes!AI246</f>
        <v>1.58</v>
      </c>
      <c r="J876" s="63">
        <f>ROUND(H876*I876, 2)</f>
        <v>88.65</v>
      </c>
      <c r="K876" s="62"/>
      <c r="L876" s="63">
        <f>SmtRes!DF246</f>
        <v>8.8699999999999992</v>
      </c>
    </row>
    <row r="877" spans="1:83" ht="14.25" x14ac:dyDescent="0.2">
      <c r="A877" s="59"/>
      <c r="B877" s="59" t="s">
        <v>826</v>
      </c>
      <c r="C877" s="59" t="s">
        <v>828</v>
      </c>
      <c r="D877" s="60" t="s">
        <v>249</v>
      </c>
      <c r="E877" s="61">
        <v>4.0000000000000002E-4</v>
      </c>
      <c r="F877" s="61"/>
      <c r="G877" s="61">
        <f>SmtRes!CX247</f>
        <v>2E-3</v>
      </c>
      <c r="H877" s="63">
        <f>SmtRes!CZ247</f>
        <v>61265.39</v>
      </c>
      <c r="I877" s="62">
        <f>SmtRes!AI247</f>
        <v>1.3</v>
      </c>
      <c r="J877" s="63">
        <f>ROUND(H877*I877, 2)</f>
        <v>79645.009999999995</v>
      </c>
      <c r="K877" s="62"/>
      <c r="L877" s="63">
        <f>SmtRes!DF247</f>
        <v>159.29</v>
      </c>
    </row>
    <row r="878" spans="1:83" ht="14.25" x14ac:dyDescent="0.2">
      <c r="A878" s="59"/>
      <c r="B878" s="59" t="s">
        <v>782</v>
      </c>
      <c r="C878" s="59" t="s">
        <v>784</v>
      </c>
      <c r="D878" s="60" t="s">
        <v>249</v>
      </c>
      <c r="E878" s="61">
        <v>1E-4</v>
      </c>
      <c r="F878" s="61"/>
      <c r="G878" s="61">
        <f>SmtRes!CX248</f>
        <v>5.0000000000000001E-4</v>
      </c>
      <c r="H878" s="63">
        <f>SmtRes!CZ248</f>
        <v>80020.98</v>
      </c>
      <c r="I878" s="62">
        <f>SmtRes!AI248</f>
        <v>1.02</v>
      </c>
      <c r="J878" s="63">
        <f>ROUND(H878*I878, 2)</f>
        <v>81621.399999999994</v>
      </c>
      <c r="K878" s="62"/>
      <c r="L878" s="63">
        <f>SmtRes!DF248</f>
        <v>40.81</v>
      </c>
    </row>
    <row r="879" spans="1:83" ht="14.25" x14ac:dyDescent="0.2">
      <c r="A879" s="59"/>
      <c r="B879" s="59" t="s">
        <v>829</v>
      </c>
      <c r="C879" s="59" t="s">
        <v>831</v>
      </c>
      <c r="D879" s="60" t="s">
        <v>266</v>
      </c>
      <c r="E879" s="61">
        <v>0.06</v>
      </c>
      <c r="F879" s="61"/>
      <c r="G879" s="61">
        <f>SmtRes!CX249</f>
        <v>0.3</v>
      </c>
      <c r="H879" s="63">
        <f>SmtRes!CZ249</f>
        <v>1031.73</v>
      </c>
      <c r="I879" s="62">
        <f>SmtRes!AI249</f>
        <v>1.27</v>
      </c>
      <c r="J879" s="63">
        <f>ROUND(H879*I879, 2)</f>
        <v>1310.3</v>
      </c>
      <c r="K879" s="62"/>
      <c r="L879" s="63">
        <f>SmtRes!DF249</f>
        <v>393.09</v>
      </c>
    </row>
    <row r="880" spans="1:83" ht="28.5" x14ac:dyDescent="0.2">
      <c r="A880" s="59"/>
      <c r="B880" s="59" t="str">
        <f>EtalonRes!I289</f>
        <v>05.1.02.07</v>
      </c>
      <c r="C880" s="59" t="str">
        <f>EtalonRes!K289</f>
        <v>Стойка железобетонная вибрированная для опор</v>
      </c>
      <c r="D880" s="60" t="str">
        <f>EtalonRes!O289</f>
        <v>ШТ</v>
      </c>
      <c r="E880" s="61">
        <f>EtalonRes!X289</f>
        <v>0</v>
      </c>
      <c r="F880" s="61"/>
      <c r="G880" s="61">
        <f>ROUND(EtalonRes!AG289*Source!I138, 7)</f>
        <v>0</v>
      </c>
      <c r="H880" s="63"/>
      <c r="I880" s="62"/>
      <c r="J880" s="63"/>
      <c r="K880" s="62"/>
      <c r="L880" s="63"/>
    </row>
    <row r="881" spans="1:82" ht="14.25" x14ac:dyDescent="0.2">
      <c r="A881" s="59"/>
      <c r="B881" s="59" t="str">
        <f>EtalonRes!I290</f>
        <v>07.2.02.05</v>
      </c>
      <c r="C881" s="59" t="str">
        <f>EtalonRes!K290</f>
        <v>Траверсы стальные</v>
      </c>
      <c r="D881" s="60" t="str">
        <f>EtalonRes!O290</f>
        <v>т</v>
      </c>
      <c r="E881" s="61">
        <f>EtalonRes!X290</f>
        <v>0</v>
      </c>
      <c r="F881" s="61"/>
      <c r="G881" s="61">
        <f>ROUND(EtalonRes!AG290*Source!I138, 7)</f>
        <v>0</v>
      </c>
      <c r="H881" s="63"/>
      <c r="I881" s="62"/>
      <c r="J881" s="63"/>
      <c r="K881" s="62"/>
      <c r="L881" s="63"/>
    </row>
    <row r="882" spans="1:82" ht="14.25" x14ac:dyDescent="0.2">
      <c r="A882" s="59"/>
      <c r="B882" s="59" t="str">
        <f>EtalonRes!I291</f>
        <v>07.2.07.13</v>
      </c>
      <c r="C882" s="59" t="str">
        <f>EtalonRes!K291</f>
        <v>Хомуты стальные</v>
      </c>
      <c r="D882" s="60" t="str">
        <f>EtalonRes!O291</f>
        <v>кг</v>
      </c>
      <c r="E882" s="61">
        <f>EtalonRes!X291</f>
        <v>0</v>
      </c>
      <c r="F882" s="61"/>
      <c r="G882" s="61">
        <f>ROUND(EtalonRes!AG291*Source!I138, 7)</f>
        <v>0</v>
      </c>
      <c r="H882" s="63"/>
      <c r="I882" s="62"/>
      <c r="J882" s="63"/>
      <c r="K882" s="62"/>
      <c r="L882" s="63"/>
    </row>
    <row r="883" spans="1:82" ht="14.25" x14ac:dyDescent="0.2">
      <c r="A883" s="59"/>
      <c r="B883" s="59" t="str">
        <f>EtalonRes!I292</f>
        <v>08.3.04.02</v>
      </c>
      <c r="C883" s="59" t="str">
        <f>EtalonRes!K292</f>
        <v>Сталь стержневая диаметром до 10 мм</v>
      </c>
      <c r="D883" s="60" t="str">
        <f>EtalonRes!O292</f>
        <v>т</v>
      </c>
      <c r="E883" s="61">
        <f>EtalonRes!X292</f>
        <v>0</v>
      </c>
      <c r="F883" s="61"/>
      <c r="G883" s="61">
        <f>ROUND(EtalonRes!AG292*Source!I138, 7)</f>
        <v>0</v>
      </c>
      <c r="H883" s="63"/>
      <c r="I883" s="62"/>
      <c r="J883" s="63"/>
      <c r="K883" s="62"/>
      <c r="L883" s="63"/>
    </row>
    <row r="884" spans="1:82" ht="14.25" x14ac:dyDescent="0.2">
      <c r="A884" s="59"/>
      <c r="B884" s="59" t="str">
        <f>EtalonRes!I296</f>
        <v>22.2.01.04</v>
      </c>
      <c r="C884" s="59" t="str">
        <f>EtalonRes!K296</f>
        <v>Изоляторы штыревые</v>
      </c>
      <c r="D884" s="60" t="str">
        <f>EtalonRes!O296</f>
        <v>ШТ</v>
      </c>
      <c r="E884" s="61">
        <f>EtalonRes!X296</f>
        <v>0</v>
      </c>
      <c r="F884" s="61"/>
      <c r="G884" s="61">
        <f>ROUND(EtalonRes!AG296*Source!I138, 7)</f>
        <v>0</v>
      </c>
      <c r="H884" s="63"/>
      <c r="I884" s="62"/>
      <c r="J884" s="63"/>
      <c r="K884" s="62"/>
      <c r="L884" s="63"/>
    </row>
    <row r="885" spans="1:82" ht="14.25" x14ac:dyDescent="0.2">
      <c r="A885" s="59"/>
      <c r="B885" s="59" t="str">
        <f>EtalonRes!I297</f>
        <v>22.2.02.21</v>
      </c>
      <c r="C885" s="59" t="str">
        <f>EtalonRes!K297</f>
        <v>Штыри</v>
      </c>
      <c r="D885" s="60" t="str">
        <f>EtalonRes!O297</f>
        <v>ШТ</v>
      </c>
      <c r="E885" s="61">
        <f>EtalonRes!X297</f>
        <v>0</v>
      </c>
      <c r="F885" s="61"/>
      <c r="G885" s="61">
        <f>ROUND(EtalonRes!AG297*Source!I138, 7)</f>
        <v>0</v>
      </c>
      <c r="H885" s="63"/>
      <c r="I885" s="62"/>
      <c r="J885" s="63"/>
      <c r="K885" s="62"/>
      <c r="L885" s="63"/>
    </row>
    <row r="886" spans="1:82" ht="14.25" x14ac:dyDescent="0.2">
      <c r="A886" s="59"/>
      <c r="B886" s="59" t="str">
        <f>EtalonRes!I298</f>
        <v>22.2.02.23</v>
      </c>
      <c r="C886" s="67" t="str">
        <f>EtalonRes!K298</f>
        <v>Металлические плакаты</v>
      </c>
      <c r="D886" s="68" t="str">
        <f>EtalonRes!O298</f>
        <v>ШТ</v>
      </c>
      <c r="E886" s="69">
        <f>EtalonRes!X298</f>
        <v>0.1</v>
      </c>
      <c r="F886" s="69"/>
      <c r="G886" s="69">
        <f>ROUND(EtalonRes!AG298*Source!I138, 7)</f>
        <v>0.5</v>
      </c>
      <c r="H886" s="70"/>
      <c r="I886" s="71"/>
      <c r="J886" s="70"/>
      <c r="K886" s="71"/>
      <c r="L886" s="70"/>
    </row>
    <row r="887" spans="1:82" ht="15" x14ac:dyDescent="0.2">
      <c r="A887" s="59"/>
      <c r="B887" s="59"/>
      <c r="C887" s="73" t="s">
        <v>998</v>
      </c>
      <c r="D887" s="60"/>
      <c r="E887" s="61"/>
      <c r="F887" s="61"/>
      <c r="G887" s="61"/>
      <c r="H887" s="63"/>
      <c r="I887" s="62"/>
      <c r="J887" s="63"/>
      <c r="K887" s="62"/>
      <c r="L887" s="63">
        <f>L865+L867+L868+L873</f>
        <v>25906.590000000004</v>
      </c>
    </row>
    <row r="888" spans="1:82" ht="14.25" x14ac:dyDescent="0.2">
      <c r="A888" s="59"/>
      <c r="B888" s="59"/>
      <c r="C888" s="59" t="s">
        <v>999</v>
      </c>
      <c r="D888" s="60"/>
      <c r="E888" s="61"/>
      <c r="F888" s="61"/>
      <c r="G888" s="61"/>
      <c r="H888" s="63"/>
      <c r="I888" s="62"/>
      <c r="J888" s="63"/>
      <c r="K888" s="62"/>
      <c r="L888" s="63">
        <f>SUM(AR863:AR891)+SUM(AS863:AS891)+SUM(AT863:AT891)+SUM(AU863:AU891)+SUM(AV863:AV891)</f>
        <v>14185.67</v>
      </c>
    </row>
    <row r="889" spans="1:82" ht="14.25" x14ac:dyDescent="0.2">
      <c r="A889" s="59"/>
      <c r="B889" s="59" t="s">
        <v>27</v>
      </c>
      <c r="C889" s="59" t="s">
        <v>1000</v>
      </c>
      <c r="D889" s="60" t="s">
        <v>920</v>
      </c>
      <c r="E889" s="61">
        <f>Source!BZ138</f>
        <v>103</v>
      </c>
      <c r="F889" s="61"/>
      <c r="G889" s="61">
        <f>Source!AT138</f>
        <v>103</v>
      </c>
      <c r="H889" s="63"/>
      <c r="I889" s="62"/>
      <c r="J889" s="63"/>
      <c r="K889" s="62"/>
      <c r="L889" s="63">
        <f>SUM(AZ863:AZ891)</f>
        <v>14611.24</v>
      </c>
    </row>
    <row r="890" spans="1:82" ht="14.25" x14ac:dyDescent="0.2">
      <c r="A890" s="67"/>
      <c r="B890" s="67" t="s">
        <v>28</v>
      </c>
      <c r="C890" s="67" t="s">
        <v>1001</v>
      </c>
      <c r="D890" s="68" t="s">
        <v>920</v>
      </c>
      <c r="E890" s="69">
        <f>Source!CA138</f>
        <v>60</v>
      </c>
      <c r="F890" s="69"/>
      <c r="G890" s="69">
        <f>Source!AU138</f>
        <v>60</v>
      </c>
      <c r="H890" s="70"/>
      <c r="I890" s="71"/>
      <c r="J890" s="70"/>
      <c r="K890" s="71"/>
      <c r="L890" s="70">
        <f>SUM(BA863:BA891)</f>
        <v>8511.4</v>
      </c>
    </row>
    <row r="891" spans="1:82" ht="15" x14ac:dyDescent="0.2">
      <c r="C891" s="75" t="s">
        <v>1002</v>
      </c>
      <c r="D891" s="75"/>
      <c r="E891" s="75"/>
      <c r="F891" s="75"/>
      <c r="G891" s="75"/>
      <c r="H891" s="75"/>
      <c r="I891" s="76">
        <f>K891/E863</f>
        <v>9805.8460000000014</v>
      </c>
      <c r="J891" s="76"/>
      <c r="K891" s="76">
        <f>L865+L867+L873+L889+L890+L868</f>
        <v>49029.23</v>
      </c>
      <c r="L891" s="76"/>
      <c r="AD891">
        <f>ROUND((Source!AT138/100)*((ROUND(SUMIF(SmtRes!AQ240:'SmtRes'!AQ249,"=1",SmtRes!AD240:'SmtRes'!AD249)*Source!I138, 2)+ROUND(SUMIF(SmtRes!AQ240:'SmtRes'!AQ249,"=1",SmtRes!AC240:'SmtRes'!AC249)*Source!I138, 2))), 2)</f>
        <v>8126.44</v>
      </c>
      <c r="AE891">
        <f>ROUND((Source!AU138/100)*((ROUND(SUMIF(SmtRes!AQ240:'SmtRes'!AQ249,"=1",SmtRes!AD240:'SmtRes'!AD249)*Source!I138, 2)+ROUND(SUMIF(SmtRes!AQ240:'SmtRes'!AQ249,"=1",SmtRes!AC240:'SmtRes'!AC249)*Source!I138, 2))), 2)</f>
        <v>4733.8500000000004</v>
      </c>
      <c r="AN891" s="72">
        <f>L865+L867+L873+L889+L890+L868</f>
        <v>49029.23</v>
      </c>
      <c r="AO891" s="72">
        <f>L867</f>
        <v>10847.380000000001</v>
      </c>
      <c r="AQ891" t="s">
        <v>1003</v>
      </c>
      <c r="AR891" s="72">
        <f>L865</f>
        <v>11120.93</v>
      </c>
      <c r="AT891" s="72">
        <f>L868</f>
        <v>3064.74</v>
      </c>
      <c r="AV891" t="s">
        <v>1003</v>
      </c>
      <c r="AW891" s="72">
        <f>L873</f>
        <v>873.54</v>
      </c>
      <c r="AZ891">
        <f>Source!X138</f>
        <v>14611.24</v>
      </c>
      <c r="BA891">
        <f>Source!Y138</f>
        <v>8511.4</v>
      </c>
      <c r="CD891">
        <v>1</v>
      </c>
    </row>
    <row r="892" spans="1:82" ht="39.75" x14ac:dyDescent="0.2">
      <c r="A892" s="57" t="s">
        <v>288</v>
      </c>
      <c r="B892" s="59" t="str">
        <f>Source!F139</f>
        <v>Цена поставщика</v>
      </c>
      <c r="C892" s="59" t="s">
        <v>1088</v>
      </c>
      <c r="D892" s="60" t="str">
        <f>Source!H139</f>
        <v>ШТ</v>
      </c>
      <c r="E892" s="61">
        <f>Source!K139</f>
        <v>5</v>
      </c>
      <c r="F892" s="61"/>
      <c r="G892" s="61">
        <f>Source!I139</f>
        <v>5</v>
      </c>
      <c r="H892" s="63">
        <f>Source!AL139</f>
        <v>13768.53</v>
      </c>
      <c r="I892" s="62"/>
      <c r="J892" s="63"/>
      <c r="K892" s="62">
        <f>ROUND(1.02,7)</f>
        <v>1.02</v>
      </c>
      <c r="L892" s="63">
        <f>Source!P139</f>
        <v>70219.5</v>
      </c>
    </row>
    <row r="893" spans="1:82" ht="89.25" x14ac:dyDescent="0.2">
      <c r="A893" s="87"/>
      <c r="B893" s="88" t="str">
        <f>Source!EO139</f>
        <v>Поправка: ФСБЦ-2022, ОП, т.3, п.1.1.</v>
      </c>
      <c r="C893" s="88" t="str">
        <f>Source!CN139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93" s="87"/>
      <c r="E893" s="87"/>
      <c r="F893" s="87"/>
      <c r="G893" s="87"/>
      <c r="H893" s="87"/>
      <c r="I893" s="87"/>
      <c r="J893" s="87"/>
      <c r="K893" s="87"/>
      <c r="L893" s="87"/>
    </row>
    <row r="894" spans="1:82" ht="15" x14ac:dyDescent="0.2">
      <c r="C894" s="75" t="s">
        <v>1002</v>
      </c>
      <c r="D894" s="75"/>
      <c r="E894" s="75"/>
      <c r="F894" s="75"/>
      <c r="G894" s="75"/>
      <c r="H894" s="75"/>
      <c r="I894" s="76">
        <f>K894/E892</f>
        <v>14043.9</v>
      </c>
      <c r="J894" s="76"/>
      <c r="K894" s="76">
        <f>L892</f>
        <v>70219.5</v>
      </c>
      <c r="L894" s="76"/>
      <c r="AD894">
        <f>ROUND((Source!AT139/100)*((ROUND(ROUND(Source!AO139,2)*Source!I139, 2)+ROUND(ROUND(Source!AN139,2)*Source!I139, 2))), 2)</f>
        <v>0</v>
      </c>
      <c r="AE894">
        <f>ROUND((Source!AU139/100)*((ROUND(ROUND(Source!AO139,2)*Source!I139, 2)+ROUND(ROUND(Source!AN139,2)*Source!I139, 2))), 2)</f>
        <v>0</v>
      </c>
      <c r="AN894" s="72">
        <f>L892</f>
        <v>70219.5</v>
      </c>
      <c r="AO894">
        <f>0</f>
        <v>0</v>
      </c>
      <c r="AQ894" t="s">
        <v>1003</v>
      </c>
      <c r="AR894">
        <f>0</f>
        <v>0</v>
      </c>
      <c r="AT894">
        <f>0</f>
        <v>0</v>
      </c>
      <c r="AV894" t="s">
        <v>1003</v>
      </c>
      <c r="AW894" s="72">
        <f>L892</f>
        <v>70219.5</v>
      </c>
      <c r="AZ894">
        <f>Source!X139</f>
        <v>0</v>
      </c>
      <c r="BA894">
        <f>Source!Y139</f>
        <v>0</v>
      </c>
      <c r="CD894">
        <v>1</v>
      </c>
    </row>
    <row r="895" spans="1:82" ht="28.5" x14ac:dyDescent="0.2">
      <c r="A895" s="78" t="s">
        <v>289</v>
      </c>
      <c r="B895" s="67" t="str">
        <f>Source!F140</f>
        <v>01.7.15.05-0015</v>
      </c>
      <c r="C895" s="67" t="str">
        <f>Source!G140</f>
        <v>Гайки стальные шестигранные, диаметр резьбы М16 (М18)(0,038кг/шт)</v>
      </c>
      <c r="D895" s="68" t="str">
        <f>Source!H140</f>
        <v>т</v>
      </c>
      <c r="E895" s="69">
        <f>Source!K140</f>
        <v>3.8000000000000002E-4</v>
      </c>
      <c r="F895" s="69"/>
      <c r="G895" s="69">
        <f>Source!I140</f>
        <v>3.8000000000000002E-4</v>
      </c>
      <c r="H895" s="70">
        <f>Source!AL140</f>
        <v>123285.2</v>
      </c>
      <c r="I895" s="71">
        <f>IF(Source!BC140&lt;&gt; 0, Source!BC140, 1)</f>
        <v>1.1200000000000001</v>
      </c>
      <c r="J895" s="70">
        <f>ROUND(H895*I895, 2)</f>
        <v>138079.42000000001</v>
      </c>
      <c r="K895" s="71"/>
      <c r="L895" s="70">
        <f>Source!P140</f>
        <v>52.47</v>
      </c>
    </row>
    <row r="896" spans="1:82" ht="15" x14ac:dyDescent="0.2">
      <c r="C896" s="75" t="s">
        <v>1002</v>
      </c>
      <c r="D896" s="75"/>
      <c r="E896" s="75"/>
      <c r="F896" s="75"/>
      <c r="G896" s="75"/>
      <c r="H896" s="75"/>
      <c r="I896" s="76">
        <f>K896/E895</f>
        <v>138078.94736842104</v>
      </c>
      <c r="J896" s="76"/>
      <c r="K896" s="76">
        <f>L895</f>
        <v>52.47</v>
      </c>
      <c r="L896" s="76"/>
      <c r="AD896">
        <f>ROUND((Source!AT140/100)*((ROUND(ROUND(Source!AO140,2)*Source!I140, 2)+ROUND(ROUND(Source!AN140,2)*Source!I140, 2))), 2)</f>
        <v>0</v>
      </c>
      <c r="AE896">
        <f>ROUND((Source!AU140/100)*((ROUND(ROUND(Source!AO140,2)*Source!I140, 2)+ROUND(ROUND(Source!AN140,2)*Source!I140, 2))), 2)</f>
        <v>0</v>
      </c>
      <c r="AN896" s="72">
        <f>L895</f>
        <v>52.47</v>
      </c>
      <c r="AO896">
        <f>0</f>
        <v>0</v>
      </c>
      <c r="AQ896" t="s">
        <v>1003</v>
      </c>
      <c r="AR896">
        <f>0</f>
        <v>0</v>
      </c>
      <c r="AT896">
        <f>0</f>
        <v>0</v>
      </c>
      <c r="AV896" t="s">
        <v>1003</v>
      </c>
      <c r="AW896" s="72">
        <f>L895</f>
        <v>52.47</v>
      </c>
      <c r="AZ896">
        <f>Source!X140</f>
        <v>0</v>
      </c>
      <c r="BA896">
        <f>Source!Y140</f>
        <v>0</v>
      </c>
      <c r="CD896">
        <v>1</v>
      </c>
    </row>
    <row r="897" spans="1:82" ht="39.75" x14ac:dyDescent="0.2">
      <c r="A897" s="78" t="s">
        <v>290</v>
      </c>
      <c r="B897" s="67" t="str">
        <f>Source!F141</f>
        <v>Цена поставщика</v>
      </c>
      <c r="C897" s="67" t="s">
        <v>1089</v>
      </c>
      <c r="D897" s="68" t="str">
        <f>Source!H141</f>
        <v>ШТ</v>
      </c>
      <c r="E897" s="69">
        <f>Source!K141</f>
        <v>5</v>
      </c>
      <c r="F897" s="69"/>
      <c r="G897" s="69">
        <f>Source!I141</f>
        <v>5</v>
      </c>
      <c r="H897" s="70">
        <f>Source!AL141</f>
        <v>78.5</v>
      </c>
      <c r="I897" s="71"/>
      <c r="J897" s="70"/>
      <c r="K897" s="71">
        <f>ROUND(1.02,7)</f>
        <v>1.02</v>
      </c>
      <c r="L897" s="70">
        <f>Source!P141</f>
        <v>400.35</v>
      </c>
    </row>
    <row r="898" spans="1:82" ht="15" x14ac:dyDescent="0.2">
      <c r="C898" s="75" t="s">
        <v>1002</v>
      </c>
      <c r="D898" s="75"/>
      <c r="E898" s="75"/>
      <c r="F898" s="75"/>
      <c r="G898" s="75"/>
      <c r="H898" s="75"/>
      <c r="I898" s="76">
        <f>K898/E897</f>
        <v>80.070000000000007</v>
      </c>
      <c r="J898" s="76"/>
      <c r="K898" s="76">
        <f>L897</f>
        <v>400.35</v>
      </c>
      <c r="L898" s="76"/>
      <c r="AD898">
        <f>ROUND((Source!AT141/100)*((ROUND(ROUND(Source!AO141,2)*Source!I141, 2)+ROUND(ROUND(Source!AN141,2)*Source!I141, 2))), 2)</f>
        <v>0</v>
      </c>
      <c r="AE898">
        <f>ROUND((Source!AU141/100)*((ROUND(ROUND(Source!AO141,2)*Source!I141, 2)+ROUND(ROUND(Source!AN141,2)*Source!I141, 2))), 2)</f>
        <v>0</v>
      </c>
      <c r="AN898" s="72">
        <f>L897</f>
        <v>400.35</v>
      </c>
      <c r="AO898">
        <f>0</f>
        <v>0</v>
      </c>
      <c r="AQ898" t="s">
        <v>1003</v>
      </c>
      <c r="AR898">
        <f>0</f>
        <v>0</v>
      </c>
      <c r="AT898">
        <f>0</f>
        <v>0</v>
      </c>
      <c r="AV898" t="s">
        <v>1003</v>
      </c>
      <c r="AW898" s="72">
        <f>L897</f>
        <v>400.35</v>
      </c>
      <c r="AZ898">
        <f>Source!X141</f>
        <v>0</v>
      </c>
      <c r="BA898">
        <f>Source!Y141</f>
        <v>0</v>
      </c>
      <c r="CD898">
        <v>1</v>
      </c>
    </row>
    <row r="899" spans="1:82" ht="39.75" x14ac:dyDescent="0.2">
      <c r="A899" s="78" t="s">
        <v>291</v>
      </c>
      <c r="B899" s="67" t="str">
        <f>Source!F142</f>
        <v>Цена поставщика</v>
      </c>
      <c r="C899" s="67" t="s">
        <v>1090</v>
      </c>
      <c r="D899" s="68" t="str">
        <f>Source!H142</f>
        <v>ШТ</v>
      </c>
      <c r="E899" s="69">
        <f>Source!K142</f>
        <v>5</v>
      </c>
      <c r="F899" s="69"/>
      <c r="G899" s="69">
        <f>Source!I142</f>
        <v>5</v>
      </c>
      <c r="H899" s="70">
        <f>Source!AL142</f>
        <v>3858</v>
      </c>
      <c r="I899" s="71"/>
      <c r="J899" s="70"/>
      <c r="K899" s="71">
        <f>ROUND(1.02,7)</f>
        <v>1.02</v>
      </c>
      <c r="L899" s="70">
        <f>Source!P142</f>
        <v>19675.8</v>
      </c>
    </row>
    <row r="900" spans="1:82" ht="15" x14ac:dyDescent="0.2">
      <c r="C900" s="75" t="s">
        <v>1002</v>
      </c>
      <c r="D900" s="75"/>
      <c r="E900" s="75"/>
      <c r="F900" s="75"/>
      <c r="G900" s="75"/>
      <c r="H900" s="75"/>
      <c r="I900" s="76">
        <f>K900/E899</f>
        <v>3935.16</v>
      </c>
      <c r="J900" s="76"/>
      <c r="K900" s="76">
        <f>L899</f>
        <v>19675.8</v>
      </c>
      <c r="L900" s="76"/>
      <c r="AD900">
        <f>ROUND((Source!AT142/100)*((ROUND(ROUND(Source!AO142,2)*Source!I142, 2)+ROUND(ROUND(Source!AN142,2)*Source!I142, 2))), 2)</f>
        <v>0</v>
      </c>
      <c r="AE900">
        <f>ROUND((Source!AU142/100)*((ROUND(ROUND(Source!AO142,2)*Source!I142, 2)+ROUND(ROUND(Source!AN142,2)*Source!I142, 2))), 2)</f>
        <v>0</v>
      </c>
      <c r="AN900" s="72">
        <f>L899</f>
        <v>19675.8</v>
      </c>
      <c r="AO900">
        <f>0</f>
        <v>0</v>
      </c>
      <c r="AQ900" t="s">
        <v>1003</v>
      </c>
      <c r="AR900">
        <f>0</f>
        <v>0</v>
      </c>
      <c r="AT900">
        <f>0</f>
        <v>0</v>
      </c>
      <c r="AV900" t="s">
        <v>1003</v>
      </c>
      <c r="AW900" s="72">
        <f>L899</f>
        <v>19675.8</v>
      </c>
      <c r="AZ900">
        <f>Source!X142</f>
        <v>0</v>
      </c>
      <c r="BA900">
        <f>Source!Y142</f>
        <v>0</v>
      </c>
      <c r="CD900">
        <v>1</v>
      </c>
    </row>
    <row r="901" spans="1:82" ht="39.75" x14ac:dyDescent="0.2">
      <c r="A901" s="78" t="s">
        <v>292</v>
      </c>
      <c r="B901" s="67" t="str">
        <f>Source!F143</f>
        <v>Цена поставщика</v>
      </c>
      <c r="C901" s="67" t="s">
        <v>1091</v>
      </c>
      <c r="D901" s="68" t="str">
        <f>Source!H143</f>
        <v>ШТ</v>
      </c>
      <c r="E901" s="69">
        <f>Source!K143</f>
        <v>5</v>
      </c>
      <c r="F901" s="69"/>
      <c r="G901" s="69">
        <f>Source!I143</f>
        <v>5</v>
      </c>
      <c r="H901" s="70">
        <f>Source!AL143</f>
        <v>370.7</v>
      </c>
      <c r="I901" s="71"/>
      <c r="J901" s="70"/>
      <c r="K901" s="71">
        <f>ROUND(1.02,7)</f>
        <v>1.02</v>
      </c>
      <c r="L901" s="70">
        <f>Source!P143</f>
        <v>1890.57</v>
      </c>
    </row>
    <row r="902" spans="1:82" ht="15" x14ac:dyDescent="0.2">
      <c r="C902" s="75" t="s">
        <v>1002</v>
      </c>
      <c r="D902" s="75"/>
      <c r="E902" s="75"/>
      <c r="F902" s="75"/>
      <c r="G902" s="75"/>
      <c r="H902" s="75"/>
      <c r="I902" s="76">
        <f>K902/E901</f>
        <v>378.11399999999998</v>
      </c>
      <c r="J902" s="76"/>
      <c r="K902" s="76">
        <f>L901</f>
        <v>1890.57</v>
      </c>
      <c r="L902" s="76"/>
      <c r="AD902">
        <f>ROUND((Source!AT143/100)*((ROUND(ROUND(Source!AO143,2)*Source!I143, 2)+ROUND(ROUND(Source!AN143,2)*Source!I143, 2))), 2)</f>
        <v>0</v>
      </c>
      <c r="AE902">
        <f>ROUND((Source!AU143/100)*((ROUND(ROUND(Source!AO143,2)*Source!I143, 2)+ROUND(ROUND(Source!AN143,2)*Source!I143, 2))), 2)</f>
        <v>0</v>
      </c>
      <c r="AN902" s="72">
        <f>L901</f>
        <v>1890.57</v>
      </c>
      <c r="AO902">
        <f>0</f>
        <v>0</v>
      </c>
      <c r="AQ902" t="s">
        <v>1003</v>
      </c>
      <c r="AR902">
        <f>0</f>
        <v>0</v>
      </c>
      <c r="AT902">
        <f>0</f>
        <v>0</v>
      </c>
      <c r="AV902" t="s">
        <v>1003</v>
      </c>
      <c r="AW902" s="72">
        <f>L901</f>
        <v>1890.57</v>
      </c>
      <c r="AZ902">
        <f>Source!X143</f>
        <v>0</v>
      </c>
      <c r="BA902">
        <f>Source!Y143</f>
        <v>0</v>
      </c>
      <c r="CD902">
        <v>1</v>
      </c>
    </row>
    <row r="903" spans="1:82" ht="39.75" x14ac:dyDescent="0.2">
      <c r="A903" s="78" t="s">
        <v>293</v>
      </c>
      <c r="B903" s="67" t="str">
        <f>Source!F144</f>
        <v>Цена поставщика</v>
      </c>
      <c r="C903" s="67" t="s">
        <v>1092</v>
      </c>
      <c r="D903" s="68" t="str">
        <f>Source!H144</f>
        <v>ШТ</v>
      </c>
      <c r="E903" s="69">
        <f>Source!K144</f>
        <v>10</v>
      </c>
      <c r="F903" s="69"/>
      <c r="G903" s="69">
        <f>Source!I144</f>
        <v>10</v>
      </c>
      <c r="H903" s="70">
        <f>Source!AL144</f>
        <v>35</v>
      </c>
      <c r="I903" s="71"/>
      <c r="J903" s="70"/>
      <c r="K903" s="71">
        <f>ROUND(1.02,7)</f>
        <v>1.02</v>
      </c>
      <c r="L903" s="70">
        <f>Source!P144</f>
        <v>357</v>
      </c>
    </row>
    <row r="904" spans="1:82" ht="15" x14ac:dyDescent="0.2">
      <c r="C904" s="75" t="s">
        <v>1002</v>
      </c>
      <c r="D904" s="75"/>
      <c r="E904" s="75"/>
      <c r="F904" s="75"/>
      <c r="G904" s="75"/>
      <c r="H904" s="75"/>
      <c r="I904" s="76">
        <f>K904/E903</f>
        <v>35.700000000000003</v>
      </c>
      <c r="J904" s="76"/>
      <c r="K904" s="76">
        <f>L903</f>
        <v>357</v>
      </c>
      <c r="L904" s="76"/>
      <c r="AD904">
        <f>ROUND((Source!AT144/100)*((ROUND(ROUND(Source!AO144,2)*Source!I144, 2)+ROUND(ROUND(Source!AN144,2)*Source!I144, 2))), 2)</f>
        <v>0</v>
      </c>
      <c r="AE904">
        <f>ROUND((Source!AU144/100)*((ROUND(ROUND(Source!AO144,2)*Source!I144, 2)+ROUND(ROUND(Source!AN144,2)*Source!I144, 2))), 2)</f>
        <v>0</v>
      </c>
      <c r="AN904" s="72">
        <f>L903</f>
        <v>357</v>
      </c>
      <c r="AO904">
        <f>0</f>
        <v>0</v>
      </c>
      <c r="AQ904" t="s">
        <v>1003</v>
      </c>
      <c r="AR904">
        <f>0</f>
        <v>0</v>
      </c>
      <c r="AT904">
        <f>0</f>
        <v>0</v>
      </c>
      <c r="AV904" t="s">
        <v>1003</v>
      </c>
      <c r="AW904" s="72">
        <f>L903</f>
        <v>357</v>
      </c>
      <c r="AZ904">
        <f>Source!X144</f>
        <v>0</v>
      </c>
      <c r="BA904">
        <f>Source!Y144</f>
        <v>0</v>
      </c>
      <c r="CD904">
        <v>1</v>
      </c>
    </row>
    <row r="905" spans="1:82" ht="39.75" x14ac:dyDescent="0.2">
      <c r="A905" s="78" t="s">
        <v>294</v>
      </c>
      <c r="B905" s="67" t="str">
        <f>Source!F145</f>
        <v>Цена поставщика</v>
      </c>
      <c r="C905" s="67" t="s">
        <v>1093</v>
      </c>
      <c r="D905" s="68" t="str">
        <f>Source!H145</f>
        <v>ШТ</v>
      </c>
      <c r="E905" s="69">
        <f>Source!K145</f>
        <v>15</v>
      </c>
      <c r="F905" s="69"/>
      <c r="G905" s="69">
        <f>Source!I145</f>
        <v>15</v>
      </c>
      <c r="H905" s="70">
        <f>Source!AL145</f>
        <v>2087.4</v>
      </c>
      <c r="I905" s="71"/>
      <c r="J905" s="70"/>
      <c r="K905" s="71">
        <f>ROUND(1.02,7)</f>
        <v>1.02</v>
      </c>
      <c r="L905" s="70">
        <f>Source!P145</f>
        <v>31937.22</v>
      </c>
    </row>
    <row r="906" spans="1:82" ht="15" x14ac:dyDescent="0.2">
      <c r="C906" s="75" t="s">
        <v>1002</v>
      </c>
      <c r="D906" s="75"/>
      <c r="E906" s="75"/>
      <c r="F906" s="75"/>
      <c r="G906" s="75"/>
      <c r="H906" s="75"/>
      <c r="I906" s="76">
        <f>K906/E905</f>
        <v>2129.1480000000001</v>
      </c>
      <c r="J906" s="76"/>
      <c r="K906" s="76">
        <f>L905</f>
        <v>31937.22</v>
      </c>
      <c r="L906" s="76"/>
      <c r="AD906">
        <f>ROUND((Source!AT145/100)*((ROUND(ROUND(Source!AO145,2)*Source!I145, 2)+ROUND(ROUND(Source!AN145,2)*Source!I145, 2))), 2)</f>
        <v>0</v>
      </c>
      <c r="AE906">
        <f>ROUND((Source!AU145/100)*((ROUND(ROUND(Source!AO145,2)*Source!I145, 2)+ROUND(ROUND(Source!AN145,2)*Source!I145, 2))), 2)</f>
        <v>0</v>
      </c>
      <c r="AN906" s="72">
        <f>L905</f>
        <v>31937.22</v>
      </c>
      <c r="AO906">
        <f>0</f>
        <v>0</v>
      </c>
      <c r="AQ906" t="s">
        <v>1003</v>
      </c>
      <c r="AR906">
        <f>0</f>
        <v>0</v>
      </c>
      <c r="AT906">
        <f>0</f>
        <v>0</v>
      </c>
      <c r="AV906" t="s">
        <v>1003</v>
      </c>
      <c r="AW906" s="72">
        <f>L905</f>
        <v>31937.22</v>
      </c>
      <c r="AZ906">
        <f>Source!X145</f>
        <v>0</v>
      </c>
      <c r="BA906">
        <f>Source!Y145</f>
        <v>0</v>
      </c>
      <c r="CD906">
        <v>1</v>
      </c>
    </row>
    <row r="907" spans="1:82" ht="39.75" x14ac:dyDescent="0.2">
      <c r="A907" s="78" t="s">
        <v>295</v>
      </c>
      <c r="B907" s="67" t="str">
        <f>Source!F147</f>
        <v>Цена поставщика</v>
      </c>
      <c r="C907" s="67" t="s">
        <v>1094</v>
      </c>
      <c r="D907" s="68" t="str">
        <f>Source!H147</f>
        <v>ШТ</v>
      </c>
      <c r="E907" s="69">
        <f>Source!K147</f>
        <v>15</v>
      </c>
      <c r="F907" s="69"/>
      <c r="G907" s="69">
        <f>Source!I147</f>
        <v>15</v>
      </c>
      <c r="H907" s="70">
        <f>Source!AL147</f>
        <v>11.5</v>
      </c>
      <c r="I907" s="71"/>
      <c r="J907" s="70"/>
      <c r="K907" s="71">
        <f>ROUND(1.02,7)</f>
        <v>1.02</v>
      </c>
      <c r="L907" s="70">
        <f>Source!P147</f>
        <v>175.95</v>
      </c>
    </row>
    <row r="908" spans="1:82" ht="15" x14ac:dyDescent="0.2">
      <c r="C908" s="75" t="s">
        <v>1002</v>
      </c>
      <c r="D908" s="75"/>
      <c r="E908" s="75"/>
      <c r="F908" s="75"/>
      <c r="G908" s="75"/>
      <c r="H908" s="75"/>
      <c r="I908" s="76">
        <f>K908/E907</f>
        <v>11.729999999999999</v>
      </c>
      <c r="J908" s="76"/>
      <c r="K908" s="76">
        <f>L907</f>
        <v>175.95</v>
      </c>
      <c r="L908" s="76"/>
      <c r="AD908">
        <f>ROUND((Source!AT147/100)*((ROUND(ROUND(Source!AO147,2)*Source!I147, 2)+ROUND(ROUND(Source!AN147,2)*Source!I147, 2))), 2)</f>
        <v>0</v>
      </c>
      <c r="AE908">
        <f>ROUND((Source!AU147/100)*((ROUND(ROUND(Source!AO147,2)*Source!I147, 2)+ROUND(ROUND(Source!AN147,2)*Source!I147, 2))), 2)</f>
        <v>0</v>
      </c>
      <c r="AN908" s="72">
        <f>L907</f>
        <v>175.95</v>
      </c>
      <c r="AO908">
        <f>0</f>
        <v>0</v>
      </c>
      <c r="AQ908" t="s">
        <v>1003</v>
      </c>
      <c r="AR908">
        <f>0</f>
        <v>0</v>
      </c>
      <c r="AT908">
        <f>0</f>
        <v>0</v>
      </c>
      <c r="AV908" t="s">
        <v>1003</v>
      </c>
      <c r="AW908" s="72">
        <f>L907</f>
        <v>175.95</v>
      </c>
      <c r="AZ908">
        <f>Source!X147</f>
        <v>0</v>
      </c>
      <c r="BA908">
        <f>Source!Y147</f>
        <v>0</v>
      </c>
      <c r="CD908">
        <v>1</v>
      </c>
    </row>
    <row r="909" spans="1:82" ht="71.25" x14ac:dyDescent="0.2">
      <c r="A909" s="78" t="s">
        <v>296</v>
      </c>
      <c r="B909" s="67" t="str">
        <f>Source!F148</f>
        <v>20.1.02.23-1031</v>
      </c>
      <c r="C909" s="67" t="str">
        <f>Source!G148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09" s="68" t="str">
        <f>Source!H148</f>
        <v>ШТ</v>
      </c>
      <c r="E909" s="69">
        <f>Source!K148</f>
        <v>30</v>
      </c>
      <c r="F909" s="69"/>
      <c r="G909" s="69">
        <f>Source!I148</f>
        <v>30</v>
      </c>
      <c r="H909" s="70">
        <f>Source!AL148</f>
        <v>127.56</v>
      </c>
      <c r="I909" s="71">
        <f>IF(Source!BC148&lt;&gt; 0, Source!BC148, 1)</f>
        <v>1.24</v>
      </c>
      <c r="J909" s="70">
        <f>ROUND(H909*I909, 2)</f>
        <v>158.16999999999999</v>
      </c>
      <c r="K909" s="71"/>
      <c r="L909" s="70">
        <f>Source!P148</f>
        <v>4745.1000000000004</v>
      </c>
    </row>
    <row r="910" spans="1:82" ht="15" x14ac:dyDescent="0.2">
      <c r="C910" s="75" t="s">
        <v>1002</v>
      </c>
      <c r="D910" s="75"/>
      <c r="E910" s="75"/>
      <c r="F910" s="75"/>
      <c r="G910" s="75"/>
      <c r="H910" s="75"/>
      <c r="I910" s="76">
        <f>K910/E909</f>
        <v>158.17000000000002</v>
      </c>
      <c r="J910" s="76"/>
      <c r="K910" s="76">
        <f>L909</f>
        <v>4745.1000000000004</v>
      </c>
      <c r="L910" s="76"/>
      <c r="AD910">
        <f>ROUND((Source!AT148/100)*((ROUND(ROUND(Source!AO148,2)*Source!I148, 2)+ROUND(ROUND(Source!AN148,2)*Source!I148, 2))), 2)</f>
        <v>0</v>
      </c>
      <c r="AE910">
        <f>ROUND((Source!AU148/100)*((ROUND(ROUND(Source!AO148,2)*Source!I148, 2)+ROUND(ROUND(Source!AN148,2)*Source!I148, 2))), 2)</f>
        <v>0</v>
      </c>
      <c r="AN910" s="72">
        <f>L909</f>
        <v>4745.1000000000004</v>
      </c>
      <c r="AO910">
        <f>0</f>
        <v>0</v>
      </c>
      <c r="AQ910" t="s">
        <v>1003</v>
      </c>
      <c r="AR910">
        <f>0</f>
        <v>0</v>
      </c>
      <c r="AT910">
        <f>0</f>
        <v>0</v>
      </c>
      <c r="AV910" t="s">
        <v>1003</v>
      </c>
      <c r="AW910" s="72">
        <f>L909</f>
        <v>4745.1000000000004</v>
      </c>
      <c r="AZ910">
        <f>Source!X148</f>
        <v>0</v>
      </c>
      <c r="BA910">
        <f>Source!Y148</f>
        <v>0</v>
      </c>
      <c r="CD910">
        <v>2</v>
      </c>
    </row>
    <row r="911" spans="1:82" ht="108" x14ac:dyDescent="0.2">
      <c r="A911" s="57" t="s">
        <v>297</v>
      </c>
      <c r="B911" s="59" t="s">
        <v>1097</v>
      </c>
      <c r="C911" s="59" t="s">
        <v>1098</v>
      </c>
      <c r="D911" s="60" t="str">
        <f>Source!H149</f>
        <v>ШТ</v>
      </c>
      <c r="E911" s="61">
        <f>Source!K149</f>
        <v>1</v>
      </c>
      <c r="F911" s="61"/>
      <c r="G911" s="61">
        <f>Source!I149</f>
        <v>1</v>
      </c>
      <c r="H911" s="63"/>
      <c r="I911" s="62"/>
      <c r="J911" s="63"/>
      <c r="K911" s="62"/>
      <c r="L911" s="63"/>
    </row>
    <row r="912" spans="1:82" ht="165.75" x14ac:dyDescent="0.2">
      <c r="B912" s="64" t="str">
        <f>Source!EO149</f>
        <v>Поправка: 421/пр_2020_прил.10_т.5_п.4_гр.3</v>
      </c>
      <c r="C912" s="64" t="str">
        <f>Source!CN149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3" spans="1:83" ht="15" x14ac:dyDescent="0.2">
      <c r="A913" s="58"/>
      <c r="B913" s="61">
        <v>1</v>
      </c>
      <c r="C913" s="58" t="s">
        <v>994</v>
      </c>
      <c r="D913" s="60" t="s">
        <v>758</v>
      </c>
      <c r="E913" s="65"/>
      <c r="F913" s="61"/>
      <c r="G913" s="65">
        <f>Source!U149</f>
        <v>3.6720000000000002</v>
      </c>
      <c r="H913" s="61"/>
      <c r="I913" s="61"/>
      <c r="J913" s="61"/>
      <c r="K913" s="61"/>
      <c r="L913" s="66">
        <f>SUM(L914:L914)-SUMIF(CE914:CE914, 1, L914:L914)</f>
        <v>2021.99</v>
      </c>
    </row>
    <row r="914" spans="1:83" ht="28.5" x14ac:dyDescent="0.2">
      <c r="A914" s="59"/>
      <c r="B914" s="59" t="s">
        <v>770</v>
      </c>
      <c r="C914" s="59" t="s">
        <v>771</v>
      </c>
      <c r="D914" s="60" t="s">
        <v>758</v>
      </c>
      <c r="E914" s="61">
        <v>3.06</v>
      </c>
      <c r="F914" s="61">
        <f>ROUND(1.2,7)</f>
        <v>1.2</v>
      </c>
      <c r="G914" s="61">
        <f>SmtRes!CX250</f>
        <v>3.6720000000000002</v>
      </c>
      <c r="H914" s="63">
        <f>SmtRes!CZ250</f>
        <v>440.52</v>
      </c>
      <c r="I914" s="62">
        <f>SmtRes!AL250</f>
        <v>1.25</v>
      </c>
      <c r="J914" s="63">
        <f>ROUND(H914*I914, 2)</f>
        <v>550.65</v>
      </c>
      <c r="K914" s="62"/>
      <c r="L914" s="63">
        <f>SmtRes!DI250</f>
        <v>2021.99</v>
      </c>
    </row>
    <row r="915" spans="1:83" ht="15" x14ac:dyDescent="0.2">
      <c r="A915" s="58"/>
      <c r="B915" s="61">
        <v>2</v>
      </c>
      <c r="C915" s="58" t="s">
        <v>995</v>
      </c>
      <c r="D915" s="60"/>
      <c r="E915" s="65"/>
      <c r="F915" s="61"/>
      <c r="G915" s="65"/>
      <c r="H915" s="61"/>
      <c r="I915" s="61"/>
      <c r="J915" s="61"/>
      <c r="K915" s="61"/>
      <c r="L915" s="66">
        <f>SUM(L916:L920)-SUMIF(CE916:CE920, 1, L916:L920)</f>
        <v>1972.25</v>
      </c>
    </row>
    <row r="916" spans="1:83" ht="15" x14ac:dyDescent="0.2">
      <c r="A916" s="58"/>
      <c r="B916" s="61"/>
      <c r="C916" s="58" t="s">
        <v>997</v>
      </c>
      <c r="D916" s="60" t="s">
        <v>758</v>
      </c>
      <c r="E916" s="65"/>
      <c r="F916" s="61"/>
      <c r="G916" s="65">
        <f>Source!V149</f>
        <v>1.044</v>
      </c>
      <c r="H916" s="61"/>
      <c r="I916" s="61"/>
      <c r="J916" s="61"/>
      <c r="K916" s="61"/>
      <c r="L916" s="66">
        <f>SUMIF(CE917:CE920, 1, L917:L920)</f>
        <v>557.23</v>
      </c>
      <c r="CE916">
        <v>1</v>
      </c>
    </row>
    <row r="917" spans="1:83" ht="42.75" x14ac:dyDescent="0.2">
      <c r="A917" s="59"/>
      <c r="B917" s="59" t="s">
        <v>822</v>
      </c>
      <c r="C917" s="59" t="s">
        <v>824</v>
      </c>
      <c r="D917" s="60" t="s">
        <v>650</v>
      </c>
      <c r="E917" s="61">
        <v>0.68</v>
      </c>
      <c r="F917" s="61">
        <f>ROUND(1.2,7)</f>
        <v>1.2</v>
      </c>
      <c r="G917" s="61">
        <f>SmtRes!CX252</f>
        <v>0.81599999999999995</v>
      </c>
      <c r="H917" s="63">
        <f>SmtRes!CZ252</f>
        <v>1811.82</v>
      </c>
      <c r="I917" s="62">
        <f>SmtRes!AJ252</f>
        <v>1.25</v>
      </c>
      <c r="J917" s="63">
        <f>ROUND(H917*I917, 2)</f>
        <v>2264.7800000000002</v>
      </c>
      <c r="K917" s="62"/>
      <c r="L917" s="63">
        <f>SmtRes!DG252</f>
        <v>1848.06</v>
      </c>
    </row>
    <row r="918" spans="1:83" ht="28.5" x14ac:dyDescent="0.2">
      <c r="A918" s="59"/>
      <c r="B918" s="59" t="s">
        <v>825</v>
      </c>
      <c r="C918" s="59" t="s">
        <v>1028</v>
      </c>
      <c r="D918" s="60" t="s">
        <v>758</v>
      </c>
      <c r="E918" s="61">
        <f>SmtRes!DO252*SmtRes!AT252</f>
        <v>0.68</v>
      </c>
      <c r="F918" s="61">
        <f>ROUND(1.2,7)</f>
        <v>1.2</v>
      </c>
      <c r="G918" s="61">
        <f>SmtRes!DO252*SmtRes!CX252</f>
        <v>0.81599999999999995</v>
      </c>
      <c r="H918" s="63"/>
      <c r="I918" s="62"/>
      <c r="J918" s="63">
        <f>ROUND(SmtRes!AG252/SmtRes!DO252, 2)</f>
        <v>549.32000000000005</v>
      </c>
      <c r="K918" s="62"/>
      <c r="L918" s="63">
        <f>SmtRes!DH252</f>
        <v>448.25</v>
      </c>
      <c r="CE918">
        <v>1</v>
      </c>
    </row>
    <row r="919" spans="1:83" ht="28.5" x14ac:dyDescent="0.2">
      <c r="A919" s="59"/>
      <c r="B919" s="59" t="s">
        <v>765</v>
      </c>
      <c r="C919" s="59" t="s">
        <v>767</v>
      </c>
      <c r="D919" s="60" t="s">
        <v>650</v>
      </c>
      <c r="E919" s="61">
        <v>0.19</v>
      </c>
      <c r="F919" s="61">
        <f>ROUND(1.2,7)</f>
        <v>1.2</v>
      </c>
      <c r="G919" s="61">
        <f>SmtRes!CX253</f>
        <v>0.22800000000000001</v>
      </c>
      <c r="H919" s="63"/>
      <c r="I919" s="62"/>
      <c r="J919" s="63">
        <f>SmtRes!CZ253</f>
        <v>544.70000000000005</v>
      </c>
      <c r="K919" s="62"/>
      <c r="L919" s="63">
        <f>SmtRes!DG253</f>
        <v>124.19</v>
      </c>
    </row>
    <row r="920" spans="1:83" ht="28.5" x14ac:dyDescent="0.2">
      <c r="A920" s="59"/>
      <c r="B920" s="59" t="s">
        <v>764</v>
      </c>
      <c r="C920" s="59" t="s">
        <v>996</v>
      </c>
      <c r="D920" s="60" t="s">
        <v>758</v>
      </c>
      <c r="E920" s="61">
        <f>SmtRes!DO253*SmtRes!AT253</f>
        <v>0.19</v>
      </c>
      <c r="F920" s="61">
        <f>ROUND(1.2,7)</f>
        <v>1.2</v>
      </c>
      <c r="G920" s="61">
        <f>SmtRes!DO253*SmtRes!CX253</f>
        <v>0.22800000000000001</v>
      </c>
      <c r="H920" s="63"/>
      <c r="I920" s="62"/>
      <c r="J920" s="63">
        <f>ROUND(SmtRes!AG253/SmtRes!DO253, 2)</f>
        <v>477.98</v>
      </c>
      <c r="K920" s="62"/>
      <c r="L920" s="63">
        <f>SmtRes!DH253</f>
        <v>108.98</v>
      </c>
      <c r="CE920">
        <v>1</v>
      </c>
    </row>
    <row r="921" spans="1:83" ht="15" x14ac:dyDescent="0.2">
      <c r="A921" s="58"/>
      <c r="B921" s="61">
        <v>4</v>
      </c>
      <c r="C921" s="58" t="s">
        <v>1011</v>
      </c>
      <c r="D921" s="60"/>
      <c r="E921" s="65"/>
      <c r="F921" s="61"/>
      <c r="G921" s="65"/>
      <c r="H921" s="61"/>
      <c r="I921" s="61"/>
      <c r="J921" s="61"/>
      <c r="K921" s="61"/>
      <c r="L921" s="66">
        <f>SUM(L922:L927)-SUMIF(CE922:CE927, 1, L922:L927)</f>
        <v>174.71</v>
      </c>
    </row>
    <row r="922" spans="1:83" ht="14.25" x14ac:dyDescent="0.2">
      <c r="A922" s="59"/>
      <c r="B922" s="59" t="s">
        <v>772</v>
      </c>
      <c r="C922" s="59" t="s">
        <v>774</v>
      </c>
      <c r="D922" s="60" t="s">
        <v>775</v>
      </c>
      <c r="E922" s="61">
        <v>0.1</v>
      </c>
      <c r="F922" s="61"/>
      <c r="G922" s="61">
        <f>SmtRes!CX254</f>
        <v>0.1</v>
      </c>
      <c r="H922" s="63">
        <f>SmtRes!CZ254</f>
        <v>238.29</v>
      </c>
      <c r="I922" s="62">
        <f>SmtRes!AI254</f>
        <v>2.0699999999999998</v>
      </c>
      <c r="J922" s="63">
        <f>ROUND(H922*I922, 2)</f>
        <v>493.26</v>
      </c>
      <c r="K922" s="62"/>
      <c r="L922" s="63">
        <f>SmtRes!DF254</f>
        <v>49.33</v>
      </c>
    </row>
    <row r="923" spans="1:83" ht="14.25" x14ac:dyDescent="0.2">
      <c r="A923" s="59"/>
      <c r="B923" s="59" t="s">
        <v>776</v>
      </c>
      <c r="C923" s="59" t="s">
        <v>778</v>
      </c>
      <c r="D923" s="60" t="s">
        <v>775</v>
      </c>
      <c r="E923" s="61">
        <v>0.03</v>
      </c>
      <c r="F923" s="61"/>
      <c r="G923" s="61">
        <f>SmtRes!CX255</f>
        <v>0.03</v>
      </c>
      <c r="H923" s="63">
        <f>SmtRes!CZ255</f>
        <v>80.02</v>
      </c>
      <c r="I923" s="62">
        <f>SmtRes!AI255</f>
        <v>2.0699999999999998</v>
      </c>
      <c r="J923" s="63">
        <f>ROUND(H923*I923, 2)</f>
        <v>165.64</v>
      </c>
      <c r="K923" s="62"/>
      <c r="L923" s="63">
        <f>SmtRes!DF255</f>
        <v>4.97</v>
      </c>
    </row>
    <row r="924" spans="1:83" ht="14.25" x14ac:dyDescent="0.2">
      <c r="A924" s="59"/>
      <c r="B924" s="59" t="s">
        <v>779</v>
      </c>
      <c r="C924" s="59" t="s">
        <v>781</v>
      </c>
      <c r="D924" s="60" t="s">
        <v>775</v>
      </c>
      <c r="E924" s="61">
        <v>0.02</v>
      </c>
      <c r="F924" s="61"/>
      <c r="G924" s="61">
        <f>SmtRes!CX256</f>
        <v>0.02</v>
      </c>
      <c r="H924" s="63">
        <f>SmtRes!CZ256</f>
        <v>56.11</v>
      </c>
      <c r="I924" s="62">
        <f>SmtRes!AI256</f>
        <v>1.58</v>
      </c>
      <c r="J924" s="63">
        <f>ROUND(H924*I924, 2)</f>
        <v>88.65</v>
      </c>
      <c r="K924" s="62"/>
      <c r="L924" s="63">
        <f>SmtRes!DF256</f>
        <v>1.77</v>
      </c>
    </row>
    <row r="925" spans="1:83" ht="14.25" x14ac:dyDescent="0.2">
      <c r="A925" s="59"/>
      <c r="B925" s="59" t="s">
        <v>826</v>
      </c>
      <c r="C925" s="59" t="s">
        <v>828</v>
      </c>
      <c r="D925" s="60" t="s">
        <v>249</v>
      </c>
      <c r="E925" s="61">
        <v>4.0000000000000002E-4</v>
      </c>
      <c r="F925" s="61"/>
      <c r="G925" s="61">
        <f>SmtRes!CX257</f>
        <v>4.0000000000000002E-4</v>
      </c>
      <c r="H925" s="63">
        <f>SmtRes!CZ257</f>
        <v>61265.39</v>
      </c>
      <c r="I925" s="62">
        <f>SmtRes!AI257</f>
        <v>1.3</v>
      </c>
      <c r="J925" s="63">
        <f>ROUND(H925*I925, 2)</f>
        <v>79645.009999999995</v>
      </c>
      <c r="K925" s="62"/>
      <c r="L925" s="63">
        <f>SmtRes!DF257</f>
        <v>31.86</v>
      </c>
    </row>
    <row r="926" spans="1:83" ht="14.25" x14ac:dyDescent="0.2">
      <c r="A926" s="59"/>
      <c r="B926" s="59" t="s">
        <v>782</v>
      </c>
      <c r="C926" s="59" t="s">
        <v>784</v>
      </c>
      <c r="D926" s="60" t="s">
        <v>249</v>
      </c>
      <c r="E926" s="61">
        <v>1E-4</v>
      </c>
      <c r="F926" s="61"/>
      <c r="G926" s="61">
        <f>SmtRes!CX258</f>
        <v>1E-4</v>
      </c>
      <c r="H926" s="63">
        <f>SmtRes!CZ258</f>
        <v>80020.98</v>
      </c>
      <c r="I926" s="62">
        <f>SmtRes!AI258</f>
        <v>1.02</v>
      </c>
      <c r="J926" s="63">
        <f>ROUND(H926*I926, 2)</f>
        <v>81621.399999999994</v>
      </c>
      <c r="K926" s="62"/>
      <c r="L926" s="63">
        <f>SmtRes!DF258</f>
        <v>8.16</v>
      </c>
    </row>
    <row r="927" spans="1:83" ht="14.25" x14ac:dyDescent="0.2">
      <c r="A927" s="59"/>
      <c r="B927" s="59" t="s">
        <v>829</v>
      </c>
      <c r="C927" s="59" t="s">
        <v>831</v>
      </c>
      <c r="D927" s="60" t="s">
        <v>266</v>
      </c>
      <c r="E927" s="61">
        <v>0.06</v>
      </c>
      <c r="F927" s="61"/>
      <c r="G927" s="61">
        <f>SmtRes!CX259</f>
        <v>0.06</v>
      </c>
      <c r="H927" s="63">
        <f>SmtRes!CZ259</f>
        <v>1031.73</v>
      </c>
      <c r="I927" s="62">
        <f>SmtRes!AI259</f>
        <v>1.27</v>
      </c>
      <c r="J927" s="63">
        <f>ROUND(H927*I927, 2)</f>
        <v>1310.3</v>
      </c>
      <c r="K927" s="62"/>
      <c r="L927" s="63">
        <f>SmtRes!DF259</f>
        <v>78.62</v>
      </c>
    </row>
    <row r="928" spans="1:83" ht="28.5" x14ac:dyDescent="0.2">
      <c r="A928" s="59"/>
      <c r="B928" s="59" t="str">
        <f>EtalonRes!I307</f>
        <v>05.1.02.07</v>
      </c>
      <c r="C928" s="59" t="str">
        <f>EtalonRes!K307</f>
        <v>Стойка железобетонная вибрированная для опор</v>
      </c>
      <c r="D928" s="60" t="str">
        <f>EtalonRes!O307</f>
        <v>ШТ</v>
      </c>
      <c r="E928" s="61">
        <f>EtalonRes!X307</f>
        <v>0</v>
      </c>
      <c r="F928" s="61"/>
      <c r="G928" s="61">
        <f>ROUND(EtalonRes!AG307*Source!I149, 7)</f>
        <v>0</v>
      </c>
      <c r="H928" s="63"/>
      <c r="I928" s="62"/>
      <c r="J928" s="63"/>
      <c r="K928" s="62"/>
      <c r="L928" s="63"/>
    </row>
    <row r="929" spans="1:82" ht="14.25" x14ac:dyDescent="0.2">
      <c r="A929" s="59"/>
      <c r="B929" s="59" t="str">
        <f>EtalonRes!I308</f>
        <v>07.2.02.05</v>
      </c>
      <c r="C929" s="59" t="str">
        <f>EtalonRes!K308</f>
        <v>Траверсы стальные</v>
      </c>
      <c r="D929" s="60" t="str">
        <f>EtalonRes!O308</f>
        <v>т</v>
      </c>
      <c r="E929" s="61">
        <f>EtalonRes!X308</f>
        <v>0</v>
      </c>
      <c r="F929" s="61"/>
      <c r="G929" s="61">
        <f>ROUND(EtalonRes!AG308*Source!I149, 7)</f>
        <v>0</v>
      </c>
      <c r="H929" s="63"/>
      <c r="I929" s="62"/>
      <c r="J929" s="63"/>
      <c r="K929" s="62"/>
      <c r="L929" s="63"/>
    </row>
    <row r="930" spans="1:82" ht="14.25" x14ac:dyDescent="0.2">
      <c r="A930" s="59"/>
      <c r="B930" s="59" t="str">
        <f>EtalonRes!I309</f>
        <v>07.2.07.13</v>
      </c>
      <c r="C930" s="59" t="str">
        <f>EtalonRes!K309</f>
        <v>Хомуты стальные</v>
      </c>
      <c r="D930" s="60" t="str">
        <f>EtalonRes!O309</f>
        <v>кг</v>
      </c>
      <c r="E930" s="61">
        <f>EtalonRes!X309</f>
        <v>0</v>
      </c>
      <c r="F930" s="61"/>
      <c r="G930" s="61">
        <f>ROUND(EtalonRes!AG309*Source!I149, 7)</f>
        <v>0</v>
      </c>
      <c r="H930" s="63"/>
      <c r="I930" s="62"/>
      <c r="J930" s="63"/>
      <c r="K930" s="62"/>
      <c r="L930" s="63"/>
    </row>
    <row r="931" spans="1:82" ht="14.25" x14ac:dyDescent="0.2">
      <c r="A931" s="59"/>
      <c r="B931" s="59" t="str">
        <f>EtalonRes!I310</f>
        <v>08.3.04.02</v>
      </c>
      <c r="C931" s="59" t="str">
        <f>EtalonRes!K310</f>
        <v>Сталь стержневая диаметром до 10 мм</v>
      </c>
      <c r="D931" s="60" t="str">
        <f>EtalonRes!O310</f>
        <v>т</v>
      </c>
      <c r="E931" s="61">
        <f>EtalonRes!X310</f>
        <v>0</v>
      </c>
      <c r="F931" s="61"/>
      <c r="G931" s="61">
        <f>ROUND(EtalonRes!AG310*Source!I149, 7)</f>
        <v>0</v>
      </c>
      <c r="H931" s="63"/>
      <c r="I931" s="62"/>
      <c r="J931" s="63"/>
      <c r="K931" s="62"/>
      <c r="L931" s="63"/>
    </row>
    <row r="932" spans="1:82" ht="14.25" x14ac:dyDescent="0.2">
      <c r="A932" s="59"/>
      <c r="B932" s="59" t="str">
        <f>EtalonRes!I314</f>
        <v>22.2.01.04</v>
      </c>
      <c r="C932" s="59" t="str">
        <f>EtalonRes!K314</f>
        <v>Изоляторы штыревые</v>
      </c>
      <c r="D932" s="60" t="str">
        <f>EtalonRes!O314</f>
        <v>ШТ</v>
      </c>
      <c r="E932" s="61">
        <f>EtalonRes!X314</f>
        <v>0</v>
      </c>
      <c r="F932" s="61"/>
      <c r="G932" s="61">
        <f>ROUND(EtalonRes!AG314*Source!I149, 7)</f>
        <v>0</v>
      </c>
      <c r="H932" s="63"/>
      <c r="I932" s="62"/>
      <c r="J932" s="63"/>
      <c r="K932" s="62"/>
      <c r="L932" s="63"/>
    </row>
    <row r="933" spans="1:82" ht="14.25" x14ac:dyDescent="0.2">
      <c r="A933" s="59"/>
      <c r="B933" s="59" t="str">
        <f>EtalonRes!I315</f>
        <v>22.2.02.07</v>
      </c>
      <c r="C933" s="59" t="str">
        <f>EtalonRes!K315</f>
        <v>Детали крепления стальные</v>
      </c>
      <c r="D933" s="60" t="str">
        <f>EtalonRes!O315</f>
        <v>кг</v>
      </c>
      <c r="E933" s="61">
        <f>EtalonRes!X315</f>
        <v>0</v>
      </c>
      <c r="F933" s="61"/>
      <c r="G933" s="61">
        <f>ROUND(EtalonRes!AG315*Source!I149, 7)</f>
        <v>0</v>
      </c>
      <c r="H933" s="63"/>
      <c r="I933" s="62"/>
      <c r="J933" s="63"/>
      <c r="K933" s="62"/>
      <c r="L933" s="63"/>
    </row>
    <row r="934" spans="1:82" ht="14.25" x14ac:dyDescent="0.2">
      <c r="A934" s="59"/>
      <c r="B934" s="59" t="str">
        <f>EtalonRes!I316</f>
        <v>22.2.02.09</v>
      </c>
      <c r="C934" s="59" t="str">
        <f>EtalonRes!K316</f>
        <v>Детали крепления стальные</v>
      </c>
      <c r="D934" s="60" t="str">
        <f>EtalonRes!O316</f>
        <v>кг</v>
      </c>
      <c r="E934" s="61">
        <f>EtalonRes!X316</f>
        <v>0</v>
      </c>
      <c r="F934" s="61"/>
      <c r="G934" s="61">
        <f>ROUND(EtalonRes!AG316*Source!I149, 7)</f>
        <v>0</v>
      </c>
      <c r="H934" s="63"/>
      <c r="I934" s="62"/>
      <c r="J934" s="63"/>
      <c r="K934" s="62"/>
      <c r="L934" s="63"/>
    </row>
    <row r="935" spans="1:82" ht="14.25" x14ac:dyDescent="0.2">
      <c r="A935" s="59"/>
      <c r="B935" s="59" t="str">
        <f>EtalonRes!I317</f>
        <v>22.2.02.21</v>
      </c>
      <c r="C935" s="59" t="str">
        <f>EtalonRes!K317</f>
        <v>Штыри</v>
      </c>
      <c r="D935" s="60" t="str">
        <f>EtalonRes!O317</f>
        <v>ШТ</v>
      </c>
      <c r="E935" s="61">
        <f>EtalonRes!X317</f>
        <v>0</v>
      </c>
      <c r="F935" s="61"/>
      <c r="G935" s="61">
        <f>ROUND(EtalonRes!AG317*Source!I149, 7)</f>
        <v>0</v>
      </c>
      <c r="H935" s="63"/>
      <c r="I935" s="62"/>
      <c r="J935" s="63"/>
      <c r="K935" s="62"/>
      <c r="L935" s="63"/>
    </row>
    <row r="936" spans="1:82" ht="14.25" x14ac:dyDescent="0.2">
      <c r="A936" s="59"/>
      <c r="B936" s="59" t="str">
        <f>EtalonRes!I318</f>
        <v>22.2.02.23</v>
      </c>
      <c r="C936" s="67" t="str">
        <f>EtalonRes!K318</f>
        <v>Металлические плакаты</v>
      </c>
      <c r="D936" s="68" t="str">
        <f>EtalonRes!O318</f>
        <v>ШТ</v>
      </c>
      <c r="E936" s="69">
        <f>EtalonRes!X318</f>
        <v>0.1</v>
      </c>
      <c r="F936" s="69"/>
      <c r="G936" s="69">
        <f>ROUND(EtalonRes!AG318*Source!I149, 7)</f>
        <v>0.1</v>
      </c>
      <c r="H936" s="70"/>
      <c r="I936" s="71"/>
      <c r="J936" s="70"/>
      <c r="K936" s="71"/>
      <c r="L936" s="70"/>
    </row>
    <row r="937" spans="1:82" ht="15" x14ac:dyDescent="0.2">
      <c r="A937" s="59"/>
      <c r="B937" s="59"/>
      <c r="C937" s="73" t="s">
        <v>998</v>
      </c>
      <c r="D937" s="60"/>
      <c r="E937" s="61"/>
      <c r="F937" s="61"/>
      <c r="G937" s="61"/>
      <c r="H937" s="63"/>
      <c r="I937" s="62"/>
      <c r="J937" s="63"/>
      <c r="K937" s="62"/>
      <c r="L937" s="63">
        <f>L913+L915+L916+L921</f>
        <v>4726.1799999999994</v>
      </c>
    </row>
    <row r="938" spans="1:82" ht="14.25" x14ac:dyDescent="0.2">
      <c r="A938" s="59"/>
      <c r="B938" s="59"/>
      <c r="C938" s="59" t="s">
        <v>999</v>
      </c>
      <c r="D938" s="60"/>
      <c r="E938" s="61"/>
      <c r="F938" s="61"/>
      <c r="G938" s="61"/>
      <c r="H938" s="63"/>
      <c r="I938" s="62"/>
      <c r="J938" s="63"/>
      <c r="K938" s="62"/>
      <c r="L938" s="63">
        <f>SUM(AR911:AR941)+SUM(AS911:AS941)+SUM(AT911:AT941)+SUM(AU911:AU941)+SUM(AV911:AV941)</f>
        <v>2579.2200000000003</v>
      </c>
    </row>
    <row r="939" spans="1:82" ht="14.25" x14ac:dyDescent="0.2">
      <c r="A939" s="59"/>
      <c r="B939" s="59" t="s">
        <v>27</v>
      </c>
      <c r="C939" s="59" t="s">
        <v>1000</v>
      </c>
      <c r="D939" s="60" t="s">
        <v>920</v>
      </c>
      <c r="E939" s="61">
        <f>Source!BZ149</f>
        <v>103</v>
      </c>
      <c r="F939" s="61"/>
      <c r="G939" s="61">
        <f>Source!AT149</f>
        <v>103</v>
      </c>
      <c r="H939" s="63"/>
      <c r="I939" s="62"/>
      <c r="J939" s="63"/>
      <c r="K939" s="62"/>
      <c r="L939" s="63">
        <f>SUM(AZ911:AZ941)</f>
        <v>2656.6</v>
      </c>
    </row>
    <row r="940" spans="1:82" ht="14.25" x14ac:dyDescent="0.2">
      <c r="A940" s="67"/>
      <c r="B940" s="67" t="s">
        <v>28</v>
      </c>
      <c r="C940" s="67" t="s">
        <v>1001</v>
      </c>
      <c r="D940" s="68" t="s">
        <v>920</v>
      </c>
      <c r="E940" s="69">
        <f>Source!CA149</f>
        <v>60</v>
      </c>
      <c r="F940" s="69"/>
      <c r="G940" s="69">
        <f>Source!AU149</f>
        <v>60</v>
      </c>
      <c r="H940" s="70"/>
      <c r="I940" s="71"/>
      <c r="J940" s="70"/>
      <c r="K940" s="71"/>
      <c r="L940" s="70">
        <f>SUM(BA911:BA941)</f>
        <v>1547.53</v>
      </c>
    </row>
    <row r="941" spans="1:82" ht="15" x14ac:dyDescent="0.2">
      <c r="C941" s="75" t="s">
        <v>1002</v>
      </c>
      <c r="D941" s="75"/>
      <c r="E941" s="75"/>
      <c r="F941" s="75"/>
      <c r="G941" s="75"/>
      <c r="H941" s="75"/>
      <c r="I941" s="76">
        <f>K941/E911</f>
        <v>8930.31</v>
      </c>
      <c r="J941" s="76"/>
      <c r="K941" s="76">
        <f>L913+L915+L921+L939+L940+L916</f>
        <v>8930.31</v>
      </c>
      <c r="L941" s="76"/>
      <c r="AD941">
        <f>ROUND((Source!AT149/100)*((ROUND(SUMIF(SmtRes!AQ250:'SmtRes'!AQ259,"=1",SmtRes!AD250:'SmtRes'!AD259)*Source!I149, 2)+ROUND(SUMIF(SmtRes!AQ250:'SmtRes'!AQ259,"=1",SmtRes!AC250:'SmtRes'!AC259)*Source!I149, 2))), 2)</f>
        <v>1625.29</v>
      </c>
      <c r="AE941">
        <f>ROUND((Source!AU149/100)*((ROUND(SUMIF(SmtRes!AQ250:'SmtRes'!AQ259,"=1",SmtRes!AD250:'SmtRes'!AD259)*Source!I149, 2)+ROUND(SUMIF(SmtRes!AQ250:'SmtRes'!AQ259,"=1",SmtRes!AC250:'SmtRes'!AC259)*Source!I149, 2))), 2)</f>
        <v>946.77</v>
      </c>
      <c r="AN941" s="72">
        <f>L913+L915+L921+L939+L940+L916</f>
        <v>8930.31</v>
      </c>
      <c r="AO941" s="72">
        <f>L915</f>
        <v>1972.25</v>
      </c>
      <c r="AQ941" t="s">
        <v>1003</v>
      </c>
      <c r="AR941" s="72">
        <f>L913</f>
        <v>2021.99</v>
      </c>
      <c r="AT941" s="72">
        <f>L916</f>
        <v>557.23</v>
      </c>
      <c r="AV941" t="s">
        <v>1003</v>
      </c>
      <c r="AW941" s="72">
        <f>L921</f>
        <v>174.71</v>
      </c>
      <c r="AZ941">
        <f>Source!X149</f>
        <v>2656.6</v>
      </c>
      <c r="BA941">
        <f>Source!Y149</f>
        <v>1547.53</v>
      </c>
      <c r="CD941">
        <v>1</v>
      </c>
    </row>
    <row r="942" spans="1:82" ht="39.75" x14ac:dyDescent="0.2">
      <c r="A942" s="57" t="s">
        <v>301</v>
      </c>
      <c r="B942" s="59" t="str">
        <f>Source!F150</f>
        <v>Цена поставщика</v>
      </c>
      <c r="C942" s="59" t="s">
        <v>1088</v>
      </c>
      <c r="D942" s="60" t="str">
        <f>Source!H150</f>
        <v>ШТ</v>
      </c>
      <c r="E942" s="61">
        <f>Source!K150</f>
        <v>2</v>
      </c>
      <c r="F942" s="61"/>
      <c r="G942" s="61">
        <f>Source!I150</f>
        <v>2</v>
      </c>
      <c r="H942" s="63">
        <f>Source!AL150</f>
        <v>13768.53</v>
      </c>
      <c r="I942" s="62"/>
      <c r="J942" s="63"/>
      <c r="K942" s="62">
        <f>ROUND(1.02,7)</f>
        <v>1.02</v>
      </c>
      <c r="L942" s="63">
        <f>Source!P150</f>
        <v>28087.8</v>
      </c>
    </row>
    <row r="943" spans="1:82" ht="89.25" x14ac:dyDescent="0.2">
      <c r="A943" s="87"/>
      <c r="B943" s="88" t="str">
        <f>Source!EO150</f>
        <v>Поправка: ФСБЦ-2022, ОП, т.3, п.1.1.</v>
      </c>
      <c r="C943" s="88" t="str">
        <f>Source!CN150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43" s="87"/>
      <c r="E943" s="87"/>
      <c r="F943" s="87"/>
      <c r="G943" s="87"/>
      <c r="H943" s="87"/>
      <c r="I943" s="87"/>
      <c r="J943" s="87"/>
      <c r="K943" s="87"/>
      <c r="L943" s="87"/>
    </row>
    <row r="944" spans="1:82" ht="15" x14ac:dyDescent="0.2">
      <c r="C944" s="75" t="s">
        <v>1002</v>
      </c>
      <c r="D944" s="75"/>
      <c r="E944" s="75"/>
      <c r="F944" s="75"/>
      <c r="G944" s="75"/>
      <c r="H944" s="75"/>
      <c r="I944" s="76">
        <f>K944/E942</f>
        <v>14043.9</v>
      </c>
      <c r="J944" s="76"/>
      <c r="K944" s="76">
        <f>L942</f>
        <v>28087.8</v>
      </c>
      <c r="L944" s="76"/>
      <c r="AD944">
        <f>ROUND((Source!AT150/100)*((ROUND(ROUND(Source!AO150,2)*Source!I150, 2)+ROUND(ROUND(Source!AN150,2)*Source!I150, 2))), 2)</f>
        <v>0</v>
      </c>
      <c r="AE944">
        <f>ROUND((Source!AU150/100)*((ROUND(ROUND(Source!AO150,2)*Source!I150, 2)+ROUND(ROUND(Source!AN150,2)*Source!I150, 2))), 2)</f>
        <v>0</v>
      </c>
      <c r="AN944" s="72">
        <f>L942</f>
        <v>28087.8</v>
      </c>
      <c r="AO944">
        <f>0</f>
        <v>0</v>
      </c>
      <c r="AQ944" t="s">
        <v>1003</v>
      </c>
      <c r="AR944">
        <f>0</f>
        <v>0</v>
      </c>
      <c r="AT944">
        <f>0</f>
        <v>0</v>
      </c>
      <c r="AV944" t="s">
        <v>1003</v>
      </c>
      <c r="AW944" s="72">
        <f>L942</f>
        <v>28087.8</v>
      </c>
      <c r="AZ944">
        <f>Source!X150</f>
        <v>0</v>
      </c>
      <c r="BA944">
        <f>Source!Y150</f>
        <v>0</v>
      </c>
      <c r="CD944">
        <v>1</v>
      </c>
    </row>
    <row r="945" spans="1:82" ht="39.75" x14ac:dyDescent="0.2">
      <c r="A945" s="78" t="s">
        <v>302</v>
      </c>
      <c r="B945" s="67" t="str">
        <f>Source!F151</f>
        <v>Цена поставщика</v>
      </c>
      <c r="C945" s="67" t="s">
        <v>1099</v>
      </c>
      <c r="D945" s="68" t="str">
        <f>Source!H151</f>
        <v>ШТ</v>
      </c>
      <c r="E945" s="69">
        <f>Source!K151</f>
        <v>1</v>
      </c>
      <c r="F945" s="69"/>
      <c r="G945" s="69">
        <f>Source!I151</f>
        <v>1</v>
      </c>
      <c r="H945" s="70">
        <f>Source!AL151</f>
        <v>1785.01</v>
      </c>
      <c r="I945" s="71"/>
      <c r="J945" s="70"/>
      <c r="K945" s="71">
        <f>ROUND(1.02,7)</f>
        <v>1.02</v>
      </c>
      <c r="L945" s="70">
        <f>Source!P151</f>
        <v>1820.71</v>
      </c>
    </row>
    <row r="946" spans="1:82" ht="15" x14ac:dyDescent="0.2">
      <c r="C946" s="75" t="s">
        <v>1002</v>
      </c>
      <c r="D946" s="75"/>
      <c r="E946" s="75"/>
      <c r="F946" s="75"/>
      <c r="G946" s="75"/>
      <c r="H946" s="75"/>
      <c r="I946" s="76">
        <f>K946/E945</f>
        <v>1820.71</v>
      </c>
      <c r="J946" s="76"/>
      <c r="K946" s="76">
        <f>L945</f>
        <v>1820.71</v>
      </c>
      <c r="L946" s="76"/>
      <c r="AD946">
        <f>ROUND((Source!AT151/100)*((ROUND(ROUND(Source!AO151,2)*Source!I151, 2)+ROUND(ROUND(Source!AN151,2)*Source!I151, 2))), 2)</f>
        <v>0</v>
      </c>
      <c r="AE946">
        <f>ROUND((Source!AU151/100)*((ROUND(ROUND(Source!AO151,2)*Source!I151, 2)+ROUND(ROUND(Source!AN151,2)*Source!I151, 2))), 2)</f>
        <v>0</v>
      </c>
      <c r="AN946" s="72">
        <f>L945</f>
        <v>1820.71</v>
      </c>
      <c r="AO946">
        <f>0</f>
        <v>0</v>
      </c>
      <c r="AQ946" t="s">
        <v>1003</v>
      </c>
      <c r="AR946">
        <f>0</f>
        <v>0</v>
      </c>
      <c r="AT946">
        <f>0</f>
        <v>0</v>
      </c>
      <c r="AV946" t="s">
        <v>1003</v>
      </c>
      <c r="AW946" s="72">
        <f>L945</f>
        <v>1820.71</v>
      </c>
      <c r="AZ946">
        <f>Source!X151</f>
        <v>0</v>
      </c>
      <c r="BA946">
        <f>Source!Y151</f>
        <v>0</v>
      </c>
      <c r="CD946">
        <v>1</v>
      </c>
    </row>
    <row r="947" spans="1:82" ht="14.25" x14ac:dyDescent="0.2">
      <c r="A947" s="78" t="s">
        <v>304</v>
      </c>
      <c r="B947" s="67" t="str">
        <f>Source!F152</f>
        <v>01.7.15.02-0051</v>
      </c>
      <c r="C947" s="67" t="str">
        <f>Source!G152</f>
        <v>Болты анкерные (0,38кг/шт)</v>
      </c>
      <c r="D947" s="68" t="str">
        <f>Source!H152</f>
        <v>т</v>
      </c>
      <c r="E947" s="69">
        <f>Source!K152</f>
        <v>7.6000000000000004E-4</v>
      </c>
      <c r="F947" s="69"/>
      <c r="G947" s="69">
        <f>Source!I152</f>
        <v>7.6000000000000004E-4</v>
      </c>
      <c r="H947" s="70">
        <f>Source!AL152</f>
        <v>89330.06</v>
      </c>
      <c r="I947" s="71">
        <f>IF(Source!BC152&lt;&gt; 0, Source!BC152, 1)</f>
        <v>1.1200000000000001</v>
      </c>
      <c r="J947" s="70">
        <f>ROUND(H947*I947, 2)</f>
        <v>100049.67</v>
      </c>
      <c r="K947" s="71"/>
      <c r="L947" s="70">
        <f>Source!P152</f>
        <v>76.040000000000006</v>
      </c>
    </row>
    <row r="948" spans="1:82" ht="15" x14ac:dyDescent="0.2">
      <c r="C948" s="75" t="s">
        <v>1002</v>
      </c>
      <c r="D948" s="75"/>
      <c r="E948" s="75"/>
      <c r="F948" s="75"/>
      <c r="G948" s="75"/>
      <c r="H948" s="75"/>
      <c r="I948" s="76">
        <f>K948/E947</f>
        <v>100052.63157894737</v>
      </c>
      <c r="J948" s="76"/>
      <c r="K948" s="76">
        <f>L947</f>
        <v>76.040000000000006</v>
      </c>
      <c r="L948" s="76"/>
      <c r="AD948">
        <f>ROUND((Source!AT152/100)*((ROUND(ROUND(Source!AO152,2)*Source!I152, 2)+ROUND(ROUND(Source!AN152,2)*Source!I152, 2))), 2)</f>
        <v>0</v>
      </c>
      <c r="AE948">
        <f>ROUND((Source!AU152/100)*((ROUND(ROUND(Source!AO152,2)*Source!I152, 2)+ROUND(ROUND(Source!AN152,2)*Source!I152, 2))), 2)</f>
        <v>0</v>
      </c>
      <c r="AN948" s="72">
        <f>L947</f>
        <v>76.040000000000006</v>
      </c>
      <c r="AO948">
        <f>0</f>
        <v>0</v>
      </c>
      <c r="AQ948" t="s">
        <v>1003</v>
      </c>
      <c r="AR948">
        <f>0</f>
        <v>0</v>
      </c>
      <c r="AT948">
        <f>0</f>
        <v>0</v>
      </c>
      <c r="AV948" t="s">
        <v>1003</v>
      </c>
      <c r="AW948" s="72">
        <f>L947</f>
        <v>76.040000000000006</v>
      </c>
      <c r="AZ948">
        <f>Source!X152</f>
        <v>0</v>
      </c>
      <c r="BA948">
        <f>Source!Y152</f>
        <v>0</v>
      </c>
      <c r="CD948">
        <v>1</v>
      </c>
    </row>
    <row r="949" spans="1:82" ht="28.5" x14ac:dyDescent="0.2">
      <c r="A949" s="78" t="s">
        <v>308</v>
      </c>
      <c r="B949" s="67" t="str">
        <f>Source!F153</f>
        <v>01.7.15.05-0015</v>
      </c>
      <c r="C949" s="67" t="str">
        <f>Source!G153</f>
        <v>Гайки стальные шестигранные, диаметр резьбы М16 (М18)(0,038кг/шт)</v>
      </c>
      <c r="D949" s="68" t="str">
        <f>Source!H153</f>
        <v>т</v>
      </c>
      <c r="E949" s="69">
        <f>Source!K153</f>
        <v>7.6000000000000004E-5</v>
      </c>
      <c r="F949" s="69"/>
      <c r="G949" s="69">
        <f>Source!I153</f>
        <v>7.6000000000000004E-5</v>
      </c>
      <c r="H949" s="70">
        <f>Source!AL153</f>
        <v>123285.2</v>
      </c>
      <c r="I949" s="71">
        <f>IF(Source!BC153&lt;&gt; 0, Source!BC153, 1)</f>
        <v>1.1200000000000001</v>
      </c>
      <c r="J949" s="70">
        <f>ROUND(H949*I949, 2)</f>
        <v>138079.42000000001</v>
      </c>
      <c r="K949" s="71"/>
      <c r="L949" s="70">
        <f>Source!P153</f>
        <v>10.49</v>
      </c>
    </row>
    <row r="950" spans="1:82" ht="15" x14ac:dyDescent="0.2">
      <c r="C950" s="75" t="s">
        <v>1002</v>
      </c>
      <c r="D950" s="75"/>
      <c r="E950" s="75"/>
      <c r="F950" s="75"/>
      <c r="G950" s="75"/>
      <c r="H950" s="75"/>
      <c r="I950" s="76">
        <f>K950/E949</f>
        <v>138026.31578947368</v>
      </c>
      <c r="J950" s="76"/>
      <c r="K950" s="76">
        <f>L949</f>
        <v>10.49</v>
      </c>
      <c r="L950" s="76"/>
      <c r="AD950">
        <f>ROUND((Source!AT153/100)*((ROUND(ROUND(Source!AO153,2)*Source!I153, 2)+ROUND(ROUND(Source!AN153,2)*Source!I153, 2))), 2)</f>
        <v>0</v>
      </c>
      <c r="AE950">
        <f>ROUND((Source!AU153/100)*((ROUND(ROUND(Source!AO153,2)*Source!I153, 2)+ROUND(ROUND(Source!AN153,2)*Source!I153, 2))), 2)</f>
        <v>0</v>
      </c>
      <c r="AN950" s="72">
        <f>L949</f>
        <v>10.49</v>
      </c>
      <c r="AO950">
        <f>0</f>
        <v>0</v>
      </c>
      <c r="AQ950" t="s">
        <v>1003</v>
      </c>
      <c r="AR950">
        <f>0</f>
        <v>0</v>
      </c>
      <c r="AT950">
        <f>0</f>
        <v>0</v>
      </c>
      <c r="AV950" t="s">
        <v>1003</v>
      </c>
      <c r="AW950" s="72">
        <f>L949</f>
        <v>10.49</v>
      </c>
      <c r="AZ950">
        <f>Source!X153</f>
        <v>0</v>
      </c>
      <c r="BA950">
        <f>Source!Y153</f>
        <v>0</v>
      </c>
      <c r="CD950">
        <v>1</v>
      </c>
    </row>
    <row r="951" spans="1:82" ht="39.75" x14ac:dyDescent="0.2">
      <c r="A951" s="78" t="s">
        <v>309</v>
      </c>
      <c r="B951" s="67" t="str">
        <f>Source!F154</f>
        <v>Цена поставщика</v>
      </c>
      <c r="C951" s="67" t="s">
        <v>1089</v>
      </c>
      <c r="D951" s="68" t="str">
        <f>Source!H154</f>
        <v>ШТ</v>
      </c>
      <c r="E951" s="69">
        <f>Source!K154</f>
        <v>3</v>
      </c>
      <c r="F951" s="69"/>
      <c r="G951" s="69">
        <f>Source!I154</f>
        <v>3</v>
      </c>
      <c r="H951" s="70">
        <f>Source!AL154</f>
        <v>78.5</v>
      </c>
      <c r="I951" s="71"/>
      <c r="J951" s="70"/>
      <c r="K951" s="71">
        <f>ROUND(1.02,7)</f>
        <v>1.02</v>
      </c>
      <c r="L951" s="70">
        <f>Source!P154</f>
        <v>240.21</v>
      </c>
    </row>
    <row r="952" spans="1:82" ht="15" x14ac:dyDescent="0.2">
      <c r="C952" s="75" t="s">
        <v>1002</v>
      </c>
      <c r="D952" s="75"/>
      <c r="E952" s="75"/>
      <c r="F952" s="75"/>
      <c r="G952" s="75"/>
      <c r="H952" s="75"/>
      <c r="I952" s="76">
        <f>K952/E951</f>
        <v>80.070000000000007</v>
      </c>
      <c r="J952" s="76"/>
      <c r="K952" s="76">
        <f>L951</f>
        <v>240.21</v>
      </c>
      <c r="L952" s="76"/>
      <c r="AD952">
        <f>ROUND((Source!AT154/100)*((ROUND(ROUND(Source!AO154,2)*Source!I154, 2)+ROUND(ROUND(Source!AN154,2)*Source!I154, 2))), 2)</f>
        <v>0</v>
      </c>
      <c r="AE952">
        <f>ROUND((Source!AU154/100)*((ROUND(ROUND(Source!AO154,2)*Source!I154, 2)+ROUND(ROUND(Source!AN154,2)*Source!I154, 2))), 2)</f>
        <v>0</v>
      </c>
      <c r="AN952" s="72">
        <f>L951</f>
        <v>240.21</v>
      </c>
      <c r="AO952">
        <f>0</f>
        <v>0</v>
      </c>
      <c r="AQ952" t="s">
        <v>1003</v>
      </c>
      <c r="AR952">
        <f>0</f>
        <v>0</v>
      </c>
      <c r="AT952">
        <f>0</f>
        <v>0</v>
      </c>
      <c r="AV952" t="s">
        <v>1003</v>
      </c>
      <c r="AW952" s="72">
        <f>L951</f>
        <v>240.21</v>
      </c>
      <c r="AZ952">
        <f>Source!X154</f>
        <v>0</v>
      </c>
      <c r="BA952">
        <f>Source!Y154</f>
        <v>0</v>
      </c>
      <c r="CD952">
        <v>1</v>
      </c>
    </row>
    <row r="953" spans="1:82" ht="39.75" x14ac:dyDescent="0.2">
      <c r="A953" s="78" t="s">
        <v>310</v>
      </c>
      <c r="B953" s="67" t="str">
        <f>Source!F155</f>
        <v>Цена поставщика</v>
      </c>
      <c r="C953" s="67" t="s">
        <v>1100</v>
      </c>
      <c r="D953" s="68" t="str">
        <f>Source!H155</f>
        <v>м</v>
      </c>
      <c r="E953" s="69">
        <f>Source!K155</f>
        <v>2</v>
      </c>
      <c r="F953" s="69"/>
      <c r="G953" s="69">
        <f>Source!I155</f>
        <v>2</v>
      </c>
      <c r="H953" s="70">
        <f>Source!AL155</f>
        <v>279.39999999999998</v>
      </c>
      <c r="I953" s="71"/>
      <c r="J953" s="70"/>
      <c r="K953" s="71">
        <f>ROUND(1.02,7)</f>
        <v>1.02</v>
      </c>
      <c r="L953" s="70">
        <f>Source!P155</f>
        <v>569.98</v>
      </c>
    </row>
    <row r="954" spans="1:82" ht="15" x14ac:dyDescent="0.2">
      <c r="C954" s="75" t="s">
        <v>1002</v>
      </c>
      <c r="D954" s="75"/>
      <c r="E954" s="75"/>
      <c r="F954" s="75"/>
      <c r="G954" s="75"/>
      <c r="H954" s="75"/>
      <c r="I954" s="76">
        <f>K954/E953</f>
        <v>284.99</v>
      </c>
      <c r="J954" s="76"/>
      <c r="K954" s="76">
        <f>L953</f>
        <v>569.98</v>
      </c>
      <c r="L954" s="76"/>
      <c r="AD954">
        <f>ROUND((Source!AT155/100)*((ROUND(ROUND(Source!AO155,2)*Source!I155, 2)+ROUND(ROUND(Source!AN155,2)*Source!I155, 2))), 2)</f>
        <v>0</v>
      </c>
      <c r="AE954">
        <f>ROUND((Source!AU155/100)*((ROUND(ROUND(Source!AO155,2)*Source!I155, 2)+ROUND(ROUND(Source!AN155,2)*Source!I155, 2))), 2)</f>
        <v>0</v>
      </c>
      <c r="AN954" s="72">
        <f>L953</f>
        <v>569.98</v>
      </c>
      <c r="AO954">
        <f>0</f>
        <v>0</v>
      </c>
      <c r="AQ954" t="s">
        <v>1003</v>
      </c>
      <c r="AR954">
        <f>0</f>
        <v>0</v>
      </c>
      <c r="AT954">
        <f>0</f>
        <v>0</v>
      </c>
      <c r="AV954" t="s">
        <v>1003</v>
      </c>
      <c r="AW954" s="72">
        <f>L953</f>
        <v>569.98</v>
      </c>
      <c r="AZ954">
        <f>Source!X155</f>
        <v>0</v>
      </c>
      <c r="BA954">
        <f>Source!Y155</f>
        <v>0</v>
      </c>
      <c r="CD954">
        <v>1</v>
      </c>
    </row>
    <row r="955" spans="1:82" ht="39.75" x14ac:dyDescent="0.2">
      <c r="A955" s="78" t="s">
        <v>313</v>
      </c>
      <c r="B955" s="67" t="str">
        <f>Source!F156</f>
        <v>Цена поставщика</v>
      </c>
      <c r="C955" s="67" t="s">
        <v>1101</v>
      </c>
      <c r="D955" s="68" t="str">
        <f>Source!H156</f>
        <v>ШТ</v>
      </c>
      <c r="E955" s="69">
        <f>Source!K156</f>
        <v>1</v>
      </c>
      <c r="F955" s="69"/>
      <c r="G955" s="69">
        <f>Source!I156</f>
        <v>1</v>
      </c>
      <c r="H955" s="70">
        <f>Source!AL156</f>
        <v>3424.1</v>
      </c>
      <c r="I955" s="71"/>
      <c r="J955" s="70"/>
      <c r="K955" s="71">
        <f>ROUND(1.02,7)</f>
        <v>1.02</v>
      </c>
      <c r="L955" s="70">
        <f>Source!P156</f>
        <v>3492.58</v>
      </c>
    </row>
    <row r="956" spans="1:82" ht="15" x14ac:dyDescent="0.2">
      <c r="C956" s="75" t="s">
        <v>1002</v>
      </c>
      <c r="D956" s="75"/>
      <c r="E956" s="75"/>
      <c r="F956" s="75"/>
      <c r="G956" s="75"/>
      <c r="H956" s="75"/>
      <c r="I956" s="76">
        <f>K956/E955</f>
        <v>3492.58</v>
      </c>
      <c r="J956" s="76"/>
      <c r="K956" s="76">
        <f>L955</f>
        <v>3492.58</v>
      </c>
      <c r="L956" s="76"/>
      <c r="AD956">
        <f>ROUND((Source!AT156/100)*((ROUND(ROUND(Source!AO156,2)*Source!I156, 2)+ROUND(ROUND(Source!AN156,2)*Source!I156, 2))), 2)</f>
        <v>0</v>
      </c>
      <c r="AE956">
        <f>ROUND((Source!AU156/100)*((ROUND(ROUND(Source!AO156,2)*Source!I156, 2)+ROUND(ROUND(Source!AN156,2)*Source!I156, 2))), 2)</f>
        <v>0</v>
      </c>
      <c r="AN956" s="72">
        <f>L955</f>
        <v>3492.58</v>
      </c>
      <c r="AO956">
        <f>0</f>
        <v>0</v>
      </c>
      <c r="AQ956" t="s">
        <v>1003</v>
      </c>
      <c r="AR956">
        <f>0</f>
        <v>0</v>
      </c>
      <c r="AT956">
        <f>0</f>
        <v>0</v>
      </c>
      <c r="AV956" t="s">
        <v>1003</v>
      </c>
      <c r="AW956" s="72">
        <f>L955</f>
        <v>3492.58</v>
      </c>
      <c r="AZ956">
        <f>Source!X156</f>
        <v>0</v>
      </c>
      <c r="BA956">
        <f>Source!Y156</f>
        <v>0</v>
      </c>
      <c r="CD956">
        <v>1</v>
      </c>
    </row>
    <row r="957" spans="1:82" ht="39.75" x14ac:dyDescent="0.2">
      <c r="A957" s="78" t="s">
        <v>315</v>
      </c>
      <c r="B957" s="67" t="str">
        <f>Source!F157</f>
        <v>Цена поставщика</v>
      </c>
      <c r="C957" s="67" t="s">
        <v>1102</v>
      </c>
      <c r="D957" s="68" t="str">
        <f>Source!H157</f>
        <v>ШТ</v>
      </c>
      <c r="E957" s="69">
        <f>Source!K157</f>
        <v>1</v>
      </c>
      <c r="F957" s="69"/>
      <c r="G957" s="69">
        <f>Source!I157</f>
        <v>1</v>
      </c>
      <c r="H957" s="70">
        <f>Source!AL157</f>
        <v>2654.5</v>
      </c>
      <c r="I957" s="71"/>
      <c r="J957" s="70"/>
      <c r="K957" s="71">
        <f>ROUND(1.02,7)</f>
        <v>1.02</v>
      </c>
      <c r="L957" s="70">
        <f>Source!P157</f>
        <v>2707.59</v>
      </c>
    </row>
    <row r="958" spans="1:82" ht="15" x14ac:dyDescent="0.2">
      <c r="C958" s="75" t="s">
        <v>1002</v>
      </c>
      <c r="D958" s="75"/>
      <c r="E958" s="75"/>
      <c r="F958" s="75"/>
      <c r="G958" s="75"/>
      <c r="H958" s="75"/>
      <c r="I958" s="76">
        <f>K958/E957</f>
        <v>2707.59</v>
      </c>
      <c r="J958" s="76"/>
      <c r="K958" s="76">
        <f>L957</f>
        <v>2707.59</v>
      </c>
      <c r="L958" s="76"/>
      <c r="AD958">
        <f>ROUND((Source!AT157/100)*((ROUND(ROUND(Source!AO157,2)*Source!I157, 2)+ROUND(ROUND(Source!AN157,2)*Source!I157, 2))), 2)</f>
        <v>0</v>
      </c>
      <c r="AE958">
        <f>ROUND((Source!AU157/100)*((ROUND(ROUND(Source!AO157,2)*Source!I157, 2)+ROUND(ROUND(Source!AN157,2)*Source!I157, 2))), 2)</f>
        <v>0</v>
      </c>
      <c r="AN958" s="72">
        <f>L957</f>
        <v>2707.59</v>
      </c>
      <c r="AO958">
        <f>0</f>
        <v>0</v>
      </c>
      <c r="AQ958" t="s">
        <v>1003</v>
      </c>
      <c r="AR958">
        <f>0</f>
        <v>0</v>
      </c>
      <c r="AT958">
        <f>0</f>
        <v>0</v>
      </c>
      <c r="AV958" t="s">
        <v>1003</v>
      </c>
      <c r="AW958" s="72">
        <f>L957</f>
        <v>2707.59</v>
      </c>
      <c r="AZ958">
        <f>Source!X157</f>
        <v>0</v>
      </c>
      <c r="BA958">
        <f>Source!Y157</f>
        <v>0</v>
      </c>
      <c r="CD958">
        <v>1</v>
      </c>
    </row>
    <row r="959" spans="1:82" ht="39.75" x14ac:dyDescent="0.2">
      <c r="A959" s="78" t="s">
        <v>317</v>
      </c>
      <c r="B959" s="67" t="str">
        <f>Source!F158</f>
        <v>Цена поставщика</v>
      </c>
      <c r="C959" s="67" t="s">
        <v>1092</v>
      </c>
      <c r="D959" s="68" t="str">
        <f>Source!H158</f>
        <v>ШТ</v>
      </c>
      <c r="E959" s="69">
        <f>Source!K158</f>
        <v>2</v>
      </c>
      <c r="F959" s="69"/>
      <c r="G959" s="69">
        <f>Source!I158</f>
        <v>2</v>
      </c>
      <c r="H959" s="70">
        <f>Source!AL158</f>
        <v>35</v>
      </c>
      <c r="I959" s="71"/>
      <c r="J959" s="70"/>
      <c r="K959" s="71">
        <f>ROUND(1.02,7)</f>
        <v>1.02</v>
      </c>
      <c r="L959" s="70">
        <f>Source!P158</f>
        <v>71.400000000000006</v>
      </c>
    </row>
    <row r="960" spans="1:82" ht="15" x14ac:dyDescent="0.2">
      <c r="C960" s="75" t="s">
        <v>1002</v>
      </c>
      <c r="D960" s="75"/>
      <c r="E960" s="75"/>
      <c r="F960" s="75"/>
      <c r="G960" s="75"/>
      <c r="H960" s="75"/>
      <c r="I960" s="76">
        <f>K960/E959</f>
        <v>35.700000000000003</v>
      </c>
      <c r="J960" s="76"/>
      <c r="K960" s="76">
        <f>L959</f>
        <v>71.400000000000006</v>
      </c>
      <c r="L960" s="76"/>
      <c r="AD960">
        <f>ROUND((Source!AT158/100)*((ROUND(ROUND(Source!AO158,2)*Source!I158, 2)+ROUND(ROUND(Source!AN158,2)*Source!I158, 2))), 2)</f>
        <v>0</v>
      </c>
      <c r="AE960">
        <f>ROUND((Source!AU158/100)*((ROUND(ROUND(Source!AO158,2)*Source!I158, 2)+ROUND(ROUND(Source!AN158,2)*Source!I158, 2))), 2)</f>
        <v>0</v>
      </c>
      <c r="AN960" s="72">
        <f>L959</f>
        <v>71.400000000000006</v>
      </c>
      <c r="AO960">
        <f>0</f>
        <v>0</v>
      </c>
      <c r="AQ960" t="s">
        <v>1003</v>
      </c>
      <c r="AR960">
        <f>0</f>
        <v>0</v>
      </c>
      <c r="AT960">
        <f>0</f>
        <v>0</v>
      </c>
      <c r="AV960" t="s">
        <v>1003</v>
      </c>
      <c r="AW960" s="72">
        <f>L959</f>
        <v>71.400000000000006</v>
      </c>
      <c r="AZ960">
        <f>Source!X158</f>
        <v>0</v>
      </c>
      <c r="BA960">
        <f>Source!Y158</f>
        <v>0</v>
      </c>
      <c r="CD960">
        <v>1</v>
      </c>
    </row>
    <row r="961" spans="1:83" ht="39.75" x14ac:dyDescent="0.2">
      <c r="A961" s="78" t="s">
        <v>318</v>
      </c>
      <c r="B961" s="67" t="str">
        <f>Source!F159</f>
        <v>Цена поставщика</v>
      </c>
      <c r="C961" s="67" t="s">
        <v>1093</v>
      </c>
      <c r="D961" s="68" t="str">
        <f>Source!H159</f>
        <v>ШТ</v>
      </c>
      <c r="E961" s="69">
        <f>Source!K159</f>
        <v>1</v>
      </c>
      <c r="F961" s="69"/>
      <c r="G961" s="69">
        <f>Source!I159</f>
        <v>1</v>
      </c>
      <c r="H961" s="70">
        <f>Source!AL159</f>
        <v>2087.4</v>
      </c>
      <c r="I961" s="71"/>
      <c r="J961" s="70"/>
      <c r="K961" s="71">
        <f>ROUND(1.02,7)</f>
        <v>1.02</v>
      </c>
      <c r="L961" s="70">
        <f>Source!P159</f>
        <v>2129.15</v>
      </c>
    </row>
    <row r="962" spans="1:83" ht="15" x14ac:dyDescent="0.2">
      <c r="C962" s="75" t="s">
        <v>1002</v>
      </c>
      <c r="D962" s="75"/>
      <c r="E962" s="75"/>
      <c r="F962" s="75"/>
      <c r="G962" s="75"/>
      <c r="H962" s="75"/>
      <c r="I962" s="76">
        <f>K962/E961</f>
        <v>2129.15</v>
      </c>
      <c r="J962" s="76"/>
      <c r="K962" s="76">
        <f>L961</f>
        <v>2129.15</v>
      </c>
      <c r="L962" s="76"/>
      <c r="AD962">
        <f>ROUND((Source!AT159/100)*((ROUND(ROUND(Source!AO159,2)*Source!I159, 2)+ROUND(ROUND(Source!AN159,2)*Source!I159, 2))), 2)</f>
        <v>0</v>
      </c>
      <c r="AE962">
        <f>ROUND((Source!AU159/100)*((ROUND(ROUND(Source!AO159,2)*Source!I159, 2)+ROUND(ROUND(Source!AN159,2)*Source!I159, 2))), 2)</f>
        <v>0</v>
      </c>
      <c r="AN962" s="72">
        <f>L961</f>
        <v>2129.15</v>
      </c>
      <c r="AO962">
        <f>0</f>
        <v>0</v>
      </c>
      <c r="AQ962" t="s">
        <v>1003</v>
      </c>
      <c r="AR962">
        <f>0</f>
        <v>0</v>
      </c>
      <c r="AT962">
        <f>0</f>
        <v>0</v>
      </c>
      <c r="AV962" t="s">
        <v>1003</v>
      </c>
      <c r="AW962" s="72">
        <f>L961</f>
        <v>2129.15</v>
      </c>
      <c r="AZ962">
        <f>Source!X159</f>
        <v>0</v>
      </c>
      <c r="BA962">
        <f>Source!Y159</f>
        <v>0</v>
      </c>
      <c r="CD962">
        <v>1</v>
      </c>
    </row>
    <row r="963" spans="1:83" ht="39.75" x14ac:dyDescent="0.2">
      <c r="A963" s="78" t="s">
        <v>319</v>
      </c>
      <c r="B963" s="67" t="str">
        <f>Source!F161</f>
        <v>Цена поставщика</v>
      </c>
      <c r="C963" s="67" t="s">
        <v>1094</v>
      </c>
      <c r="D963" s="68" t="str">
        <f>Source!H161</f>
        <v>ШТ</v>
      </c>
      <c r="E963" s="69">
        <f>Source!K161</f>
        <v>1</v>
      </c>
      <c r="F963" s="69"/>
      <c r="G963" s="69">
        <f>Source!I161</f>
        <v>1</v>
      </c>
      <c r="H963" s="70">
        <f>Source!AL161</f>
        <v>11.5</v>
      </c>
      <c r="I963" s="71"/>
      <c r="J963" s="70"/>
      <c r="K963" s="71">
        <f>ROUND(1.02,7)</f>
        <v>1.02</v>
      </c>
      <c r="L963" s="70">
        <f>Source!P161</f>
        <v>11.73</v>
      </c>
    </row>
    <row r="964" spans="1:83" ht="15" x14ac:dyDescent="0.2">
      <c r="C964" s="75" t="s">
        <v>1002</v>
      </c>
      <c r="D964" s="75"/>
      <c r="E964" s="75"/>
      <c r="F964" s="75"/>
      <c r="G964" s="75"/>
      <c r="H964" s="75"/>
      <c r="I964" s="76">
        <f>K964/E963</f>
        <v>11.73</v>
      </c>
      <c r="J964" s="76"/>
      <c r="K964" s="76">
        <f>L963</f>
        <v>11.73</v>
      </c>
      <c r="L964" s="76"/>
      <c r="AD964">
        <f>ROUND((Source!AT161/100)*((ROUND(ROUND(Source!AO161,2)*Source!I161, 2)+ROUND(ROUND(Source!AN161,2)*Source!I161, 2))), 2)</f>
        <v>0</v>
      </c>
      <c r="AE964">
        <f>ROUND((Source!AU161/100)*((ROUND(ROUND(Source!AO161,2)*Source!I161, 2)+ROUND(ROUND(Source!AN161,2)*Source!I161, 2))), 2)</f>
        <v>0</v>
      </c>
      <c r="AN964" s="72">
        <f>L963</f>
        <v>11.73</v>
      </c>
      <c r="AO964">
        <f>0</f>
        <v>0</v>
      </c>
      <c r="AQ964" t="s">
        <v>1003</v>
      </c>
      <c r="AR964">
        <f>0</f>
        <v>0</v>
      </c>
      <c r="AT964">
        <f>0</f>
        <v>0</v>
      </c>
      <c r="AV964" t="s">
        <v>1003</v>
      </c>
      <c r="AW964" s="72">
        <f>L963</f>
        <v>11.73</v>
      </c>
      <c r="AZ964">
        <f>Source!X161</f>
        <v>0</v>
      </c>
      <c r="BA964">
        <f>Source!Y161</f>
        <v>0</v>
      </c>
      <c r="CD964">
        <v>1</v>
      </c>
    </row>
    <row r="965" spans="1:83" ht="71.25" x14ac:dyDescent="0.2">
      <c r="A965" s="78" t="s">
        <v>320</v>
      </c>
      <c r="B965" s="67" t="str">
        <f>Source!F162</f>
        <v>20.1.02.23-1031</v>
      </c>
      <c r="C965" s="67" t="str">
        <f>Source!G162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65" s="68" t="str">
        <f>Source!H162</f>
        <v>ШТ</v>
      </c>
      <c r="E965" s="69">
        <f>Source!K162</f>
        <v>2</v>
      </c>
      <c r="F965" s="69"/>
      <c r="G965" s="69">
        <f>Source!I162</f>
        <v>2</v>
      </c>
      <c r="H965" s="70">
        <f>Source!AL162</f>
        <v>127.56</v>
      </c>
      <c r="I965" s="71">
        <f>IF(Source!BC162&lt;&gt; 0, Source!BC162, 1)</f>
        <v>1.24</v>
      </c>
      <c r="J965" s="70">
        <f>ROUND(H965*I965, 2)</f>
        <v>158.16999999999999</v>
      </c>
      <c r="K965" s="71"/>
      <c r="L965" s="70">
        <f>Source!P162</f>
        <v>316.33999999999997</v>
      </c>
    </row>
    <row r="966" spans="1:83" ht="15" x14ac:dyDescent="0.2">
      <c r="C966" s="75" t="s">
        <v>1002</v>
      </c>
      <c r="D966" s="75"/>
      <c r="E966" s="75"/>
      <c r="F966" s="75"/>
      <c r="G966" s="75"/>
      <c r="H966" s="75"/>
      <c r="I966" s="76">
        <f>K966/E965</f>
        <v>158.16999999999999</v>
      </c>
      <c r="J966" s="76"/>
      <c r="K966" s="76">
        <f>L965</f>
        <v>316.33999999999997</v>
      </c>
      <c r="L966" s="76"/>
      <c r="AD966">
        <f>ROUND((Source!AT162/100)*((ROUND(ROUND(Source!AO162,2)*Source!I162, 2)+ROUND(ROUND(Source!AN162,2)*Source!I162, 2))), 2)</f>
        <v>0</v>
      </c>
      <c r="AE966">
        <f>ROUND((Source!AU162/100)*((ROUND(ROUND(Source!AO162,2)*Source!I162, 2)+ROUND(ROUND(Source!AN162,2)*Source!I162, 2))), 2)</f>
        <v>0</v>
      </c>
      <c r="AN966" s="72">
        <f>L965</f>
        <v>316.33999999999997</v>
      </c>
      <c r="AO966">
        <f>0</f>
        <v>0</v>
      </c>
      <c r="AQ966" t="s">
        <v>1003</v>
      </c>
      <c r="AR966">
        <f>0</f>
        <v>0</v>
      </c>
      <c r="AT966">
        <f>0</f>
        <v>0</v>
      </c>
      <c r="AV966" t="s">
        <v>1003</v>
      </c>
      <c r="AW966" s="72">
        <f>L965</f>
        <v>316.33999999999997</v>
      </c>
      <c r="AZ966">
        <f>Source!X162</f>
        <v>0</v>
      </c>
      <c r="BA966">
        <f>Source!Y162</f>
        <v>0</v>
      </c>
      <c r="CD966">
        <v>2</v>
      </c>
    </row>
    <row r="967" spans="1:83" ht="108" x14ac:dyDescent="0.2">
      <c r="A967" s="57" t="s">
        <v>321</v>
      </c>
      <c r="B967" s="59" t="s">
        <v>1097</v>
      </c>
      <c r="C967" s="59" t="s">
        <v>1103</v>
      </c>
      <c r="D967" s="60" t="str">
        <f>Source!H163</f>
        <v>ШТ</v>
      </c>
      <c r="E967" s="61">
        <f>Source!K163</f>
        <v>2</v>
      </c>
      <c r="F967" s="61"/>
      <c r="G967" s="61">
        <f>Source!I163</f>
        <v>2</v>
      </c>
      <c r="H967" s="63"/>
      <c r="I967" s="62"/>
      <c r="J967" s="63"/>
      <c r="K967" s="62"/>
      <c r="L967" s="63"/>
    </row>
    <row r="968" spans="1:83" ht="280.5" x14ac:dyDescent="0.2">
      <c r="B968" s="64" t="str">
        <f>Source!EO163</f>
        <v>Поправка: 421/пр_2020_прил.10_т.5_п.4_гр.3  Поправка: 421/пр_2020_прил.10_т.5_п.9.1_гр.3</v>
      </c>
      <c r="C968" s="64" t="str">
        <f>Source!CN163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69" spans="1:83" ht="15" x14ac:dyDescent="0.2">
      <c r="A969" s="58"/>
      <c r="B969" s="61">
        <v>1</v>
      </c>
      <c r="C969" s="58" t="s">
        <v>994</v>
      </c>
      <c r="D969" s="60" t="s">
        <v>758</v>
      </c>
      <c r="E969" s="65"/>
      <c r="F969" s="61"/>
      <c r="G969" s="65">
        <f>Source!U163</f>
        <v>8.4456000000000007</v>
      </c>
      <c r="H969" s="61"/>
      <c r="I969" s="61"/>
      <c r="J969" s="61"/>
      <c r="K969" s="61"/>
      <c r="L969" s="66">
        <f>SUM(L970:L970)-SUMIF(CE970:CE970, 1, L970:L970)</f>
        <v>4650.57</v>
      </c>
    </row>
    <row r="970" spans="1:83" ht="28.5" x14ac:dyDescent="0.2">
      <c r="A970" s="59"/>
      <c r="B970" s="59" t="s">
        <v>770</v>
      </c>
      <c r="C970" s="59" t="s">
        <v>771</v>
      </c>
      <c r="D970" s="60" t="s">
        <v>758</v>
      </c>
      <c r="E970" s="61">
        <v>3.06</v>
      </c>
      <c r="F970" s="61">
        <f>ROUND((1.2)*1.15,7)</f>
        <v>1.38</v>
      </c>
      <c r="G970" s="61">
        <f>SmtRes!CX260</f>
        <v>8.4456000000000007</v>
      </c>
      <c r="H970" s="63">
        <f>SmtRes!CZ260</f>
        <v>440.52</v>
      </c>
      <c r="I970" s="62">
        <f>SmtRes!AL260</f>
        <v>1.25</v>
      </c>
      <c r="J970" s="63">
        <f>ROUND(H970*I970, 2)</f>
        <v>550.65</v>
      </c>
      <c r="K970" s="62"/>
      <c r="L970" s="63">
        <f>SmtRes!DI260</f>
        <v>4650.57</v>
      </c>
    </row>
    <row r="971" spans="1:83" ht="15" x14ac:dyDescent="0.2">
      <c r="A971" s="58"/>
      <c r="B971" s="61">
        <v>2</v>
      </c>
      <c r="C971" s="58" t="s">
        <v>995</v>
      </c>
      <c r="D971" s="60"/>
      <c r="E971" s="65"/>
      <c r="F971" s="61"/>
      <c r="G971" s="65"/>
      <c r="H971" s="61"/>
      <c r="I971" s="61"/>
      <c r="J971" s="61"/>
      <c r="K971" s="61"/>
      <c r="L971" s="66">
        <f>SUM(L972:L976)-SUMIF(CE972:CE976, 1, L972:L976)</f>
        <v>4536.1799999999994</v>
      </c>
    </row>
    <row r="972" spans="1:83" ht="15" x14ac:dyDescent="0.2">
      <c r="A972" s="58"/>
      <c r="B972" s="61"/>
      <c r="C972" s="58" t="s">
        <v>997</v>
      </c>
      <c r="D972" s="60" t="s">
        <v>758</v>
      </c>
      <c r="E972" s="65"/>
      <c r="F972" s="61"/>
      <c r="G972" s="65">
        <f>Source!V163</f>
        <v>2.4012000000000002</v>
      </c>
      <c r="H972" s="61"/>
      <c r="I972" s="61"/>
      <c r="J972" s="61"/>
      <c r="K972" s="61"/>
      <c r="L972" s="66">
        <f>SUMIF(CE973:CE976, 1, L973:L976)</f>
        <v>1281.6100000000001</v>
      </c>
      <c r="CE972">
        <v>1</v>
      </c>
    </row>
    <row r="973" spans="1:83" ht="42.75" x14ac:dyDescent="0.2">
      <c r="A973" s="59"/>
      <c r="B973" s="59" t="s">
        <v>822</v>
      </c>
      <c r="C973" s="59" t="s">
        <v>824</v>
      </c>
      <c r="D973" s="60" t="s">
        <v>650</v>
      </c>
      <c r="E973" s="61">
        <v>0.68</v>
      </c>
      <c r="F973" s="61">
        <f>ROUND((1.2)*1.15,7)</f>
        <v>1.38</v>
      </c>
      <c r="G973" s="61">
        <f>SmtRes!CX262</f>
        <v>1.8768</v>
      </c>
      <c r="H973" s="63">
        <f>SmtRes!CZ262</f>
        <v>1811.82</v>
      </c>
      <c r="I973" s="62">
        <f>SmtRes!AJ262</f>
        <v>1.25</v>
      </c>
      <c r="J973" s="63">
        <f>ROUND(H973*I973, 2)</f>
        <v>2264.7800000000002</v>
      </c>
      <c r="K973" s="62"/>
      <c r="L973" s="63">
        <f>SmtRes!DG262</f>
        <v>4250.54</v>
      </c>
    </row>
    <row r="974" spans="1:83" ht="28.5" x14ac:dyDescent="0.2">
      <c r="A974" s="59"/>
      <c r="B974" s="59" t="s">
        <v>825</v>
      </c>
      <c r="C974" s="59" t="s">
        <v>1028</v>
      </c>
      <c r="D974" s="60" t="s">
        <v>758</v>
      </c>
      <c r="E974" s="61">
        <f>SmtRes!DO262*SmtRes!AT262</f>
        <v>0.68</v>
      </c>
      <c r="F974" s="61">
        <f>ROUND((1.2)*1.15,7)</f>
        <v>1.38</v>
      </c>
      <c r="G974" s="61">
        <f>SmtRes!DO262*SmtRes!CX262</f>
        <v>1.8768</v>
      </c>
      <c r="H974" s="63"/>
      <c r="I974" s="62"/>
      <c r="J974" s="63">
        <f>ROUND(SmtRes!AG262/SmtRes!DO262, 2)</f>
        <v>549.32000000000005</v>
      </c>
      <c r="K974" s="62"/>
      <c r="L974" s="63">
        <f>SmtRes!DH262</f>
        <v>1030.96</v>
      </c>
      <c r="CE974">
        <v>1</v>
      </c>
    </row>
    <row r="975" spans="1:83" ht="28.5" x14ac:dyDescent="0.2">
      <c r="A975" s="59"/>
      <c r="B975" s="59" t="s">
        <v>765</v>
      </c>
      <c r="C975" s="59" t="s">
        <v>767</v>
      </c>
      <c r="D975" s="60" t="s">
        <v>650</v>
      </c>
      <c r="E975" s="61">
        <v>0.19</v>
      </c>
      <c r="F975" s="61">
        <f>ROUND((1.2)*1.15,7)</f>
        <v>1.38</v>
      </c>
      <c r="G975" s="61">
        <f>SmtRes!CX263</f>
        <v>0.52439999999999998</v>
      </c>
      <c r="H975" s="63"/>
      <c r="I975" s="62"/>
      <c r="J975" s="63">
        <f>SmtRes!CZ263</f>
        <v>544.70000000000005</v>
      </c>
      <c r="K975" s="62"/>
      <c r="L975" s="63">
        <f>SmtRes!DG263</f>
        <v>285.64</v>
      </c>
    </row>
    <row r="976" spans="1:83" ht="28.5" x14ac:dyDescent="0.2">
      <c r="A976" s="59"/>
      <c r="B976" s="59" t="s">
        <v>764</v>
      </c>
      <c r="C976" s="59" t="s">
        <v>996</v>
      </c>
      <c r="D976" s="60" t="s">
        <v>758</v>
      </c>
      <c r="E976" s="61">
        <f>SmtRes!DO263*SmtRes!AT263</f>
        <v>0.19</v>
      </c>
      <c r="F976" s="61">
        <f>ROUND((1.2)*1.15,7)</f>
        <v>1.38</v>
      </c>
      <c r="G976" s="61">
        <f>SmtRes!DO263*SmtRes!CX263</f>
        <v>0.52439999999999998</v>
      </c>
      <c r="H976" s="63"/>
      <c r="I976" s="62"/>
      <c r="J976" s="63">
        <f>ROUND(SmtRes!AG263/SmtRes!DO263, 2)</f>
        <v>477.98</v>
      </c>
      <c r="K976" s="62"/>
      <c r="L976" s="63">
        <f>SmtRes!DH263</f>
        <v>250.65</v>
      </c>
      <c r="CE976">
        <v>1</v>
      </c>
    </row>
    <row r="977" spans="1:12" ht="15" x14ac:dyDescent="0.2">
      <c r="A977" s="58"/>
      <c r="B977" s="61">
        <v>4</v>
      </c>
      <c r="C977" s="58" t="s">
        <v>1011</v>
      </c>
      <c r="D977" s="60"/>
      <c r="E977" s="65"/>
      <c r="F977" s="61"/>
      <c r="G977" s="65"/>
      <c r="H977" s="61"/>
      <c r="I977" s="61"/>
      <c r="J977" s="61"/>
      <c r="K977" s="61"/>
      <c r="L977" s="66">
        <f>SUM(L978:L983)-SUMIF(CE978:CE983, 1, L978:L983)</f>
        <v>349.42</v>
      </c>
    </row>
    <row r="978" spans="1:12" ht="14.25" x14ac:dyDescent="0.2">
      <c r="A978" s="59"/>
      <c r="B978" s="59" t="s">
        <v>772</v>
      </c>
      <c r="C978" s="59" t="s">
        <v>774</v>
      </c>
      <c r="D978" s="60" t="s">
        <v>775</v>
      </c>
      <c r="E978" s="61">
        <v>0.1</v>
      </c>
      <c r="F978" s="61"/>
      <c r="G978" s="61">
        <f>SmtRes!CX264</f>
        <v>0.2</v>
      </c>
      <c r="H978" s="63">
        <f>SmtRes!CZ264</f>
        <v>238.29</v>
      </c>
      <c r="I978" s="62">
        <f>SmtRes!AI264</f>
        <v>2.0699999999999998</v>
      </c>
      <c r="J978" s="63">
        <f>ROUND(H978*I978, 2)</f>
        <v>493.26</v>
      </c>
      <c r="K978" s="62"/>
      <c r="L978" s="63">
        <f>SmtRes!DF264</f>
        <v>98.65</v>
      </c>
    </row>
    <row r="979" spans="1:12" ht="14.25" x14ac:dyDescent="0.2">
      <c r="A979" s="59"/>
      <c r="B979" s="59" t="s">
        <v>776</v>
      </c>
      <c r="C979" s="59" t="s">
        <v>778</v>
      </c>
      <c r="D979" s="60" t="s">
        <v>775</v>
      </c>
      <c r="E979" s="61">
        <v>0.03</v>
      </c>
      <c r="F979" s="61"/>
      <c r="G979" s="61">
        <f>SmtRes!CX265</f>
        <v>0.06</v>
      </c>
      <c r="H979" s="63">
        <f>SmtRes!CZ265</f>
        <v>80.02</v>
      </c>
      <c r="I979" s="62">
        <f>SmtRes!AI265</f>
        <v>2.0699999999999998</v>
      </c>
      <c r="J979" s="63">
        <f>ROUND(H979*I979, 2)</f>
        <v>165.64</v>
      </c>
      <c r="K979" s="62"/>
      <c r="L979" s="63">
        <f>SmtRes!DF265</f>
        <v>9.94</v>
      </c>
    </row>
    <row r="980" spans="1:12" ht="14.25" x14ac:dyDescent="0.2">
      <c r="A980" s="59"/>
      <c r="B980" s="59" t="s">
        <v>779</v>
      </c>
      <c r="C980" s="59" t="s">
        <v>781</v>
      </c>
      <c r="D980" s="60" t="s">
        <v>775</v>
      </c>
      <c r="E980" s="61">
        <v>0.02</v>
      </c>
      <c r="F980" s="61"/>
      <c r="G980" s="61">
        <f>SmtRes!CX266</f>
        <v>0.04</v>
      </c>
      <c r="H980" s="63">
        <f>SmtRes!CZ266</f>
        <v>56.11</v>
      </c>
      <c r="I980" s="62">
        <f>SmtRes!AI266</f>
        <v>1.58</v>
      </c>
      <c r="J980" s="63">
        <f>ROUND(H980*I980, 2)</f>
        <v>88.65</v>
      </c>
      <c r="K980" s="62"/>
      <c r="L980" s="63">
        <f>SmtRes!DF266</f>
        <v>3.55</v>
      </c>
    </row>
    <row r="981" spans="1:12" ht="14.25" x14ac:dyDescent="0.2">
      <c r="A981" s="59"/>
      <c r="B981" s="59" t="s">
        <v>826</v>
      </c>
      <c r="C981" s="59" t="s">
        <v>828</v>
      </c>
      <c r="D981" s="60" t="s">
        <v>249</v>
      </c>
      <c r="E981" s="61">
        <v>4.0000000000000002E-4</v>
      </c>
      <c r="F981" s="61"/>
      <c r="G981" s="61">
        <f>SmtRes!CX267</f>
        <v>8.0000000000000004E-4</v>
      </c>
      <c r="H981" s="63">
        <f>SmtRes!CZ267</f>
        <v>61265.39</v>
      </c>
      <c r="I981" s="62">
        <f>SmtRes!AI267</f>
        <v>1.3</v>
      </c>
      <c r="J981" s="63">
        <f>ROUND(H981*I981, 2)</f>
        <v>79645.009999999995</v>
      </c>
      <c r="K981" s="62"/>
      <c r="L981" s="63">
        <f>SmtRes!DF267</f>
        <v>63.72</v>
      </c>
    </row>
    <row r="982" spans="1:12" ht="14.25" x14ac:dyDescent="0.2">
      <c r="A982" s="59"/>
      <c r="B982" s="59" t="s">
        <v>782</v>
      </c>
      <c r="C982" s="59" t="s">
        <v>784</v>
      </c>
      <c r="D982" s="60" t="s">
        <v>249</v>
      </c>
      <c r="E982" s="61">
        <v>1E-4</v>
      </c>
      <c r="F982" s="61"/>
      <c r="G982" s="61">
        <f>SmtRes!CX268</f>
        <v>2.0000000000000001E-4</v>
      </c>
      <c r="H982" s="63">
        <f>SmtRes!CZ268</f>
        <v>80020.98</v>
      </c>
      <c r="I982" s="62">
        <f>SmtRes!AI268</f>
        <v>1.02</v>
      </c>
      <c r="J982" s="63">
        <f>ROUND(H982*I982, 2)</f>
        <v>81621.399999999994</v>
      </c>
      <c r="K982" s="62"/>
      <c r="L982" s="63">
        <f>SmtRes!DF268</f>
        <v>16.32</v>
      </c>
    </row>
    <row r="983" spans="1:12" ht="14.25" x14ac:dyDescent="0.2">
      <c r="A983" s="59"/>
      <c r="B983" s="59" t="s">
        <v>829</v>
      </c>
      <c r="C983" s="59" t="s">
        <v>831</v>
      </c>
      <c r="D983" s="60" t="s">
        <v>266</v>
      </c>
      <c r="E983" s="61">
        <v>0.06</v>
      </c>
      <c r="F983" s="61"/>
      <c r="G983" s="61">
        <f>SmtRes!CX269</f>
        <v>0.12</v>
      </c>
      <c r="H983" s="63">
        <f>SmtRes!CZ269</f>
        <v>1031.73</v>
      </c>
      <c r="I983" s="62">
        <f>SmtRes!AI269</f>
        <v>1.27</v>
      </c>
      <c r="J983" s="63">
        <f>ROUND(H983*I983, 2)</f>
        <v>1310.3</v>
      </c>
      <c r="K983" s="62"/>
      <c r="L983" s="63">
        <f>SmtRes!DF269</f>
        <v>157.24</v>
      </c>
    </row>
    <row r="984" spans="1:12" ht="28.5" x14ac:dyDescent="0.2">
      <c r="A984" s="59"/>
      <c r="B984" s="59" t="str">
        <f>EtalonRes!I327</f>
        <v>05.1.02.07</v>
      </c>
      <c r="C984" s="59" t="str">
        <f>EtalonRes!K327</f>
        <v>Стойка железобетонная вибрированная для опор</v>
      </c>
      <c r="D984" s="60" t="str">
        <f>EtalonRes!O327</f>
        <v>ШТ</v>
      </c>
      <c r="E984" s="61">
        <f>EtalonRes!X327</f>
        <v>0</v>
      </c>
      <c r="F984" s="61"/>
      <c r="G984" s="61">
        <f>ROUND(EtalonRes!AG327*Source!I163, 7)</f>
        <v>0</v>
      </c>
      <c r="H984" s="63"/>
      <c r="I984" s="62"/>
      <c r="J984" s="63"/>
      <c r="K984" s="62"/>
      <c r="L984" s="63"/>
    </row>
    <row r="985" spans="1:12" ht="14.25" x14ac:dyDescent="0.2">
      <c r="A985" s="59"/>
      <c r="B985" s="59" t="str">
        <f>EtalonRes!I328</f>
        <v>07.2.02.05</v>
      </c>
      <c r="C985" s="59" t="str">
        <f>EtalonRes!K328</f>
        <v>Траверсы стальные</v>
      </c>
      <c r="D985" s="60" t="str">
        <f>EtalonRes!O328</f>
        <v>т</v>
      </c>
      <c r="E985" s="61">
        <f>EtalonRes!X328</f>
        <v>0</v>
      </c>
      <c r="F985" s="61"/>
      <c r="G985" s="61">
        <f>ROUND(EtalonRes!AG328*Source!I163, 7)</f>
        <v>0</v>
      </c>
      <c r="H985" s="63"/>
      <c r="I985" s="62"/>
      <c r="J985" s="63"/>
      <c r="K985" s="62"/>
      <c r="L985" s="63"/>
    </row>
    <row r="986" spans="1:12" ht="14.25" x14ac:dyDescent="0.2">
      <c r="A986" s="59"/>
      <c r="B986" s="59" t="str">
        <f>EtalonRes!I329</f>
        <v>07.2.07.13</v>
      </c>
      <c r="C986" s="59" t="str">
        <f>EtalonRes!K329</f>
        <v>Хомуты стальные</v>
      </c>
      <c r="D986" s="60" t="str">
        <f>EtalonRes!O329</f>
        <v>кг</v>
      </c>
      <c r="E986" s="61">
        <f>EtalonRes!X329</f>
        <v>0</v>
      </c>
      <c r="F986" s="61"/>
      <c r="G986" s="61">
        <f>ROUND(EtalonRes!AG329*Source!I163, 7)</f>
        <v>0</v>
      </c>
      <c r="H986" s="63"/>
      <c r="I986" s="62"/>
      <c r="J986" s="63"/>
      <c r="K986" s="62"/>
      <c r="L986" s="63"/>
    </row>
    <row r="987" spans="1:12" ht="14.25" x14ac:dyDescent="0.2">
      <c r="A987" s="59"/>
      <c r="B987" s="59" t="str">
        <f>EtalonRes!I330</f>
        <v>08.3.04.02</v>
      </c>
      <c r="C987" s="59" t="str">
        <f>EtalonRes!K330</f>
        <v>Сталь стержневая диаметром до 10 мм</v>
      </c>
      <c r="D987" s="60" t="str">
        <f>EtalonRes!O330</f>
        <v>т</v>
      </c>
      <c r="E987" s="61">
        <f>EtalonRes!X330</f>
        <v>0</v>
      </c>
      <c r="F987" s="61"/>
      <c r="G987" s="61">
        <f>ROUND(EtalonRes!AG330*Source!I163, 7)</f>
        <v>0</v>
      </c>
      <c r="H987" s="63"/>
      <c r="I987" s="62"/>
      <c r="J987" s="63"/>
      <c r="K987" s="62"/>
      <c r="L987" s="63"/>
    </row>
    <row r="988" spans="1:12" ht="14.25" x14ac:dyDescent="0.2">
      <c r="A988" s="59"/>
      <c r="B988" s="59" t="str">
        <f>EtalonRes!I334</f>
        <v>22.2.01.04</v>
      </c>
      <c r="C988" s="59" t="str">
        <f>EtalonRes!K334</f>
        <v>Изоляторы штыревые</v>
      </c>
      <c r="D988" s="60" t="str">
        <f>EtalonRes!O334</f>
        <v>ШТ</v>
      </c>
      <c r="E988" s="61">
        <f>EtalonRes!X334</f>
        <v>0</v>
      </c>
      <c r="F988" s="61"/>
      <c r="G988" s="61">
        <f>ROUND(EtalonRes!AG334*Source!I163, 7)</f>
        <v>0</v>
      </c>
      <c r="H988" s="63"/>
      <c r="I988" s="62"/>
      <c r="J988" s="63"/>
      <c r="K988" s="62"/>
      <c r="L988" s="63"/>
    </row>
    <row r="989" spans="1:12" ht="14.25" x14ac:dyDescent="0.2">
      <c r="A989" s="59"/>
      <c r="B989" s="59" t="str">
        <f>EtalonRes!I335</f>
        <v>22.2.02.07</v>
      </c>
      <c r="C989" s="59" t="str">
        <f>EtalonRes!K335</f>
        <v>Детали крепления стальные</v>
      </c>
      <c r="D989" s="60" t="str">
        <f>EtalonRes!O335</f>
        <v>кг</v>
      </c>
      <c r="E989" s="61">
        <f>EtalonRes!X335</f>
        <v>0</v>
      </c>
      <c r="F989" s="61"/>
      <c r="G989" s="61">
        <f>ROUND(EtalonRes!AG335*Source!I163, 7)</f>
        <v>0</v>
      </c>
      <c r="H989" s="63"/>
      <c r="I989" s="62"/>
      <c r="J989" s="63"/>
      <c r="K989" s="62"/>
      <c r="L989" s="63"/>
    </row>
    <row r="990" spans="1:12" ht="14.25" x14ac:dyDescent="0.2">
      <c r="A990" s="59"/>
      <c r="B990" s="59" t="str">
        <f>EtalonRes!I336</f>
        <v>22.2.02.09</v>
      </c>
      <c r="C990" s="59" t="str">
        <f>EtalonRes!K336</f>
        <v>Детали крепления стальные</v>
      </c>
      <c r="D990" s="60" t="str">
        <f>EtalonRes!O336</f>
        <v>кг</v>
      </c>
      <c r="E990" s="61">
        <f>EtalonRes!X336</f>
        <v>0</v>
      </c>
      <c r="F990" s="61"/>
      <c r="G990" s="61">
        <f>ROUND(EtalonRes!AG336*Source!I163, 7)</f>
        <v>0</v>
      </c>
      <c r="H990" s="63"/>
      <c r="I990" s="62"/>
      <c r="J990" s="63"/>
      <c r="K990" s="62"/>
      <c r="L990" s="63"/>
    </row>
    <row r="991" spans="1:12" ht="14.25" x14ac:dyDescent="0.2">
      <c r="A991" s="59"/>
      <c r="B991" s="59" t="str">
        <f>EtalonRes!I337</f>
        <v>22.2.02.21</v>
      </c>
      <c r="C991" s="59" t="str">
        <f>EtalonRes!K337</f>
        <v>Штыри</v>
      </c>
      <c r="D991" s="60" t="str">
        <f>EtalonRes!O337</f>
        <v>ШТ</v>
      </c>
      <c r="E991" s="61">
        <f>EtalonRes!X337</f>
        <v>0</v>
      </c>
      <c r="F991" s="61"/>
      <c r="G991" s="61">
        <f>ROUND(EtalonRes!AG337*Source!I163, 7)</f>
        <v>0</v>
      </c>
      <c r="H991" s="63"/>
      <c r="I991" s="62"/>
      <c r="J991" s="63"/>
      <c r="K991" s="62"/>
      <c r="L991" s="63"/>
    </row>
    <row r="992" spans="1:12" ht="14.25" x14ac:dyDescent="0.2">
      <c r="A992" s="59"/>
      <c r="B992" s="59" t="str">
        <f>EtalonRes!I338</f>
        <v>22.2.02.23</v>
      </c>
      <c r="C992" s="67" t="str">
        <f>EtalonRes!K338</f>
        <v>Металлические плакаты</v>
      </c>
      <c r="D992" s="68" t="str">
        <f>EtalonRes!O338</f>
        <v>ШТ</v>
      </c>
      <c r="E992" s="69">
        <f>EtalonRes!X338</f>
        <v>0.1</v>
      </c>
      <c r="F992" s="69"/>
      <c r="G992" s="69">
        <f>ROUND(EtalonRes!AG338*Source!I163, 7)</f>
        <v>0.2</v>
      </c>
      <c r="H992" s="70"/>
      <c r="I992" s="71"/>
      <c r="J992" s="70"/>
      <c r="K992" s="71"/>
      <c r="L992" s="70"/>
    </row>
    <row r="993" spans="1:82" ht="15" x14ac:dyDescent="0.2">
      <c r="A993" s="59"/>
      <c r="B993" s="59"/>
      <c r="C993" s="73" t="s">
        <v>998</v>
      </c>
      <c r="D993" s="60"/>
      <c r="E993" s="61"/>
      <c r="F993" s="61"/>
      <c r="G993" s="61"/>
      <c r="H993" s="63"/>
      <c r="I993" s="62"/>
      <c r="J993" s="63"/>
      <c r="K993" s="62"/>
      <c r="L993" s="63">
        <f>L969+L971+L972+L977</f>
        <v>10817.78</v>
      </c>
    </row>
    <row r="994" spans="1:82" ht="14.25" x14ac:dyDescent="0.2">
      <c r="A994" s="59"/>
      <c r="B994" s="59"/>
      <c r="C994" s="59" t="s">
        <v>999</v>
      </c>
      <c r="D994" s="60"/>
      <c r="E994" s="61"/>
      <c r="F994" s="61"/>
      <c r="G994" s="61"/>
      <c r="H994" s="63"/>
      <c r="I994" s="62"/>
      <c r="J994" s="63"/>
      <c r="K994" s="62"/>
      <c r="L994" s="63">
        <f>SUM(AR967:AR997)+SUM(AS967:AS997)+SUM(AT967:AT997)+SUM(AU967:AU997)+SUM(AV967:AV997)</f>
        <v>5932.18</v>
      </c>
    </row>
    <row r="995" spans="1:82" ht="14.25" x14ac:dyDescent="0.2">
      <c r="A995" s="59"/>
      <c r="B995" s="59" t="s">
        <v>27</v>
      </c>
      <c r="C995" s="59" t="s">
        <v>1000</v>
      </c>
      <c r="D995" s="60" t="s">
        <v>920</v>
      </c>
      <c r="E995" s="61">
        <f>Source!BZ163</f>
        <v>103</v>
      </c>
      <c r="F995" s="61"/>
      <c r="G995" s="61">
        <f>Source!AT163</f>
        <v>103</v>
      </c>
      <c r="H995" s="63"/>
      <c r="I995" s="62"/>
      <c r="J995" s="63"/>
      <c r="K995" s="62"/>
      <c r="L995" s="63">
        <f>SUM(AZ967:AZ997)</f>
        <v>6110.15</v>
      </c>
    </row>
    <row r="996" spans="1:82" ht="14.25" x14ac:dyDescent="0.2">
      <c r="A996" s="67"/>
      <c r="B996" s="67" t="s">
        <v>28</v>
      </c>
      <c r="C996" s="67" t="s">
        <v>1001</v>
      </c>
      <c r="D996" s="68" t="s">
        <v>920</v>
      </c>
      <c r="E996" s="69">
        <f>Source!CA163</f>
        <v>60</v>
      </c>
      <c r="F996" s="69"/>
      <c r="G996" s="69">
        <f>Source!AU163</f>
        <v>60</v>
      </c>
      <c r="H996" s="70"/>
      <c r="I996" s="71"/>
      <c r="J996" s="70"/>
      <c r="K996" s="71"/>
      <c r="L996" s="70">
        <f>SUM(BA967:BA997)</f>
        <v>3559.31</v>
      </c>
    </row>
    <row r="997" spans="1:82" ht="15" x14ac:dyDescent="0.2">
      <c r="C997" s="75" t="s">
        <v>1002</v>
      </c>
      <c r="D997" s="75"/>
      <c r="E997" s="75"/>
      <c r="F997" s="75"/>
      <c r="G997" s="75"/>
      <c r="H997" s="75"/>
      <c r="I997" s="76">
        <f>K997/E967</f>
        <v>10243.620000000001</v>
      </c>
      <c r="J997" s="76"/>
      <c r="K997" s="76">
        <f>L969+L971+L977+L995+L996+L972</f>
        <v>20487.240000000002</v>
      </c>
      <c r="L997" s="76"/>
      <c r="AD997">
        <f>ROUND((Source!AT163/100)*((ROUND(SUMIF(SmtRes!AQ260:'SmtRes'!AQ269,"=1",SmtRes!AD260:'SmtRes'!AD269)*Source!I163, 2)+ROUND(SUMIF(SmtRes!AQ260:'SmtRes'!AQ269,"=1",SmtRes!AC260:'SmtRes'!AC269)*Source!I163, 2))), 2)</f>
        <v>3250.58</v>
      </c>
      <c r="AE997">
        <f>ROUND((Source!AU163/100)*((ROUND(SUMIF(SmtRes!AQ260:'SmtRes'!AQ269,"=1",SmtRes!AD260:'SmtRes'!AD269)*Source!I163, 2)+ROUND(SUMIF(SmtRes!AQ260:'SmtRes'!AQ269,"=1",SmtRes!AC260:'SmtRes'!AC269)*Source!I163, 2))), 2)</f>
        <v>1893.54</v>
      </c>
      <c r="AN997" s="72">
        <f>L969+L971+L977+L995+L996+L972</f>
        <v>20487.240000000002</v>
      </c>
      <c r="AO997" s="72">
        <f>L971</f>
        <v>4536.1799999999994</v>
      </c>
      <c r="AQ997" t="s">
        <v>1003</v>
      </c>
      <c r="AR997" s="72">
        <f>L969</f>
        <v>4650.57</v>
      </c>
      <c r="AT997" s="72">
        <f>L972</f>
        <v>1281.6100000000001</v>
      </c>
      <c r="AV997" t="s">
        <v>1003</v>
      </c>
      <c r="AW997" s="72">
        <f>L977</f>
        <v>349.42</v>
      </c>
      <c r="AZ997">
        <f>Source!X163</f>
        <v>6110.15</v>
      </c>
      <c r="BA997">
        <f>Source!Y163</f>
        <v>3559.31</v>
      </c>
      <c r="CD997">
        <v>1</v>
      </c>
    </row>
    <row r="998" spans="1:82" ht="39.75" x14ac:dyDescent="0.2">
      <c r="A998" s="57" t="s">
        <v>322</v>
      </c>
      <c r="B998" s="59" t="str">
        <f>Source!F164</f>
        <v>Цена поставщика</v>
      </c>
      <c r="C998" s="59" t="s">
        <v>1088</v>
      </c>
      <c r="D998" s="60" t="str">
        <f>Source!H164</f>
        <v>ШТ</v>
      </c>
      <c r="E998" s="61">
        <f>Source!K164</f>
        <v>4</v>
      </c>
      <c r="F998" s="61"/>
      <c r="G998" s="61">
        <f>Source!I164</f>
        <v>4</v>
      </c>
      <c r="H998" s="63">
        <f>Source!AL164</f>
        <v>13768.53</v>
      </c>
      <c r="I998" s="62"/>
      <c r="J998" s="63"/>
      <c r="K998" s="62">
        <f>ROUND(1.02,7)</f>
        <v>1.02</v>
      </c>
      <c r="L998" s="63">
        <f>Source!P164</f>
        <v>56175.6</v>
      </c>
    </row>
    <row r="999" spans="1:82" ht="89.25" x14ac:dyDescent="0.2">
      <c r="A999" s="87"/>
      <c r="B999" s="88" t="str">
        <f>Source!EO164</f>
        <v>Поправка: ФСБЦ-2022, ОП, т.3, п.1.1.</v>
      </c>
      <c r="C999" s="88" t="str">
        <f>Source!CN164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99" s="87"/>
      <c r="E999" s="87"/>
      <c r="F999" s="87"/>
      <c r="G999" s="87"/>
      <c r="H999" s="87"/>
      <c r="I999" s="87"/>
      <c r="J999" s="87"/>
      <c r="K999" s="87"/>
      <c r="L999" s="87"/>
    </row>
    <row r="1000" spans="1:82" ht="15" x14ac:dyDescent="0.2">
      <c r="C1000" s="75" t="s">
        <v>1002</v>
      </c>
      <c r="D1000" s="75"/>
      <c r="E1000" s="75"/>
      <c r="F1000" s="75"/>
      <c r="G1000" s="75"/>
      <c r="H1000" s="75"/>
      <c r="I1000" s="76">
        <f>K1000/E998</f>
        <v>14043.9</v>
      </c>
      <c r="J1000" s="76"/>
      <c r="K1000" s="76">
        <f>L998</f>
        <v>56175.6</v>
      </c>
      <c r="L1000" s="76"/>
      <c r="AD1000">
        <f>ROUND((Source!AT164/100)*((ROUND(ROUND(Source!AO164,2)*Source!I164, 2)+ROUND(ROUND(Source!AN164,2)*Source!I164, 2))), 2)</f>
        <v>0</v>
      </c>
      <c r="AE1000">
        <f>ROUND((Source!AU164/100)*((ROUND(ROUND(Source!AO164,2)*Source!I164, 2)+ROUND(ROUND(Source!AN164,2)*Source!I164, 2))), 2)</f>
        <v>0</v>
      </c>
      <c r="AN1000" s="72">
        <f>L998</f>
        <v>56175.6</v>
      </c>
      <c r="AO1000">
        <f>0</f>
        <v>0</v>
      </c>
      <c r="AQ1000" t="s">
        <v>1003</v>
      </c>
      <c r="AR1000">
        <f>0</f>
        <v>0</v>
      </c>
      <c r="AT1000">
        <f>0</f>
        <v>0</v>
      </c>
      <c r="AV1000" t="s">
        <v>1003</v>
      </c>
      <c r="AW1000" s="72">
        <f>L998</f>
        <v>56175.6</v>
      </c>
      <c r="AZ1000">
        <f>Source!X164</f>
        <v>0</v>
      </c>
      <c r="BA1000">
        <f>Source!Y164</f>
        <v>0</v>
      </c>
      <c r="CD1000">
        <v>1</v>
      </c>
    </row>
    <row r="1001" spans="1:82" ht="39.75" x14ac:dyDescent="0.2">
      <c r="A1001" s="78" t="s">
        <v>323</v>
      </c>
      <c r="B1001" s="67" t="str">
        <f>Source!F165</f>
        <v>Цена поставщика</v>
      </c>
      <c r="C1001" s="67" t="s">
        <v>1099</v>
      </c>
      <c r="D1001" s="68" t="str">
        <f>Source!H165</f>
        <v>ШТ</v>
      </c>
      <c r="E1001" s="69">
        <f>Source!K165</f>
        <v>2</v>
      </c>
      <c r="F1001" s="69"/>
      <c r="G1001" s="69">
        <f>Source!I165</f>
        <v>2</v>
      </c>
      <c r="H1001" s="70">
        <f>Source!AL165</f>
        <v>1785.01</v>
      </c>
      <c r="I1001" s="71"/>
      <c r="J1001" s="70"/>
      <c r="K1001" s="71">
        <f>ROUND(1.02,7)</f>
        <v>1.02</v>
      </c>
      <c r="L1001" s="70">
        <f>Source!P165</f>
        <v>3641.42</v>
      </c>
    </row>
    <row r="1002" spans="1:82" ht="15" x14ac:dyDescent="0.2">
      <c r="C1002" s="75" t="s">
        <v>1002</v>
      </c>
      <c r="D1002" s="75"/>
      <c r="E1002" s="75"/>
      <c r="F1002" s="75"/>
      <c r="G1002" s="75"/>
      <c r="H1002" s="75"/>
      <c r="I1002" s="76">
        <f>K1002/E1001</f>
        <v>1820.71</v>
      </c>
      <c r="J1002" s="76"/>
      <c r="K1002" s="76">
        <f>L1001</f>
        <v>3641.42</v>
      </c>
      <c r="L1002" s="76"/>
      <c r="AD1002">
        <f>ROUND((Source!AT165/100)*((ROUND(ROUND(Source!AO165,2)*Source!I165, 2)+ROUND(ROUND(Source!AN165,2)*Source!I165, 2))), 2)</f>
        <v>0</v>
      </c>
      <c r="AE1002">
        <f>ROUND((Source!AU165/100)*((ROUND(ROUND(Source!AO165,2)*Source!I165, 2)+ROUND(ROUND(Source!AN165,2)*Source!I165, 2))), 2)</f>
        <v>0</v>
      </c>
      <c r="AN1002" s="72">
        <f>L1001</f>
        <v>3641.42</v>
      </c>
      <c r="AO1002">
        <f>0</f>
        <v>0</v>
      </c>
      <c r="AQ1002" t="s">
        <v>1003</v>
      </c>
      <c r="AR1002">
        <f>0</f>
        <v>0</v>
      </c>
      <c r="AT1002">
        <f>0</f>
        <v>0</v>
      </c>
      <c r="AV1002" t="s">
        <v>1003</v>
      </c>
      <c r="AW1002" s="72">
        <f>L1001</f>
        <v>3641.42</v>
      </c>
      <c r="AZ1002">
        <f>Source!X165</f>
        <v>0</v>
      </c>
      <c r="BA1002">
        <f>Source!Y165</f>
        <v>0</v>
      </c>
      <c r="CD1002">
        <v>1</v>
      </c>
    </row>
    <row r="1003" spans="1:82" ht="14.25" x14ac:dyDescent="0.2">
      <c r="A1003" s="78" t="s">
        <v>324</v>
      </c>
      <c r="B1003" s="67" t="str">
        <f>Source!F166</f>
        <v>01.7.15.02-0051</v>
      </c>
      <c r="C1003" s="67" t="str">
        <f>Source!G166</f>
        <v>Болты анкерные (0,38кг/шт)</v>
      </c>
      <c r="D1003" s="68" t="str">
        <f>Source!H166</f>
        <v>т</v>
      </c>
      <c r="E1003" s="69">
        <f>Source!K166</f>
        <v>1.5200000000000001E-3</v>
      </c>
      <c r="F1003" s="69"/>
      <c r="G1003" s="69">
        <f>Source!I166</f>
        <v>1.5200000000000001E-3</v>
      </c>
      <c r="H1003" s="70">
        <f>Source!AL166</f>
        <v>89330.06</v>
      </c>
      <c r="I1003" s="71">
        <f>IF(Source!BC166&lt;&gt; 0, Source!BC166, 1)</f>
        <v>1.1200000000000001</v>
      </c>
      <c r="J1003" s="70">
        <f>ROUND(H1003*I1003, 2)</f>
        <v>100049.67</v>
      </c>
      <c r="K1003" s="71"/>
      <c r="L1003" s="70">
        <f>Source!P166</f>
        <v>152.08000000000001</v>
      </c>
    </row>
    <row r="1004" spans="1:82" ht="15" x14ac:dyDescent="0.2">
      <c r="C1004" s="75" t="s">
        <v>1002</v>
      </c>
      <c r="D1004" s="75"/>
      <c r="E1004" s="75"/>
      <c r="F1004" s="75"/>
      <c r="G1004" s="75"/>
      <c r="H1004" s="75"/>
      <c r="I1004" s="76">
        <f>K1004/E1003</f>
        <v>100052.63157894737</v>
      </c>
      <c r="J1004" s="76"/>
      <c r="K1004" s="76">
        <f>L1003</f>
        <v>152.08000000000001</v>
      </c>
      <c r="L1004" s="76"/>
      <c r="AD1004">
        <f>ROUND((Source!AT166/100)*((ROUND(ROUND(Source!AO166,2)*Source!I166, 2)+ROUND(ROUND(Source!AN166,2)*Source!I166, 2))), 2)</f>
        <v>0</v>
      </c>
      <c r="AE1004">
        <f>ROUND((Source!AU166/100)*((ROUND(ROUND(Source!AO166,2)*Source!I166, 2)+ROUND(ROUND(Source!AN166,2)*Source!I166, 2))), 2)</f>
        <v>0</v>
      </c>
      <c r="AN1004" s="72">
        <f>L1003</f>
        <v>152.08000000000001</v>
      </c>
      <c r="AO1004">
        <f>0</f>
        <v>0</v>
      </c>
      <c r="AQ1004" t="s">
        <v>1003</v>
      </c>
      <c r="AR1004">
        <f>0</f>
        <v>0</v>
      </c>
      <c r="AT1004">
        <f>0</f>
        <v>0</v>
      </c>
      <c r="AV1004" t="s">
        <v>1003</v>
      </c>
      <c r="AW1004" s="72">
        <f>L1003</f>
        <v>152.08000000000001</v>
      </c>
      <c r="AZ1004">
        <f>Source!X166</f>
        <v>0</v>
      </c>
      <c r="BA1004">
        <f>Source!Y166</f>
        <v>0</v>
      </c>
      <c r="CD1004">
        <v>1</v>
      </c>
    </row>
    <row r="1005" spans="1:82" ht="28.5" x14ac:dyDescent="0.2">
      <c r="A1005" s="78" t="s">
        <v>325</v>
      </c>
      <c r="B1005" s="67" t="str">
        <f>Source!F167</f>
        <v>01.7.15.05-0015</v>
      </c>
      <c r="C1005" s="67" t="str">
        <f>Source!G167</f>
        <v>Гайки стальные шестигранные, диаметр резьбы М16 (М18)(0,038кг/шт)</v>
      </c>
      <c r="D1005" s="68" t="str">
        <f>Source!H167</f>
        <v>т</v>
      </c>
      <c r="E1005" s="69">
        <f>Source!K167</f>
        <v>1.5200000000000001E-4</v>
      </c>
      <c r="F1005" s="69"/>
      <c r="G1005" s="69">
        <f>Source!I167</f>
        <v>1.5200000000000001E-4</v>
      </c>
      <c r="H1005" s="70">
        <f>Source!AL167</f>
        <v>123285.2</v>
      </c>
      <c r="I1005" s="71">
        <f>IF(Source!BC167&lt;&gt; 0, Source!BC167, 1)</f>
        <v>1.1200000000000001</v>
      </c>
      <c r="J1005" s="70">
        <f>ROUND(H1005*I1005, 2)</f>
        <v>138079.42000000001</v>
      </c>
      <c r="K1005" s="71"/>
      <c r="L1005" s="70">
        <f>Source!P167</f>
        <v>20.99</v>
      </c>
    </row>
    <row r="1006" spans="1:82" ht="15" x14ac:dyDescent="0.2">
      <c r="C1006" s="75" t="s">
        <v>1002</v>
      </c>
      <c r="D1006" s="75"/>
      <c r="E1006" s="75"/>
      <c r="F1006" s="75"/>
      <c r="G1006" s="75"/>
      <c r="H1006" s="75"/>
      <c r="I1006" s="76">
        <f>K1006/E1005</f>
        <v>138092.10526315786</v>
      </c>
      <c r="J1006" s="76"/>
      <c r="K1006" s="76">
        <f>L1005</f>
        <v>20.99</v>
      </c>
      <c r="L1006" s="76"/>
      <c r="AD1006">
        <f>ROUND((Source!AT167/100)*((ROUND(ROUND(Source!AO167,2)*Source!I167, 2)+ROUND(ROUND(Source!AN167,2)*Source!I167, 2))), 2)</f>
        <v>0</v>
      </c>
      <c r="AE1006">
        <f>ROUND((Source!AU167/100)*((ROUND(ROUND(Source!AO167,2)*Source!I167, 2)+ROUND(ROUND(Source!AN167,2)*Source!I167, 2))), 2)</f>
        <v>0</v>
      </c>
      <c r="AN1006" s="72">
        <f>L1005</f>
        <v>20.99</v>
      </c>
      <c r="AO1006">
        <f>0</f>
        <v>0</v>
      </c>
      <c r="AQ1006" t="s">
        <v>1003</v>
      </c>
      <c r="AR1006">
        <f>0</f>
        <v>0</v>
      </c>
      <c r="AT1006">
        <f>0</f>
        <v>0</v>
      </c>
      <c r="AV1006" t="s">
        <v>1003</v>
      </c>
      <c r="AW1006" s="72">
        <f>L1005</f>
        <v>20.99</v>
      </c>
      <c r="AZ1006">
        <f>Source!X167</f>
        <v>0</v>
      </c>
      <c r="BA1006">
        <f>Source!Y167</f>
        <v>0</v>
      </c>
      <c r="CD1006">
        <v>1</v>
      </c>
    </row>
    <row r="1007" spans="1:82" ht="39.75" x14ac:dyDescent="0.2">
      <c r="A1007" s="78" t="s">
        <v>326</v>
      </c>
      <c r="B1007" s="67" t="str">
        <f>Source!F168</f>
        <v>Цена поставщика</v>
      </c>
      <c r="C1007" s="67" t="s">
        <v>1089</v>
      </c>
      <c r="D1007" s="68" t="str">
        <f>Source!H168</f>
        <v>ШТ</v>
      </c>
      <c r="E1007" s="69">
        <f>Source!K168</f>
        <v>6</v>
      </c>
      <c r="F1007" s="69"/>
      <c r="G1007" s="69">
        <f>Source!I168</f>
        <v>6</v>
      </c>
      <c r="H1007" s="70">
        <f>Source!AL168</f>
        <v>78.5</v>
      </c>
      <c r="I1007" s="71"/>
      <c r="J1007" s="70"/>
      <c r="K1007" s="71">
        <f>ROUND(1.02,7)</f>
        <v>1.02</v>
      </c>
      <c r="L1007" s="70">
        <f>Source!P168</f>
        <v>480.42</v>
      </c>
    </row>
    <row r="1008" spans="1:82" ht="15" x14ac:dyDescent="0.2">
      <c r="C1008" s="75" t="s">
        <v>1002</v>
      </c>
      <c r="D1008" s="75"/>
      <c r="E1008" s="75"/>
      <c r="F1008" s="75"/>
      <c r="G1008" s="75"/>
      <c r="H1008" s="75"/>
      <c r="I1008" s="76">
        <f>K1008/E1007</f>
        <v>80.070000000000007</v>
      </c>
      <c r="J1008" s="76"/>
      <c r="K1008" s="76">
        <f>L1007</f>
        <v>480.42</v>
      </c>
      <c r="L1008" s="76"/>
      <c r="AD1008">
        <f>ROUND((Source!AT168/100)*((ROUND(ROUND(Source!AO168,2)*Source!I168, 2)+ROUND(ROUND(Source!AN168,2)*Source!I168, 2))), 2)</f>
        <v>0</v>
      </c>
      <c r="AE1008">
        <f>ROUND((Source!AU168/100)*((ROUND(ROUND(Source!AO168,2)*Source!I168, 2)+ROUND(ROUND(Source!AN168,2)*Source!I168, 2))), 2)</f>
        <v>0</v>
      </c>
      <c r="AN1008" s="72">
        <f>L1007</f>
        <v>480.42</v>
      </c>
      <c r="AO1008">
        <f>0</f>
        <v>0</v>
      </c>
      <c r="AQ1008" t="s">
        <v>1003</v>
      </c>
      <c r="AR1008">
        <f>0</f>
        <v>0</v>
      </c>
      <c r="AT1008">
        <f>0</f>
        <v>0</v>
      </c>
      <c r="AV1008" t="s">
        <v>1003</v>
      </c>
      <c r="AW1008" s="72">
        <f>L1007</f>
        <v>480.42</v>
      </c>
      <c r="AZ1008">
        <f>Source!X168</f>
        <v>0</v>
      </c>
      <c r="BA1008">
        <f>Source!Y168</f>
        <v>0</v>
      </c>
      <c r="CD1008">
        <v>1</v>
      </c>
    </row>
    <row r="1009" spans="1:82" ht="39.75" x14ac:dyDescent="0.2">
      <c r="A1009" s="78" t="s">
        <v>327</v>
      </c>
      <c r="B1009" s="67" t="str">
        <f>Source!F169</f>
        <v>Цена поставщика</v>
      </c>
      <c r="C1009" s="67" t="s">
        <v>1100</v>
      </c>
      <c r="D1009" s="68" t="str">
        <f>Source!H169</f>
        <v>м</v>
      </c>
      <c r="E1009" s="69">
        <f>Source!K169</f>
        <v>4</v>
      </c>
      <c r="F1009" s="69"/>
      <c r="G1009" s="69">
        <f>Source!I169</f>
        <v>4</v>
      </c>
      <c r="H1009" s="70">
        <f>Source!AL169</f>
        <v>279.39999999999998</v>
      </c>
      <c r="I1009" s="71"/>
      <c r="J1009" s="70"/>
      <c r="K1009" s="71">
        <f>ROUND(1.02,7)</f>
        <v>1.02</v>
      </c>
      <c r="L1009" s="70">
        <f>Source!P169</f>
        <v>1139.95</v>
      </c>
    </row>
    <row r="1010" spans="1:82" ht="15" x14ac:dyDescent="0.2">
      <c r="C1010" s="75" t="s">
        <v>1002</v>
      </c>
      <c r="D1010" s="75"/>
      <c r="E1010" s="75"/>
      <c r="F1010" s="75"/>
      <c r="G1010" s="75"/>
      <c r="H1010" s="75"/>
      <c r="I1010" s="76">
        <f>K1010/E1009</f>
        <v>284.98750000000001</v>
      </c>
      <c r="J1010" s="76"/>
      <c r="K1010" s="76">
        <f>L1009</f>
        <v>1139.95</v>
      </c>
      <c r="L1010" s="76"/>
      <c r="AD1010">
        <f>ROUND((Source!AT169/100)*((ROUND(ROUND(Source!AO169,2)*Source!I169, 2)+ROUND(ROUND(Source!AN169,2)*Source!I169, 2))), 2)</f>
        <v>0</v>
      </c>
      <c r="AE1010">
        <f>ROUND((Source!AU169/100)*((ROUND(ROUND(Source!AO169,2)*Source!I169, 2)+ROUND(ROUND(Source!AN169,2)*Source!I169, 2))), 2)</f>
        <v>0</v>
      </c>
      <c r="AN1010" s="72">
        <f>L1009</f>
        <v>1139.95</v>
      </c>
      <c r="AO1010">
        <f>0</f>
        <v>0</v>
      </c>
      <c r="AQ1010" t="s">
        <v>1003</v>
      </c>
      <c r="AR1010">
        <f>0</f>
        <v>0</v>
      </c>
      <c r="AT1010">
        <f>0</f>
        <v>0</v>
      </c>
      <c r="AV1010" t="s">
        <v>1003</v>
      </c>
      <c r="AW1010" s="72">
        <f>L1009</f>
        <v>1139.95</v>
      </c>
      <c r="AZ1010">
        <f>Source!X169</f>
        <v>0</v>
      </c>
      <c r="BA1010">
        <f>Source!Y169</f>
        <v>0</v>
      </c>
      <c r="CD1010">
        <v>1</v>
      </c>
    </row>
    <row r="1011" spans="1:82" ht="39.75" x14ac:dyDescent="0.2">
      <c r="A1011" s="78" t="s">
        <v>328</v>
      </c>
      <c r="B1011" s="67" t="str">
        <f>Source!F170</f>
        <v>Цена поставщика</v>
      </c>
      <c r="C1011" s="67" t="s">
        <v>1101</v>
      </c>
      <c r="D1011" s="68" t="str">
        <f>Source!H170</f>
        <v>ШТ</v>
      </c>
      <c r="E1011" s="69">
        <f>Source!K170</f>
        <v>2</v>
      </c>
      <c r="F1011" s="69"/>
      <c r="G1011" s="69">
        <f>Source!I170</f>
        <v>2</v>
      </c>
      <c r="H1011" s="70">
        <f>Source!AL170</f>
        <v>3424.1</v>
      </c>
      <c r="I1011" s="71"/>
      <c r="J1011" s="70"/>
      <c r="K1011" s="71">
        <f>ROUND(1.02,7)</f>
        <v>1.02</v>
      </c>
      <c r="L1011" s="70">
        <f>Source!P170</f>
        <v>6985.16</v>
      </c>
    </row>
    <row r="1012" spans="1:82" ht="15" x14ac:dyDescent="0.2">
      <c r="C1012" s="75" t="s">
        <v>1002</v>
      </c>
      <c r="D1012" s="75"/>
      <c r="E1012" s="75"/>
      <c r="F1012" s="75"/>
      <c r="G1012" s="75"/>
      <c r="H1012" s="75"/>
      <c r="I1012" s="76">
        <f>K1012/E1011</f>
        <v>3492.58</v>
      </c>
      <c r="J1012" s="76"/>
      <c r="K1012" s="76">
        <f>L1011</f>
        <v>6985.16</v>
      </c>
      <c r="L1012" s="76"/>
      <c r="AD1012">
        <f>ROUND((Source!AT170/100)*((ROUND(ROUND(Source!AO170,2)*Source!I170, 2)+ROUND(ROUND(Source!AN170,2)*Source!I170, 2))), 2)</f>
        <v>0</v>
      </c>
      <c r="AE1012">
        <f>ROUND((Source!AU170/100)*((ROUND(ROUND(Source!AO170,2)*Source!I170, 2)+ROUND(ROUND(Source!AN170,2)*Source!I170, 2))), 2)</f>
        <v>0</v>
      </c>
      <c r="AN1012" s="72">
        <f>L1011</f>
        <v>6985.16</v>
      </c>
      <c r="AO1012">
        <f>0</f>
        <v>0</v>
      </c>
      <c r="AQ1012" t="s">
        <v>1003</v>
      </c>
      <c r="AR1012">
        <f>0</f>
        <v>0</v>
      </c>
      <c r="AT1012">
        <f>0</f>
        <v>0</v>
      </c>
      <c r="AV1012" t="s">
        <v>1003</v>
      </c>
      <c r="AW1012" s="72">
        <f>L1011</f>
        <v>6985.16</v>
      </c>
      <c r="AZ1012">
        <f>Source!X170</f>
        <v>0</v>
      </c>
      <c r="BA1012">
        <f>Source!Y170</f>
        <v>0</v>
      </c>
      <c r="CD1012">
        <v>1</v>
      </c>
    </row>
    <row r="1013" spans="1:82" ht="39.75" x14ac:dyDescent="0.2">
      <c r="A1013" s="78" t="s">
        <v>329</v>
      </c>
      <c r="B1013" s="67" t="str">
        <f>Source!F171</f>
        <v>Цена поставщика</v>
      </c>
      <c r="C1013" s="67" t="s">
        <v>1102</v>
      </c>
      <c r="D1013" s="68" t="str">
        <f>Source!H171</f>
        <v>ШТ</v>
      </c>
      <c r="E1013" s="69">
        <f>Source!K171</f>
        <v>2</v>
      </c>
      <c r="F1013" s="69"/>
      <c r="G1013" s="69">
        <f>Source!I171</f>
        <v>2</v>
      </c>
      <c r="H1013" s="70">
        <f>Source!AL171</f>
        <v>2654.5</v>
      </c>
      <c r="I1013" s="71"/>
      <c r="J1013" s="70"/>
      <c r="K1013" s="71">
        <f>ROUND(1.02,7)</f>
        <v>1.02</v>
      </c>
      <c r="L1013" s="70">
        <f>Source!P171</f>
        <v>5415.18</v>
      </c>
    </row>
    <row r="1014" spans="1:82" ht="15" x14ac:dyDescent="0.2">
      <c r="C1014" s="75" t="s">
        <v>1002</v>
      </c>
      <c r="D1014" s="75"/>
      <c r="E1014" s="75"/>
      <c r="F1014" s="75"/>
      <c r="G1014" s="75"/>
      <c r="H1014" s="75"/>
      <c r="I1014" s="76">
        <f>K1014/E1013</f>
        <v>2707.59</v>
      </c>
      <c r="J1014" s="76"/>
      <c r="K1014" s="76">
        <f>L1013</f>
        <v>5415.18</v>
      </c>
      <c r="L1014" s="76"/>
      <c r="AD1014">
        <f>ROUND((Source!AT171/100)*((ROUND(ROUND(Source!AO171,2)*Source!I171, 2)+ROUND(ROUND(Source!AN171,2)*Source!I171, 2))), 2)</f>
        <v>0</v>
      </c>
      <c r="AE1014">
        <f>ROUND((Source!AU171/100)*((ROUND(ROUND(Source!AO171,2)*Source!I171, 2)+ROUND(ROUND(Source!AN171,2)*Source!I171, 2))), 2)</f>
        <v>0</v>
      </c>
      <c r="AN1014" s="72">
        <f>L1013</f>
        <v>5415.18</v>
      </c>
      <c r="AO1014">
        <f>0</f>
        <v>0</v>
      </c>
      <c r="AQ1014" t="s">
        <v>1003</v>
      </c>
      <c r="AR1014">
        <f>0</f>
        <v>0</v>
      </c>
      <c r="AT1014">
        <f>0</f>
        <v>0</v>
      </c>
      <c r="AV1014" t="s">
        <v>1003</v>
      </c>
      <c r="AW1014" s="72">
        <f>L1013</f>
        <v>5415.18</v>
      </c>
      <c r="AZ1014">
        <f>Source!X171</f>
        <v>0</v>
      </c>
      <c r="BA1014">
        <f>Source!Y171</f>
        <v>0</v>
      </c>
      <c r="CD1014">
        <v>1</v>
      </c>
    </row>
    <row r="1015" spans="1:82" ht="39.75" x14ac:dyDescent="0.2">
      <c r="A1015" s="78" t="s">
        <v>330</v>
      </c>
      <c r="B1015" s="67" t="str">
        <f>Source!F172</f>
        <v>Цена поставщика</v>
      </c>
      <c r="C1015" s="67" t="s">
        <v>1092</v>
      </c>
      <c r="D1015" s="68" t="str">
        <f>Source!H172</f>
        <v>ШТ</v>
      </c>
      <c r="E1015" s="69">
        <f>Source!K172</f>
        <v>4</v>
      </c>
      <c r="F1015" s="69"/>
      <c r="G1015" s="69">
        <f>Source!I172</f>
        <v>4</v>
      </c>
      <c r="H1015" s="70">
        <f>Source!AL172</f>
        <v>35</v>
      </c>
      <c r="I1015" s="71"/>
      <c r="J1015" s="70"/>
      <c r="K1015" s="71">
        <f>ROUND(1.02,7)</f>
        <v>1.02</v>
      </c>
      <c r="L1015" s="70">
        <f>Source!P172</f>
        <v>142.80000000000001</v>
      </c>
    </row>
    <row r="1016" spans="1:82" ht="15" x14ac:dyDescent="0.2">
      <c r="C1016" s="75" t="s">
        <v>1002</v>
      </c>
      <c r="D1016" s="75"/>
      <c r="E1016" s="75"/>
      <c r="F1016" s="75"/>
      <c r="G1016" s="75"/>
      <c r="H1016" s="75"/>
      <c r="I1016" s="76">
        <f>K1016/E1015</f>
        <v>35.700000000000003</v>
      </c>
      <c r="J1016" s="76"/>
      <c r="K1016" s="76">
        <f>L1015</f>
        <v>142.80000000000001</v>
      </c>
      <c r="L1016" s="76"/>
      <c r="AD1016">
        <f>ROUND((Source!AT172/100)*((ROUND(ROUND(Source!AO172,2)*Source!I172, 2)+ROUND(ROUND(Source!AN172,2)*Source!I172, 2))), 2)</f>
        <v>0</v>
      </c>
      <c r="AE1016">
        <f>ROUND((Source!AU172/100)*((ROUND(ROUND(Source!AO172,2)*Source!I172, 2)+ROUND(ROUND(Source!AN172,2)*Source!I172, 2))), 2)</f>
        <v>0</v>
      </c>
      <c r="AN1016" s="72">
        <f>L1015</f>
        <v>142.80000000000001</v>
      </c>
      <c r="AO1016">
        <f>0</f>
        <v>0</v>
      </c>
      <c r="AQ1016" t="s">
        <v>1003</v>
      </c>
      <c r="AR1016">
        <f>0</f>
        <v>0</v>
      </c>
      <c r="AT1016">
        <f>0</f>
        <v>0</v>
      </c>
      <c r="AV1016" t="s">
        <v>1003</v>
      </c>
      <c r="AW1016" s="72">
        <f>L1015</f>
        <v>142.80000000000001</v>
      </c>
      <c r="AZ1016">
        <f>Source!X172</f>
        <v>0</v>
      </c>
      <c r="BA1016">
        <f>Source!Y172</f>
        <v>0</v>
      </c>
      <c r="CD1016">
        <v>1</v>
      </c>
    </row>
    <row r="1017" spans="1:82" ht="39.75" x14ac:dyDescent="0.2">
      <c r="A1017" s="78" t="s">
        <v>331</v>
      </c>
      <c r="B1017" s="67" t="str">
        <f>Source!F173</f>
        <v>Цена поставщика</v>
      </c>
      <c r="C1017" s="67" t="s">
        <v>1093</v>
      </c>
      <c r="D1017" s="68" t="str">
        <f>Source!H173</f>
        <v>ШТ</v>
      </c>
      <c r="E1017" s="69">
        <f>Source!K173</f>
        <v>2</v>
      </c>
      <c r="F1017" s="69"/>
      <c r="G1017" s="69">
        <f>Source!I173</f>
        <v>2</v>
      </c>
      <c r="H1017" s="70">
        <f>Source!AL173</f>
        <v>2087.4</v>
      </c>
      <c r="I1017" s="71"/>
      <c r="J1017" s="70"/>
      <c r="K1017" s="71">
        <f>ROUND(1.02,7)</f>
        <v>1.02</v>
      </c>
      <c r="L1017" s="70">
        <f>Source!P173</f>
        <v>4258.3</v>
      </c>
    </row>
    <row r="1018" spans="1:82" ht="15" x14ac:dyDescent="0.2">
      <c r="C1018" s="75" t="s">
        <v>1002</v>
      </c>
      <c r="D1018" s="75"/>
      <c r="E1018" s="75"/>
      <c r="F1018" s="75"/>
      <c r="G1018" s="75"/>
      <c r="H1018" s="75"/>
      <c r="I1018" s="76">
        <f>K1018/E1017</f>
        <v>2129.15</v>
      </c>
      <c r="J1018" s="76"/>
      <c r="K1018" s="76">
        <f>L1017</f>
        <v>4258.3</v>
      </c>
      <c r="L1018" s="76"/>
      <c r="AD1018">
        <f>ROUND((Source!AT173/100)*((ROUND(ROUND(Source!AO173,2)*Source!I173, 2)+ROUND(ROUND(Source!AN173,2)*Source!I173, 2))), 2)</f>
        <v>0</v>
      </c>
      <c r="AE1018">
        <f>ROUND((Source!AU173/100)*((ROUND(ROUND(Source!AO173,2)*Source!I173, 2)+ROUND(ROUND(Source!AN173,2)*Source!I173, 2))), 2)</f>
        <v>0</v>
      </c>
      <c r="AN1018" s="72">
        <f>L1017</f>
        <v>4258.3</v>
      </c>
      <c r="AO1018">
        <f>0</f>
        <v>0</v>
      </c>
      <c r="AQ1018" t="s">
        <v>1003</v>
      </c>
      <c r="AR1018">
        <f>0</f>
        <v>0</v>
      </c>
      <c r="AT1018">
        <f>0</f>
        <v>0</v>
      </c>
      <c r="AV1018" t="s">
        <v>1003</v>
      </c>
      <c r="AW1018" s="72">
        <f>L1017</f>
        <v>4258.3</v>
      </c>
      <c r="AZ1018">
        <f>Source!X173</f>
        <v>0</v>
      </c>
      <c r="BA1018">
        <f>Source!Y173</f>
        <v>0</v>
      </c>
      <c r="CD1018">
        <v>1</v>
      </c>
    </row>
    <row r="1019" spans="1:82" ht="39.75" x14ac:dyDescent="0.2">
      <c r="A1019" s="78" t="s">
        <v>332</v>
      </c>
      <c r="B1019" s="67" t="str">
        <f>Source!F175</f>
        <v>Цена поставщика</v>
      </c>
      <c r="C1019" s="67" t="s">
        <v>1094</v>
      </c>
      <c r="D1019" s="68" t="str">
        <f>Source!H175</f>
        <v>ШТ</v>
      </c>
      <c r="E1019" s="69">
        <f>Source!K175</f>
        <v>2</v>
      </c>
      <c r="F1019" s="69"/>
      <c r="G1019" s="69">
        <f>Source!I175</f>
        <v>2</v>
      </c>
      <c r="H1019" s="70">
        <f>Source!AL175</f>
        <v>11.5</v>
      </c>
      <c r="I1019" s="71"/>
      <c r="J1019" s="70"/>
      <c r="K1019" s="71">
        <f>ROUND(1.02,7)</f>
        <v>1.02</v>
      </c>
      <c r="L1019" s="70">
        <f>Source!P175</f>
        <v>23.46</v>
      </c>
    </row>
    <row r="1020" spans="1:82" ht="15" x14ac:dyDescent="0.2">
      <c r="C1020" s="75" t="s">
        <v>1002</v>
      </c>
      <c r="D1020" s="75"/>
      <c r="E1020" s="75"/>
      <c r="F1020" s="75"/>
      <c r="G1020" s="75"/>
      <c r="H1020" s="75"/>
      <c r="I1020" s="76">
        <f>K1020/E1019</f>
        <v>11.73</v>
      </c>
      <c r="J1020" s="76"/>
      <c r="K1020" s="76">
        <f>L1019</f>
        <v>23.46</v>
      </c>
      <c r="L1020" s="76"/>
      <c r="AD1020">
        <f>ROUND((Source!AT175/100)*((ROUND(ROUND(Source!AO175,2)*Source!I175, 2)+ROUND(ROUND(Source!AN175,2)*Source!I175, 2))), 2)</f>
        <v>0</v>
      </c>
      <c r="AE1020">
        <f>ROUND((Source!AU175/100)*((ROUND(ROUND(Source!AO175,2)*Source!I175, 2)+ROUND(ROUND(Source!AN175,2)*Source!I175, 2))), 2)</f>
        <v>0</v>
      </c>
      <c r="AN1020" s="72">
        <f>L1019</f>
        <v>23.46</v>
      </c>
      <c r="AO1020">
        <f>0</f>
        <v>0</v>
      </c>
      <c r="AQ1020" t="s">
        <v>1003</v>
      </c>
      <c r="AR1020">
        <f>0</f>
        <v>0</v>
      </c>
      <c r="AT1020">
        <f>0</f>
        <v>0</v>
      </c>
      <c r="AV1020" t="s">
        <v>1003</v>
      </c>
      <c r="AW1020" s="72">
        <f>L1019</f>
        <v>23.46</v>
      </c>
      <c r="AZ1020">
        <f>Source!X175</f>
        <v>0</v>
      </c>
      <c r="BA1020">
        <f>Source!Y175</f>
        <v>0</v>
      </c>
      <c r="CD1020">
        <v>1</v>
      </c>
    </row>
    <row r="1021" spans="1:82" ht="71.25" x14ac:dyDescent="0.2">
      <c r="A1021" s="78" t="s">
        <v>333</v>
      </c>
      <c r="B1021" s="67" t="str">
        <f>Source!F176</f>
        <v>20.1.02.23-1031</v>
      </c>
      <c r="C1021" s="67" t="str">
        <f>Source!G176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21" s="68" t="str">
        <f>Source!H176</f>
        <v>ШТ</v>
      </c>
      <c r="E1021" s="69">
        <f>Source!K176</f>
        <v>4</v>
      </c>
      <c r="F1021" s="69"/>
      <c r="G1021" s="69">
        <f>Source!I176</f>
        <v>4</v>
      </c>
      <c r="H1021" s="70">
        <f>Source!AL176</f>
        <v>127.56</v>
      </c>
      <c r="I1021" s="71">
        <f>IF(Source!BC176&lt;&gt; 0, Source!BC176, 1)</f>
        <v>1.24</v>
      </c>
      <c r="J1021" s="70">
        <f>ROUND(H1021*I1021, 2)</f>
        <v>158.16999999999999</v>
      </c>
      <c r="K1021" s="71"/>
      <c r="L1021" s="70">
        <f>Source!P176</f>
        <v>632.67999999999995</v>
      </c>
    </row>
    <row r="1022" spans="1:82" ht="15" x14ac:dyDescent="0.2">
      <c r="C1022" s="75" t="s">
        <v>1002</v>
      </c>
      <c r="D1022" s="75"/>
      <c r="E1022" s="75"/>
      <c r="F1022" s="75"/>
      <c r="G1022" s="75"/>
      <c r="H1022" s="75"/>
      <c r="I1022" s="76">
        <f>K1022/E1021</f>
        <v>158.16999999999999</v>
      </c>
      <c r="J1022" s="76"/>
      <c r="K1022" s="76">
        <f>L1021</f>
        <v>632.67999999999995</v>
      </c>
      <c r="L1022" s="76"/>
      <c r="AD1022">
        <f>ROUND((Source!AT176/100)*((ROUND(ROUND(Source!AO176,2)*Source!I176, 2)+ROUND(ROUND(Source!AN176,2)*Source!I176, 2))), 2)</f>
        <v>0</v>
      </c>
      <c r="AE1022">
        <f>ROUND((Source!AU176/100)*((ROUND(ROUND(Source!AO176,2)*Source!I176, 2)+ROUND(ROUND(Source!AN176,2)*Source!I176, 2))), 2)</f>
        <v>0</v>
      </c>
      <c r="AN1022" s="72">
        <f>L1021</f>
        <v>632.67999999999995</v>
      </c>
      <c r="AO1022">
        <f>0</f>
        <v>0</v>
      </c>
      <c r="AQ1022" t="s">
        <v>1003</v>
      </c>
      <c r="AR1022">
        <f>0</f>
        <v>0</v>
      </c>
      <c r="AT1022">
        <f>0</f>
        <v>0</v>
      </c>
      <c r="AV1022" t="s">
        <v>1003</v>
      </c>
      <c r="AW1022" s="72">
        <f>L1021</f>
        <v>632.67999999999995</v>
      </c>
      <c r="AZ1022">
        <f>Source!X176</f>
        <v>0</v>
      </c>
      <c r="BA1022">
        <f>Source!Y176</f>
        <v>0</v>
      </c>
      <c r="CD1022">
        <v>2</v>
      </c>
    </row>
    <row r="1023" spans="1:82" ht="108" x14ac:dyDescent="0.2">
      <c r="A1023" s="57" t="s">
        <v>334</v>
      </c>
      <c r="B1023" s="59" t="s">
        <v>1097</v>
      </c>
      <c r="C1023" s="59" t="s">
        <v>1104</v>
      </c>
      <c r="D1023" s="60" t="str">
        <f>Source!H177</f>
        <v>ШТ</v>
      </c>
      <c r="E1023" s="61">
        <f>Source!K177</f>
        <v>3</v>
      </c>
      <c r="F1023" s="61"/>
      <c r="G1023" s="61">
        <f>Source!I177</f>
        <v>3</v>
      </c>
      <c r="H1023" s="63"/>
      <c r="I1023" s="62"/>
      <c r="J1023" s="63"/>
      <c r="K1023" s="62"/>
      <c r="L1023" s="63"/>
    </row>
    <row r="1024" spans="1:82" ht="204" x14ac:dyDescent="0.2">
      <c r="B1024" s="64" t="str">
        <f>Source!EO177</f>
        <v>Поправка: 421/пр_2020_прил.10_т.5_п.4_гр.3  Поправка: Прил.33.4, п.3.12.</v>
      </c>
      <c r="C1024" s="64" t="str">
        <f>Source!CN177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025" spans="1:83" ht="15" x14ac:dyDescent="0.2">
      <c r="A1025" s="58"/>
      <c r="B1025" s="61">
        <v>1</v>
      </c>
      <c r="C1025" s="58" t="s">
        <v>994</v>
      </c>
      <c r="D1025" s="60" t="s">
        <v>758</v>
      </c>
      <c r="E1025" s="65"/>
      <c r="F1025" s="61"/>
      <c r="G1025" s="65">
        <f>Source!U177</f>
        <v>12.117599999999999</v>
      </c>
      <c r="H1025" s="61"/>
      <c r="I1025" s="61"/>
      <c r="J1025" s="61"/>
      <c r="K1025" s="61"/>
      <c r="L1025" s="66">
        <f>SUM(L1026:L1026)-SUMIF(CE1026:CE1026, 1, L1026:L1026)</f>
        <v>6672.56</v>
      </c>
    </row>
    <row r="1026" spans="1:83" ht="28.5" x14ac:dyDescent="0.2">
      <c r="A1026" s="59"/>
      <c r="B1026" s="59" t="s">
        <v>770</v>
      </c>
      <c r="C1026" s="59" t="s">
        <v>771</v>
      </c>
      <c r="D1026" s="60" t="s">
        <v>758</v>
      </c>
      <c r="E1026" s="61">
        <v>3.06</v>
      </c>
      <c r="F1026" s="61">
        <f>ROUND((1.2)*1.1,7)</f>
        <v>1.32</v>
      </c>
      <c r="G1026" s="61">
        <f>SmtRes!CX270</f>
        <v>12.117599999999999</v>
      </c>
      <c r="H1026" s="63">
        <f>SmtRes!CZ270</f>
        <v>440.52</v>
      </c>
      <c r="I1026" s="62">
        <f>SmtRes!AL270</f>
        <v>1.25</v>
      </c>
      <c r="J1026" s="63">
        <f>ROUND(H1026*I1026, 2)</f>
        <v>550.65</v>
      </c>
      <c r="K1026" s="62"/>
      <c r="L1026" s="63">
        <f>SmtRes!DI270</f>
        <v>6672.56</v>
      </c>
    </row>
    <row r="1027" spans="1:83" ht="15" x14ac:dyDescent="0.2">
      <c r="A1027" s="58"/>
      <c r="B1027" s="61">
        <v>2</v>
      </c>
      <c r="C1027" s="58" t="s">
        <v>995</v>
      </c>
      <c r="D1027" s="60"/>
      <c r="E1027" s="65"/>
      <c r="F1027" s="61"/>
      <c r="G1027" s="65"/>
      <c r="H1027" s="61"/>
      <c r="I1027" s="61"/>
      <c r="J1027" s="61"/>
      <c r="K1027" s="61"/>
      <c r="L1027" s="66">
        <f>SUM(L1028:L1032)-SUMIF(CE1028:CE1032, 1, L1028:L1032)</f>
        <v>6508.43</v>
      </c>
    </row>
    <row r="1028" spans="1:83" ht="15" x14ac:dyDescent="0.2">
      <c r="A1028" s="58"/>
      <c r="B1028" s="61"/>
      <c r="C1028" s="58" t="s">
        <v>997</v>
      </c>
      <c r="D1028" s="60" t="s">
        <v>758</v>
      </c>
      <c r="E1028" s="65"/>
      <c r="F1028" s="61"/>
      <c r="G1028" s="65">
        <f>Source!V177</f>
        <v>3.4451999999999998</v>
      </c>
      <c r="H1028" s="61"/>
      <c r="I1028" s="61"/>
      <c r="J1028" s="61"/>
      <c r="K1028" s="61"/>
      <c r="L1028" s="66">
        <f>SUMIF(CE1029:CE1032, 1, L1029:L1032)</f>
        <v>1838.8400000000001</v>
      </c>
      <c r="CE1028">
        <v>1</v>
      </c>
    </row>
    <row r="1029" spans="1:83" ht="42.75" x14ac:dyDescent="0.2">
      <c r="A1029" s="59"/>
      <c r="B1029" s="59" t="s">
        <v>822</v>
      </c>
      <c r="C1029" s="59" t="s">
        <v>824</v>
      </c>
      <c r="D1029" s="60" t="s">
        <v>650</v>
      </c>
      <c r="E1029" s="61">
        <v>0.68</v>
      </c>
      <c r="F1029" s="61">
        <f>ROUND((1.2)*1.1,7)</f>
        <v>1.32</v>
      </c>
      <c r="G1029" s="61">
        <f>SmtRes!CX272</f>
        <v>2.6928000000000001</v>
      </c>
      <c r="H1029" s="63">
        <f>SmtRes!CZ272</f>
        <v>1811.82</v>
      </c>
      <c r="I1029" s="62">
        <f>SmtRes!AJ272</f>
        <v>1.25</v>
      </c>
      <c r="J1029" s="63">
        <f>ROUND(H1029*I1029, 2)</f>
        <v>2264.7800000000002</v>
      </c>
      <c r="K1029" s="62"/>
      <c r="L1029" s="63">
        <f>SmtRes!DG272</f>
        <v>6098.6</v>
      </c>
    </row>
    <row r="1030" spans="1:83" ht="28.5" x14ac:dyDescent="0.2">
      <c r="A1030" s="59"/>
      <c r="B1030" s="59" t="s">
        <v>825</v>
      </c>
      <c r="C1030" s="59" t="s">
        <v>1028</v>
      </c>
      <c r="D1030" s="60" t="s">
        <v>758</v>
      </c>
      <c r="E1030" s="61">
        <f>SmtRes!DO272*SmtRes!AT272</f>
        <v>0.68</v>
      </c>
      <c r="F1030" s="61">
        <f>ROUND((1.2)*1.1,7)</f>
        <v>1.32</v>
      </c>
      <c r="G1030" s="61">
        <f>SmtRes!DO272*SmtRes!CX272</f>
        <v>2.6928000000000001</v>
      </c>
      <c r="H1030" s="63"/>
      <c r="I1030" s="62"/>
      <c r="J1030" s="63">
        <f>ROUND(SmtRes!AG272/SmtRes!DO272, 2)</f>
        <v>549.32000000000005</v>
      </c>
      <c r="K1030" s="62"/>
      <c r="L1030" s="63">
        <f>SmtRes!DH272</f>
        <v>1479.21</v>
      </c>
      <c r="CE1030">
        <v>1</v>
      </c>
    </row>
    <row r="1031" spans="1:83" ht="28.5" x14ac:dyDescent="0.2">
      <c r="A1031" s="59"/>
      <c r="B1031" s="59" t="s">
        <v>765</v>
      </c>
      <c r="C1031" s="59" t="s">
        <v>767</v>
      </c>
      <c r="D1031" s="60" t="s">
        <v>650</v>
      </c>
      <c r="E1031" s="61">
        <v>0.19</v>
      </c>
      <c r="F1031" s="61">
        <f>ROUND((1.2)*1.1,7)</f>
        <v>1.32</v>
      </c>
      <c r="G1031" s="61">
        <f>SmtRes!CX273</f>
        <v>0.75239999999999996</v>
      </c>
      <c r="H1031" s="63"/>
      <c r="I1031" s="62"/>
      <c r="J1031" s="63">
        <f>SmtRes!CZ273</f>
        <v>544.70000000000005</v>
      </c>
      <c r="K1031" s="62"/>
      <c r="L1031" s="63">
        <f>SmtRes!DG273</f>
        <v>409.83</v>
      </c>
    </row>
    <row r="1032" spans="1:83" ht="28.5" x14ac:dyDescent="0.2">
      <c r="A1032" s="59"/>
      <c r="B1032" s="59" t="s">
        <v>764</v>
      </c>
      <c r="C1032" s="59" t="s">
        <v>996</v>
      </c>
      <c r="D1032" s="60" t="s">
        <v>758</v>
      </c>
      <c r="E1032" s="61">
        <f>SmtRes!DO273*SmtRes!AT273</f>
        <v>0.19</v>
      </c>
      <c r="F1032" s="61">
        <f>ROUND((1.2)*1.1,7)</f>
        <v>1.32</v>
      </c>
      <c r="G1032" s="61">
        <f>SmtRes!DO273*SmtRes!CX273</f>
        <v>0.75239999999999996</v>
      </c>
      <c r="H1032" s="63"/>
      <c r="I1032" s="62"/>
      <c r="J1032" s="63">
        <f>ROUND(SmtRes!AG273/SmtRes!DO273, 2)</f>
        <v>477.98</v>
      </c>
      <c r="K1032" s="62"/>
      <c r="L1032" s="63">
        <f>SmtRes!DH273</f>
        <v>359.63</v>
      </c>
      <c r="CE1032">
        <v>1</v>
      </c>
    </row>
    <row r="1033" spans="1:83" ht="15" x14ac:dyDescent="0.2">
      <c r="A1033" s="58"/>
      <c r="B1033" s="61">
        <v>4</v>
      </c>
      <c r="C1033" s="58" t="s">
        <v>1011</v>
      </c>
      <c r="D1033" s="60"/>
      <c r="E1033" s="65"/>
      <c r="F1033" s="61"/>
      <c r="G1033" s="65"/>
      <c r="H1033" s="61"/>
      <c r="I1033" s="61"/>
      <c r="J1033" s="61"/>
      <c r="K1033" s="61"/>
      <c r="L1033" s="66">
        <f>SUM(L1034:L1039)-SUMIF(CE1034:CE1039, 1, L1034:L1039)</f>
        <v>524.12</v>
      </c>
    </row>
    <row r="1034" spans="1:83" ht="14.25" x14ac:dyDescent="0.2">
      <c r="A1034" s="59"/>
      <c r="B1034" s="59" t="s">
        <v>772</v>
      </c>
      <c r="C1034" s="59" t="s">
        <v>774</v>
      </c>
      <c r="D1034" s="60" t="s">
        <v>775</v>
      </c>
      <c r="E1034" s="61">
        <v>0.1</v>
      </c>
      <c r="F1034" s="61"/>
      <c r="G1034" s="61">
        <f>SmtRes!CX274</f>
        <v>0.3</v>
      </c>
      <c r="H1034" s="63">
        <f>SmtRes!CZ274</f>
        <v>238.29</v>
      </c>
      <c r="I1034" s="62">
        <f>SmtRes!AI274</f>
        <v>2.0699999999999998</v>
      </c>
      <c r="J1034" s="63">
        <f>ROUND(H1034*I1034, 2)</f>
        <v>493.26</v>
      </c>
      <c r="K1034" s="62"/>
      <c r="L1034" s="63">
        <f>SmtRes!DF274</f>
        <v>147.97999999999999</v>
      </c>
    </row>
    <row r="1035" spans="1:83" ht="14.25" x14ac:dyDescent="0.2">
      <c r="A1035" s="59"/>
      <c r="B1035" s="59" t="s">
        <v>776</v>
      </c>
      <c r="C1035" s="59" t="s">
        <v>778</v>
      </c>
      <c r="D1035" s="60" t="s">
        <v>775</v>
      </c>
      <c r="E1035" s="61">
        <v>0.03</v>
      </c>
      <c r="F1035" s="61"/>
      <c r="G1035" s="61">
        <f>SmtRes!CX275</f>
        <v>0.09</v>
      </c>
      <c r="H1035" s="63">
        <f>SmtRes!CZ275</f>
        <v>80.02</v>
      </c>
      <c r="I1035" s="62">
        <f>SmtRes!AI275</f>
        <v>2.0699999999999998</v>
      </c>
      <c r="J1035" s="63">
        <f>ROUND(H1035*I1035, 2)</f>
        <v>165.64</v>
      </c>
      <c r="K1035" s="62"/>
      <c r="L1035" s="63">
        <f>SmtRes!DF275</f>
        <v>14.91</v>
      </c>
    </row>
    <row r="1036" spans="1:83" ht="14.25" x14ac:dyDescent="0.2">
      <c r="A1036" s="59"/>
      <c r="B1036" s="59" t="s">
        <v>779</v>
      </c>
      <c r="C1036" s="59" t="s">
        <v>781</v>
      </c>
      <c r="D1036" s="60" t="s">
        <v>775</v>
      </c>
      <c r="E1036" s="61">
        <v>0.02</v>
      </c>
      <c r="F1036" s="61"/>
      <c r="G1036" s="61">
        <f>SmtRes!CX276</f>
        <v>0.06</v>
      </c>
      <c r="H1036" s="63">
        <f>SmtRes!CZ276</f>
        <v>56.11</v>
      </c>
      <c r="I1036" s="62">
        <f>SmtRes!AI276</f>
        <v>1.58</v>
      </c>
      <c r="J1036" s="63">
        <f>ROUND(H1036*I1036, 2)</f>
        <v>88.65</v>
      </c>
      <c r="K1036" s="62"/>
      <c r="L1036" s="63">
        <f>SmtRes!DF276</f>
        <v>5.32</v>
      </c>
    </row>
    <row r="1037" spans="1:83" ht="14.25" x14ac:dyDescent="0.2">
      <c r="A1037" s="59"/>
      <c r="B1037" s="59" t="s">
        <v>826</v>
      </c>
      <c r="C1037" s="59" t="s">
        <v>828</v>
      </c>
      <c r="D1037" s="60" t="s">
        <v>249</v>
      </c>
      <c r="E1037" s="61">
        <v>4.0000000000000002E-4</v>
      </c>
      <c r="F1037" s="61"/>
      <c r="G1037" s="61">
        <f>SmtRes!CX277</f>
        <v>1.1999999999999999E-3</v>
      </c>
      <c r="H1037" s="63">
        <f>SmtRes!CZ277</f>
        <v>61265.39</v>
      </c>
      <c r="I1037" s="62">
        <f>SmtRes!AI277</f>
        <v>1.3</v>
      </c>
      <c r="J1037" s="63">
        <f>ROUND(H1037*I1037, 2)</f>
        <v>79645.009999999995</v>
      </c>
      <c r="K1037" s="62"/>
      <c r="L1037" s="63">
        <f>SmtRes!DF277</f>
        <v>95.57</v>
      </c>
    </row>
    <row r="1038" spans="1:83" ht="14.25" x14ac:dyDescent="0.2">
      <c r="A1038" s="59"/>
      <c r="B1038" s="59" t="s">
        <v>782</v>
      </c>
      <c r="C1038" s="59" t="s">
        <v>784</v>
      </c>
      <c r="D1038" s="60" t="s">
        <v>249</v>
      </c>
      <c r="E1038" s="61">
        <v>1E-4</v>
      </c>
      <c r="F1038" s="61"/>
      <c r="G1038" s="61">
        <f>SmtRes!CX278</f>
        <v>2.9999999999999997E-4</v>
      </c>
      <c r="H1038" s="63">
        <f>SmtRes!CZ278</f>
        <v>80020.98</v>
      </c>
      <c r="I1038" s="62">
        <f>SmtRes!AI278</f>
        <v>1.02</v>
      </c>
      <c r="J1038" s="63">
        <f>ROUND(H1038*I1038, 2)</f>
        <v>81621.399999999994</v>
      </c>
      <c r="K1038" s="62"/>
      <c r="L1038" s="63">
        <f>SmtRes!DF278</f>
        <v>24.49</v>
      </c>
    </row>
    <row r="1039" spans="1:83" ht="14.25" x14ac:dyDescent="0.2">
      <c r="A1039" s="59"/>
      <c r="B1039" s="59" t="s">
        <v>829</v>
      </c>
      <c r="C1039" s="59" t="s">
        <v>831</v>
      </c>
      <c r="D1039" s="60" t="s">
        <v>266</v>
      </c>
      <c r="E1039" s="61">
        <v>0.06</v>
      </c>
      <c r="F1039" s="61"/>
      <c r="G1039" s="61">
        <f>SmtRes!CX279</f>
        <v>0.18</v>
      </c>
      <c r="H1039" s="63">
        <f>SmtRes!CZ279</f>
        <v>1031.73</v>
      </c>
      <c r="I1039" s="62">
        <f>SmtRes!AI279</f>
        <v>1.27</v>
      </c>
      <c r="J1039" s="63">
        <f>ROUND(H1039*I1039, 2)</f>
        <v>1310.3</v>
      </c>
      <c r="K1039" s="62"/>
      <c r="L1039" s="63">
        <f>SmtRes!DF279</f>
        <v>235.85</v>
      </c>
    </row>
    <row r="1040" spans="1:83" ht="28.5" x14ac:dyDescent="0.2">
      <c r="A1040" s="59"/>
      <c r="B1040" s="59" t="str">
        <f>EtalonRes!I347</f>
        <v>05.1.02.07</v>
      </c>
      <c r="C1040" s="59" t="str">
        <f>EtalonRes!K347</f>
        <v>Стойка железобетонная вибрированная для опор</v>
      </c>
      <c r="D1040" s="60" t="str">
        <f>EtalonRes!O347</f>
        <v>ШТ</v>
      </c>
      <c r="E1040" s="61">
        <f>EtalonRes!X347</f>
        <v>0</v>
      </c>
      <c r="F1040" s="61"/>
      <c r="G1040" s="61">
        <f>ROUND(EtalonRes!AG347*Source!I177, 7)</f>
        <v>0</v>
      </c>
      <c r="H1040" s="63"/>
      <c r="I1040" s="62"/>
      <c r="J1040" s="63"/>
      <c r="K1040" s="62"/>
      <c r="L1040" s="63"/>
    </row>
    <row r="1041" spans="1:82" ht="14.25" x14ac:dyDescent="0.2">
      <c r="A1041" s="59"/>
      <c r="B1041" s="59" t="str">
        <f>EtalonRes!I348</f>
        <v>07.2.02.05</v>
      </c>
      <c r="C1041" s="59" t="str">
        <f>EtalonRes!K348</f>
        <v>Траверсы стальные</v>
      </c>
      <c r="D1041" s="60" t="str">
        <f>EtalonRes!O348</f>
        <v>т</v>
      </c>
      <c r="E1041" s="61">
        <f>EtalonRes!X348</f>
        <v>0</v>
      </c>
      <c r="F1041" s="61"/>
      <c r="G1041" s="61">
        <f>ROUND(EtalonRes!AG348*Source!I177, 7)</f>
        <v>0</v>
      </c>
      <c r="H1041" s="63"/>
      <c r="I1041" s="62"/>
      <c r="J1041" s="63"/>
      <c r="K1041" s="62"/>
      <c r="L1041" s="63"/>
    </row>
    <row r="1042" spans="1:82" ht="14.25" x14ac:dyDescent="0.2">
      <c r="A1042" s="59"/>
      <c r="B1042" s="59" t="str">
        <f>EtalonRes!I349</f>
        <v>07.2.07.13</v>
      </c>
      <c r="C1042" s="59" t="str">
        <f>EtalonRes!K349</f>
        <v>Хомуты стальные</v>
      </c>
      <c r="D1042" s="60" t="str">
        <f>EtalonRes!O349</f>
        <v>кг</v>
      </c>
      <c r="E1042" s="61">
        <f>EtalonRes!X349</f>
        <v>0</v>
      </c>
      <c r="F1042" s="61"/>
      <c r="G1042" s="61">
        <f>ROUND(EtalonRes!AG349*Source!I177, 7)</f>
        <v>0</v>
      </c>
      <c r="H1042" s="63"/>
      <c r="I1042" s="62"/>
      <c r="J1042" s="63"/>
      <c r="K1042" s="62"/>
      <c r="L1042" s="63"/>
    </row>
    <row r="1043" spans="1:82" ht="14.25" x14ac:dyDescent="0.2">
      <c r="A1043" s="59"/>
      <c r="B1043" s="59" t="str">
        <f>EtalonRes!I350</f>
        <v>08.3.04.02</v>
      </c>
      <c r="C1043" s="59" t="str">
        <f>EtalonRes!K350</f>
        <v>Сталь стержневая диаметром до 10 мм</v>
      </c>
      <c r="D1043" s="60" t="str">
        <f>EtalonRes!O350</f>
        <v>т</v>
      </c>
      <c r="E1043" s="61">
        <f>EtalonRes!X350</f>
        <v>0</v>
      </c>
      <c r="F1043" s="61"/>
      <c r="G1043" s="61">
        <f>ROUND(EtalonRes!AG350*Source!I177, 7)</f>
        <v>0</v>
      </c>
      <c r="H1043" s="63"/>
      <c r="I1043" s="62"/>
      <c r="J1043" s="63"/>
      <c r="K1043" s="62"/>
      <c r="L1043" s="63"/>
    </row>
    <row r="1044" spans="1:82" ht="14.25" x14ac:dyDescent="0.2">
      <c r="A1044" s="59"/>
      <c r="B1044" s="59" t="str">
        <f>EtalonRes!I354</f>
        <v>22.2.01.04</v>
      </c>
      <c r="C1044" s="59" t="str">
        <f>EtalonRes!K354</f>
        <v>Изоляторы штыревые</v>
      </c>
      <c r="D1044" s="60" t="str">
        <f>EtalonRes!O354</f>
        <v>ШТ</v>
      </c>
      <c r="E1044" s="61">
        <f>EtalonRes!X354</f>
        <v>0</v>
      </c>
      <c r="F1044" s="61"/>
      <c r="G1044" s="61">
        <f>ROUND(EtalonRes!AG354*Source!I177, 7)</f>
        <v>0</v>
      </c>
      <c r="H1044" s="63"/>
      <c r="I1044" s="62"/>
      <c r="J1044" s="63"/>
      <c r="K1044" s="62"/>
      <c r="L1044" s="63"/>
    </row>
    <row r="1045" spans="1:82" ht="14.25" x14ac:dyDescent="0.2">
      <c r="A1045" s="59"/>
      <c r="B1045" s="59" t="str">
        <f>EtalonRes!I355</f>
        <v>22.2.02.07</v>
      </c>
      <c r="C1045" s="59" t="str">
        <f>EtalonRes!K355</f>
        <v>Детали крепления стальные</v>
      </c>
      <c r="D1045" s="60" t="str">
        <f>EtalonRes!O355</f>
        <v>кг</v>
      </c>
      <c r="E1045" s="61">
        <f>EtalonRes!X355</f>
        <v>0</v>
      </c>
      <c r="F1045" s="61"/>
      <c r="G1045" s="61">
        <f>ROUND(EtalonRes!AG355*Source!I177, 7)</f>
        <v>0</v>
      </c>
      <c r="H1045" s="63"/>
      <c r="I1045" s="62"/>
      <c r="J1045" s="63"/>
      <c r="K1045" s="62"/>
      <c r="L1045" s="63"/>
    </row>
    <row r="1046" spans="1:82" ht="14.25" x14ac:dyDescent="0.2">
      <c r="A1046" s="59"/>
      <c r="B1046" s="59" t="str">
        <f>EtalonRes!I356</f>
        <v>22.2.02.09</v>
      </c>
      <c r="C1046" s="59" t="str">
        <f>EtalonRes!K356</f>
        <v>Детали крепления стальные</v>
      </c>
      <c r="D1046" s="60" t="str">
        <f>EtalonRes!O356</f>
        <v>кг</v>
      </c>
      <c r="E1046" s="61">
        <f>EtalonRes!X356</f>
        <v>0</v>
      </c>
      <c r="F1046" s="61"/>
      <c r="G1046" s="61">
        <f>ROUND(EtalonRes!AG356*Source!I177, 7)</f>
        <v>0</v>
      </c>
      <c r="H1046" s="63"/>
      <c r="I1046" s="62"/>
      <c r="J1046" s="63"/>
      <c r="K1046" s="62"/>
      <c r="L1046" s="63"/>
    </row>
    <row r="1047" spans="1:82" ht="14.25" x14ac:dyDescent="0.2">
      <c r="A1047" s="59"/>
      <c r="B1047" s="59" t="str">
        <f>EtalonRes!I357</f>
        <v>22.2.02.21</v>
      </c>
      <c r="C1047" s="59" t="str">
        <f>EtalonRes!K357</f>
        <v>Штыри</v>
      </c>
      <c r="D1047" s="60" t="str">
        <f>EtalonRes!O357</f>
        <v>ШТ</v>
      </c>
      <c r="E1047" s="61">
        <f>EtalonRes!X357</f>
        <v>0</v>
      </c>
      <c r="F1047" s="61"/>
      <c r="G1047" s="61">
        <f>ROUND(EtalonRes!AG357*Source!I177, 7)</f>
        <v>0</v>
      </c>
      <c r="H1047" s="63"/>
      <c r="I1047" s="62"/>
      <c r="J1047" s="63"/>
      <c r="K1047" s="62"/>
      <c r="L1047" s="63"/>
    </row>
    <row r="1048" spans="1:82" ht="14.25" x14ac:dyDescent="0.2">
      <c r="A1048" s="59"/>
      <c r="B1048" s="59" t="str">
        <f>EtalonRes!I358</f>
        <v>22.2.02.23</v>
      </c>
      <c r="C1048" s="67" t="str">
        <f>EtalonRes!K358</f>
        <v>Металлические плакаты</v>
      </c>
      <c r="D1048" s="68" t="str">
        <f>EtalonRes!O358</f>
        <v>ШТ</v>
      </c>
      <c r="E1048" s="69">
        <f>EtalonRes!X358</f>
        <v>0.1</v>
      </c>
      <c r="F1048" s="69"/>
      <c r="G1048" s="69">
        <f>ROUND(EtalonRes!AG358*Source!I177, 7)</f>
        <v>0.3</v>
      </c>
      <c r="H1048" s="70"/>
      <c r="I1048" s="71"/>
      <c r="J1048" s="70"/>
      <c r="K1048" s="71"/>
      <c r="L1048" s="70"/>
    </row>
    <row r="1049" spans="1:82" ht="15" x14ac:dyDescent="0.2">
      <c r="A1049" s="59"/>
      <c r="B1049" s="59"/>
      <c r="C1049" s="73" t="s">
        <v>998</v>
      </c>
      <c r="D1049" s="60"/>
      <c r="E1049" s="61"/>
      <c r="F1049" s="61"/>
      <c r="G1049" s="61"/>
      <c r="H1049" s="63"/>
      <c r="I1049" s="62"/>
      <c r="J1049" s="63"/>
      <c r="K1049" s="62"/>
      <c r="L1049" s="63">
        <f>L1025+L1027+L1028+L1033</f>
        <v>15543.950000000003</v>
      </c>
    </row>
    <row r="1050" spans="1:82" ht="14.25" x14ac:dyDescent="0.2">
      <c r="A1050" s="59"/>
      <c r="B1050" s="59"/>
      <c r="C1050" s="59" t="s">
        <v>999</v>
      </c>
      <c r="D1050" s="60"/>
      <c r="E1050" s="61"/>
      <c r="F1050" s="61"/>
      <c r="G1050" s="61"/>
      <c r="H1050" s="63"/>
      <c r="I1050" s="62"/>
      <c r="J1050" s="63"/>
      <c r="K1050" s="62"/>
      <c r="L1050" s="63">
        <f>SUM(AR1023:AR1053)+SUM(AS1023:AS1053)+SUM(AT1023:AT1053)+SUM(AU1023:AU1053)+SUM(AV1023:AV1053)</f>
        <v>8511.4000000000015</v>
      </c>
    </row>
    <row r="1051" spans="1:82" ht="14.25" x14ac:dyDescent="0.2">
      <c r="A1051" s="59"/>
      <c r="B1051" s="59" t="s">
        <v>27</v>
      </c>
      <c r="C1051" s="59" t="s">
        <v>1000</v>
      </c>
      <c r="D1051" s="60" t="s">
        <v>920</v>
      </c>
      <c r="E1051" s="61">
        <f>Source!BZ177</f>
        <v>103</v>
      </c>
      <c r="F1051" s="61"/>
      <c r="G1051" s="61">
        <f>Source!AT177</f>
        <v>103</v>
      </c>
      <c r="H1051" s="63"/>
      <c r="I1051" s="62"/>
      <c r="J1051" s="63"/>
      <c r="K1051" s="62"/>
      <c r="L1051" s="63">
        <f>SUM(AZ1023:AZ1053)</f>
        <v>8766.74</v>
      </c>
    </row>
    <row r="1052" spans="1:82" ht="14.25" x14ac:dyDescent="0.2">
      <c r="A1052" s="67"/>
      <c r="B1052" s="67" t="s">
        <v>28</v>
      </c>
      <c r="C1052" s="67" t="s">
        <v>1001</v>
      </c>
      <c r="D1052" s="68" t="s">
        <v>920</v>
      </c>
      <c r="E1052" s="69">
        <f>Source!CA177</f>
        <v>60</v>
      </c>
      <c r="F1052" s="69"/>
      <c r="G1052" s="69">
        <f>Source!AU177</f>
        <v>60</v>
      </c>
      <c r="H1052" s="70"/>
      <c r="I1052" s="71"/>
      <c r="J1052" s="70"/>
      <c r="K1052" s="71"/>
      <c r="L1052" s="70">
        <f>SUM(BA1023:BA1053)</f>
        <v>5106.84</v>
      </c>
    </row>
    <row r="1053" spans="1:82" ht="15" x14ac:dyDescent="0.2">
      <c r="C1053" s="75" t="s">
        <v>1002</v>
      </c>
      <c r="D1053" s="75"/>
      <c r="E1053" s="75"/>
      <c r="F1053" s="75"/>
      <c r="G1053" s="75"/>
      <c r="H1053" s="75"/>
      <c r="I1053" s="76">
        <f>K1053/E1023</f>
        <v>9805.8433333333342</v>
      </c>
      <c r="J1053" s="76"/>
      <c r="K1053" s="76">
        <f>L1025+L1027+L1033+L1051+L1052+L1028</f>
        <v>29417.530000000002</v>
      </c>
      <c r="L1053" s="76"/>
      <c r="AD1053">
        <f>ROUND((Source!AT177/100)*((ROUND(SUMIF(SmtRes!AQ270:'SmtRes'!AQ279,"=1",SmtRes!AD270:'SmtRes'!AD279)*Source!I177, 2)+ROUND(SUMIF(SmtRes!AQ270:'SmtRes'!AQ279,"=1",SmtRes!AC270:'SmtRes'!AC279)*Source!I177, 2))), 2)</f>
        <v>4875.87</v>
      </c>
      <c r="AE1053">
        <f>ROUND((Source!AU177/100)*((ROUND(SUMIF(SmtRes!AQ270:'SmtRes'!AQ279,"=1",SmtRes!AD270:'SmtRes'!AD279)*Source!I177, 2)+ROUND(SUMIF(SmtRes!AQ270:'SmtRes'!AQ279,"=1",SmtRes!AC270:'SmtRes'!AC279)*Source!I177, 2))), 2)</f>
        <v>2840.31</v>
      </c>
      <c r="AN1053" s="72">
        <f>L1025+L1027+L1033+L1051+L1052+L1028</f>
        <v>29417.530000000002</v>
      </c>
      <c r="AO1053" s="72">
        <f>L1027</f>
        <v>6508.43</v>
      </c>
      <c r="AQ1053" t="s">
        <v>1003</v>
      </c>
      <c r="AR1053" s="72">
        <f>L1025</f>
        <v>6672.56</v>
      </c>
      <c r="AT1053" s="72">
        <f>L1028</f>
        <v>1838.8400000000001</v>
      </c>
      <c r="AV1053" t="s">
        <v>1003</v>
      </c>
      <c r="AW1053" s="72">
        <f>L1033</f>
        <v>524.12</v>
      </c>
      <c r="AZ1053">
        <f>Source!X177</f>
        <v>8766.74</v>
      </c>
      <c r="BA1053">
        <f>Source!Y177</f>
        <v>5106.84</v>
      </c>
      <c r="CD1053">
        <v>1</v>
      </c>
    </row>
    <row r="1054" spans="1:82" ht="39.75" x14ac:dyDescent="0.2">
      <c r="A1054" s="57" t="s">
        <v>335</v>
      </c>
      <c r="B1054" s="59" t="str">
        <f>Source!F178</f>
        <v>Цена поставщика</v>
      </c>
      <c r="C1054" s="59" t="s">
        <v>1088</v>
      </c>
      <c r="D1054" s="60" t="str">
        <f>Source!H178</f>
        <v>ШТ</v>
      </c>
      <c r="E1054" s="61">
        <f>Source!K178</f>
        <v>6</v>
      </c>
      <c r="F1054" s="61"/>
      <c r="G1054" s="61">
        <f>Source!I178</f>
        <v>6</v>
      </c>
      <c r="H1054" s="63">
        <f>Source!AL178</f>
        <v>13768.53</v>
      </c>
      <c r="I1054" s="62"/>
      <c r="J1054" s="63"/>
      <c r="K1054" s="62">
        <f>ROUND(1.02,7)</f>
        <v>1.02</v>
      </c>
      <c r="L1054" s="63">
        <f>Source!P178</f>
        <v>84263.4</v>
      </c>
    </row>
    <row r="1055" spans="1:82" ht="89.25" x14ac:dyDescent="0.2">
      <c r="A1055" s="87"/>
      <c r="B1055" s="88" t="str">
        <f>Source!EO178</f>
        <v>Поправка: ФСБЦ-2022, ОП, т.3, п.1.1.</v>
      </c>
      <c r="C1055" s="88" t="str">
        <f>Source!CN178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55" s="87"/>
      <c r="E1055" s="87"/>
      <c r="F1055" s="87"/>
      <c r="G1055" s="87"/>
      <c r="H1055" s="87"/>
      <c r="I1055" s="87"/>
      <c r="J1055" s="87"/>
      <c r="K1055" s="87"/>
      <c r="L1055" s="87"/>
    </row>
    <row r="1056" spans="1:82" ht="15" x14ac:dyDescent="0.2">
      <c r="C1056" s="75" t="s">
        <v>1002</v>
      </c>
      <c r="D1056" s="75"/>
      <c r="E1056" s="75"/>
      <c r="F1056" s="75"/>
      <c r="G1056" s="75"/>
      <c r="H1056" s="75"/>
      <c r="I1056" s="76">
        <f>K1056/E1054</f>
        <v>14043.9</v>
      </c>
      <c r="J1056" s="76"/>
      <c r="K1056" s="76">
        <f>L1054</f>
        <v>84263.4</v>
      </c>
      <c r="L1056" s="76"/>
      <c r="AD1056">
        <f>ROUND((Source!AT178/100)*((ROUND(ROUND(Source!AO178,2)*Source!I178, 2)+ROUND(ROUND(Source!AN178,2)*Source!I178, 2))), 2)</f>
        <v>0</v>
      </c>
      <c r="AE1056">
        <f>ROUND((Source!AU178/100)*((ROUND(ROUND(Source!AO178,2)*Source!I178, 2)+ROUND(ROUND(Source!AN178,2)*Source!I178, 2))), 2)</f>
        <v>0</v>
      </c>
      <c r="AN1056" s="72">
        <f>L1054</f>
        <v>84263.4</v>
      </c>
      <c r="AO1056">
        <f>0</f>
        <v>0</v>
      </c>
      <c r="AQ1056" t="s">
        <v>1003</v>
      </c>
      <c r="AR1056">
        <f>0</f>
        <v>0</v>
      </c>
      <c r="AT1056">
        <f>0</f>
        <v>0</v>
      </c>
      <c r="AV1056" t="s">
        <v>1003</v>
      </c>
      <c r="AW1056" s="72">
        <f>L1054</f>
        <v>84263.4</v>
      </c>
      <c r="AZ1056">
        <f>Source!X178</f>
        <v>0</v>
      </c>
      <c r="BA1056">
        <f>Source!Y178</f>
        <v>0</v>
      </c>
      <c r="CD1056">
        <v>1</v>
      </c>
    </row>
    <row r="1057" spans="1:82" ht="39.75" x14ac:dyDescent="0.2">
      <c r="A1057" s="78" t="s">
        <v>336</v>
      </c>
      <c r="B1057" s="67" t="str">
        <f>Source!F179</f>
        <v>Цена поставщика</v>
      </c>
      <c r="C1057" s="67" t="s">
        <v>1099</v>
      </c>
      <c r="D1057" s="68" t="str">
        <f>Source!H179</f>
        <v>ШТ</v>
      </c>
      <c r="E1057" s="69">
        <f>Source!K179</f>
        <v>3</v>
      </c>
      <c r="F1057" s="69"/>
      <c r="G1057" s="69">
        <f>Source!I179</f>
        <v>3</v>
      </c>
      <c r="H1057" s="70">
        <f>Source!AL179</f>
        <v>1785.01</v>
      </c>
      <c r="I1057" s="71"/>
      <c r="J1057" s="70"/>
      <c r="K1057" s="71">
        <f>ROUND(1.02,7)</f>
        <v>1.02</v>
      </c>
      <c r="L1057" s="70">
        <f>Source!P179</f>
        <v>5462.13</v>
      </c>
    </row>
    <row r="1058" spans="1:82" ht="15" x14ac:dyDescent="0.2">
      <c r="C1058" s="75" t="s">
        <v>1002</v>
      </c>
      <c r="D1058" s="75"/>
      <c r="E1058" s="75"/>
      <c r="F1058" s="75"/>
      <c r="G1058" s="75"/>
      <c r="H1058" s="75"/>
      <c r="I1058" s="76">
        <f>K1058/E1057</f>
        <v>1820.71</v>
      </c>
      <c r="J1058" s="76"/>
      <c r="K1058" s="76">
        <f>L1057</f>
        <v>5462.13</v>
      </c>
      <c r="L1058" s="76"/>
      <c r="AD1058">
        <f>ROUND((Source!AT179/100)*((ROUND(ROUND(Source!AO179,2)*Source!I179, 2)+ROUND(ROUND(Source!AN179,2)*Source!I179, 2))), 2)</f>
        <v>0</v>
      </c>
      <c r="AE1058">
        <f>ROUND((Source!AU179/100)*((ROUND(ROUND(Source!AO179,2)*Source!I179, 2)+ROUND(ROUND(Source!AN179,2)*Source!I179, 2))), 2)</f>
        <v>0</v>
      </c>
      <c r="AN1058" s="72">
        <f>L1057</f>
        <v>5462.13</v>
      </c>
      <c r="AO1058">
        <f>0</f>
        <v>0</v>
      </c>
      <c r="AQ1058" t="s">
        <v>1003</v>
      </c>
      <c r="AR1058">
        <f>0</f>
        <v>0</v>
      </c>
      <c r="AT1058">
        <f>0</f>
        <v>0</v>
      </c>
      <c r="AV1058" t="s">
        <v>1003</v>
      </c>
      <c r="AW1058" s="72">
        <f>L1057</f>
        <v>5462.13</v>
      </c>
      <c r="AZ1058">
        <f>Source!X179</f>
        <v>0</v>
      </c>
      <c r="BA1058">
        <f>Source!Y179</f>
        <v>0</v>
      </c>
      <c r="CD1058">
        <v>1</v>
      </c>
    </row>
    <row r="1059" spans="1:82" ht="14.25" x14ac:dyDescent="0.2">
      <c r="A1059" s="78" t="s">
        <v>337</v>
      </c>
      <c r="B1059" s="67" t="str">
        <f>Source!F180</f>
        <v>01.7.15.02-0051</v>
      </c>
      <c r="C1059" s="67" t="str">
        <f>Source!G180</f>
        <v>Болты анкерные (0,38кг/шт)</v>
      </c>
      <c r="D1059" s="68" t="str">
        <f>Source!H180</f>
        <v>т</v>
      </c>
      <c r="E1059" s="69">
        <f>Source!K180</f>
        <v>2.2799999999999999E-3</v>
      </c>
      <c r="F1059" s="69"/>
      <c r="G1059" s="69">
        <f>Source!I180</f>
        <v>2.2799999999999999E-3</v>
      </c>
      <c r="H1059" s="70">
        <f>Source!AL180</f>
        <v>89330.06</v>
      </c>
      <c r="I1059" s="71">
        <f>IF(Source!BC180&lt;&gt; 0, Source!BC180, 1)</f>
        <v>1.1200000000000001</v>
      </c>
      <c r="J1059" s="70">
        <f>ROUND(H1059*I1059, 2)</f>
        <v>100049.67</v>
      </c>
      <c r="K1059" s="71"/>
      <c r="L1059" s="70">
        <f>Source!P180</f>
        <v>228.11</v>
      </c>
    </row>
    <row r="1060" spans="1:82" ht="15" x14ac:dyDescent="0.2">
      <c r="C1060" s="75" t="s">
        <v>1002</v>
      </c>
      <c r="D1060" s="75"/>
      <c r="E1060" s="75"/>
      <c r="F1060" s="75"/>
      <c r="G1060" s="75"/>
      <c r="H1060" s="75"/>
      <c r="I1060" s="76">
        <f>K1060/E1059</f>
        <v>100048.2456140351</v>
      </c>
      <c r="J1060" s="76"/>
      <c r="K1060" s="76">
        <f>L1059</f>
        <v>228.11</v>
      </c>
      <c r="L1060" s="76"/>
      <c r="AD1060">
        <f>ROUND((Source!AT180/100)*((ROUND(ROUND(Source!AO180,2)*Source!I180, 2)+ROUND(ROUND(Source!AN180,2)*Source!I180, 2))), 2)</f>
        <v>0</v>
      </c>
      <c r="AE1060">
        <f>ROUND((Source!AU180/100)*((ROUND(ROUND(Source!AO180,2)*Source!I180, 2)+ROUND(ROUND(Source!AN180,2)*Source!I180, 2))), 2)</f>
        <v>0</v>
      </c>
      <c r="AN1060" s="72">
        <f>L1059</f>
        <v>228.11</v>
      </c>
      <c r="AO1060">
        <f>0</f>
        <v>0</v>
      </c>
      <c r="AQ1060" t="s">
        <v>1003</v>
      </c>
      <c r="AR1060">
        <f>0</f>
        <v>0</v>
      </c>
      <c r="AT1060">
        <f>0</f>
        <v>0</v>
      </c>
      <c r="AV1060" t="s">
        <v>1003</v>
      </c>
      <c r="AW1060" s="72">
        <f>L1059</f>
        <v>228.11</v>
      </c>
      <c r="AZ1060">
        <f>Source!X180</f>
        <v>0</v>
      </c>
      <c r="BA1060">
        <f>Source!Y180</f>
        <v>0</v>
      </c>
      <c r="CD1060">
        <v>1</v>
      </c>
    </row>
    <row r="1061" spans="1:82" ht="28.5" x14ac:dyDescent="0.2">
      <c r="A1061" s="78" t="s">
        <v>338</v>
      </c>
      <c r="B1061" s="67" t="str">
        <f>Source!F181</f>
        <v>01.7.15.05-0015</v>
      </c>
      <c r="C1061" s="67" t="str">
        <f>Source!G181</f>
        <v>Гайки стальные шестигранные, диаметр резьбы М16 (М18)(0,038кг/шт)</v>
      </c>
      <c r="D1061" s="68" t="str">
        <f>Source!H181</f>
        <v>т</v>
      </c>
      <c r="E1061" s="69">
        <f>Source!K181</f>
        <v>2.2800000000000001E-4</v>
      </c>
      <c r="F1061" s="69"/>
      <c r="G1061" s="69">
        <f>Source!I181</f>
        <v>2.2800000000000001E-4</v>
      </c>
      <c r="H1061" s="70">
        <f>Source!AL181</f>
        <v>123285.2</v>
      </c>
      <c r="I1061" s="71">
        <f>IF(Source!BC181&lt;&gt; 0, Source!BC181, 1)</f>
        <v>1.1200000000000001</v>
      </c>
      <c r="J1061" s="70">
        <f>ROUND(H1061*I1061, 2)</f>
        <v>138079.42000000001</v>
      </c>
      <c r="K1061" s="71"/>
      <c r="L1061" s="70">
        <f>Source!P181</f>
        <v>31.48</v>
      </c>
    </row>
    <row r="1062" spans="1:82" ht="15" x14ac:dyDescent="0.2">
      <c r="C1062" s="75" t="s">
        <v>1002</v>
      </c>
      <c r="D1062" s="75"/>
      <c r="E1062" s="75"/>
      <c r="F1062" s="75"/>
      <c r="G1062" s="75"/>
      <c r="H1062" s="75"/>
      <c r="I1062" s="76">
        <f>K1062/E1061</f>
        <v>138070.17543859649</v>
      </c>
      <c r="J1062" s="76"/>
      <c r="K1062" s="76">
        <f>L1061</f>
        <v>31.48</v>
      </c>
      <c r="L1062" s="76"/>
      <c r="AD1062">
        <f>ROUND((Source!AT181/100)*((ROUND(ROUND(Source!AO181,2)*Source!I181, 2)+ROUND(ROUND(Source!AN181,2)*Source!I181, 2))), 2)</f>
        <v>0</v>
      </c>
      <c r="AE1062">
        <f>ROUND((Source!AU181/100)*((ROUND(ROUND(Source!AO181,2)*Source!I181, 2)+ROUND(ROUND(Source!AN181,2)*Source!I181, 2))), 2)</f>
        <v>0</v>
      </c>
      <c r="AN1062" s="72">
        <f>L1061</f>
        <v>31.48</v>
      </c>
      <c r="AO1062">
        <f>0</f>
        <v>0</v>
      </c>
      <c r="AQ1062" t="s">
        <v>1003</v>
      </c>
      <c r="AR1062">
        <f>0</f>
        <v>0</v>
      </c>
      <c r="AT1062">
        <f>0</f>
        <v>0</v>
      </c>
      <c r="AV1062" t="s">
        <v>1003</v>
      </c>
      <c r="AW1062" s="72">
        <f>L1061</f>
        <v>31.48</v>
      </c>
      <c r="AZ1062">
        <f>Source!X181</f>
        <v>0</v>
      </c>
      <c r="BA1062">
        <f>Source!Y181</f>
        <v>0</v>
      </c>
      <c r="CD1062">
        <v>1</v>
      </c>
    </row>
    <row r="1063" spans="1:82" ht="39.75" x14ac:dyDescent="0.2">
      <c r="A1063" s="78" t="s">
        <v>339</v>
      </c>
      <c r="B1063" s="67" t="str">
        <f>Source!F182</f>
        <v>Цена поставщика</v>
      </c>
      <c r="C1063" s="67" t="s">
        <v>1089</v>
      </c>
      <c r="D1063" s="68" t="str">
        <f>Source!H182</f>
        <v>ШТ</v>
      </c>
      <c r="E1063" s="69">
        <f>Source!K182</f>
        <v>9</v>
      </c>
      <c r="F1063" s="69"/>
      <c r="G1063" s="69">
        <f>Source!I182</f>
        <v>9</v>
      </c>
      <c r="H1063" s="70">
        <f>Source!AL182</f>
        <v>78.5</v>
      </c>
      <c r="I1063" s="71"/>
      <c r="J1063" s="70"/>
      <c r="K1063" s="71">
        <f>ROUND(1.02,7)</f>
        <v>1.02</v>
      </c>
      <c r="L1063" s="70">
        <f>Source!P182</f>
        <v>720.63</v>
      </c>
    </row>
    <row r="1064" spans="1:82" ht="15" x14ac:dyDescent="0.2">
      <c r="C1064" s="75" t="s">
        <v>1002</v>
      </c>
      <c r="D1064" s="75"/>
      <c r="E1064" s="75"/>
      <c r="F1064" s="75"/>
      <c r="G1064" s="75"/>
      <c r="H1064" s="75"/>
      <c r="I1064" s="76">
        <f>K1064/E1063</f>
        <v>80.069999999999993</v>
      </c>
      <c r="J1064" s="76"/>
      <c r="K1064" s="76">
        <f>L1063</f>
        <v>720.63</v>
      </c>
      <c r="L1064" s="76"/>
      <c r="AD1064">
        <f>ROUND((Source!AT182/100)*((ROUND(ROUND(Source!AO182,2)*Source!I182, 2)+ROUND(ROUND(Source!AN182,2)*Source!I182, 2))), 2)</f>
        <v>0</v>
      </c>
      <c r="AE1064">
        <f>ROUND((Source!AU182/100)*((ROUND(ROUND(Source!AO182,2)*Source!I182, 2)+ROUND(ROUND(Source!AN182,2)*Source!I182, 2))), 2)</f>
        <v>0</v>
      </c>
      <c r="AN1064" s="72">
        <f>L1063</f>
        <v>720.63</v>
      </c>
      <c r="AO1064">
        <f>0</f>
        <v>0</v>
      </c>
      <c r="AQ1064" t="s">
        <v>1003</v>
      </c>
      <c r="AR1064">
        <f>0</f>
        <v>0</v>
      </c>
      <c r="AT1064">
        <f>0</f>
        <v>0</v>
      </c>
      <c r="AV1064" t="s">
        <v>1003</v>
      </c>
      <c r="AW1064" s="72">
        <f>L1063</f>
        <v>720.63</v>
      </c>
      <c r="AZ1064">
        <f>Source!X182</f>
        <v>0</v>
      </c>
      <c r="BA1064">
        <f>Source!Y182</f>
        <v>0</v>
      </c>
      <c r="CD1064">
        <v>1</v>
      </c>
    </row>
    <row r="1065" spans="1:82" ht="39.75" x14ac:dyDescent="0.2">
      <c r="A1065" s="78" t="s">
        <v>340</v>
      </c>
      <c r="B1065" s="67" t="str">
        <f>Source!F183</f>
        <v>Цена поставщика</v>
      </c>
      <c r="C1065" s="67" t="s">
        <v>1100</v>
      </c>
      <c r="D1065" s="68" t="str">
        <f>Source!H183</f>
        <v>м</v>
      </c>
      <c r="E1065" s="69">
        <f>Source!K183</f>
        <v>6</v>
      </c>
      <c r="F1065" s="69"/>
      <c r="G1065" s="69">
        <f>Source!I183</f>
        <v>6</v>
      </c>
      <c r="H1065" s="70">
        <f>Source!AL183</f>
        <v>279.39999999999998</v>
      </c>
      <c r="I1065" s="71"/>
      <c r="J1065" s="70"/>
      <c r="K1065" s="71">
        <f>ROUND(1.02,7)</f>
        <v>1.02</v>
      </c>
      <c r="L1065" s="70">
        <f>Source!P183</f>
        <v>1709.93</v>
      </c>
    </row>
    <row r="1066" spans="1:82" ht="15" x14ac:dyDescent="0.2">
      <c r="C1066" s="75" t="s">
        <v>1002</v>
      </c>
      <c r="D1066" s="75"/>
      <c r="E1066" s="75"/>
      <c r="F1066" s="75"/>
      <c r="G1066" s="75"/>
      <c r="H1066" s="75"/>
      <c r="I1066" s="76">
        <f>K1066/E1065</f>
        <v>284.98833333333334</v>
      </c>
      <c r="J1066" s="76"/>
      <c r="K1066" s="76">
        <f>L1065</f>
        <v>1709.93</v>
      </c>
      <c r="L1066" s="76"/>
      <c r="AD1066">
        <f>ROUND((Source!AT183/100)*((ROUND(ROUND(Source!AO183,2)*Source!I183, 2)+ROUND(ROUND(Source!AN183,2)*Source!I183, 2))), 2)</f>
        <v>0</v>
      </c>
      <c r="AE1066">
        <f>ROUND((Source!AU183/100)*((ROUND(ROUND(Source!AO183,2)*Source!I183, 2)+ROUND(ROUND(Source!AN183,2)*Source!I183, 2))), 2)</f>
        <v>0</v>
      </c>
      <c r="AN1066" s="72">
        <f>L1065</f>
        <v>1709.93</v>
      </c>
      <c r="AO1066">
        <f>0</f>
        <v>0</v>
      </c>
      <c r="AQ1066" t="s">
        <v>1003</v>
      </c>
      <c r="AR1066">
        <f>0</f>
        <v>0</v>
      </c>
      <c r="AT1066">
        <f>0</f>
        <v>0</v>
      </c>
      <c r="AV1066" t="s">
        <v>1003</v>
      </c>
      <c r="AW1066" s="72">
        <f>L1065</f>
        <v>1709.93</v>
      </c>
      <c r="AZ1066">
        <f>Source!X183</f>
        <v>0</v>
      </c>
      <c r="BA1066">
        <f>Source!Y183</f>
        <v>0</v>
      </c>
      <c r="CD1066">
        <v>1</v>
      </c>
    </row>
    <row r="1067" spans="1:82" ht="39.75" x14ac:dyDescent="0.2">
      <c r="A1067" s="78" t="s">
        <v>341</v>
      </c>
      <c r="B1067" s="67" t="str">
        <f>Source!F184</f>
        <v>Цена поставщика</v>
      </c>
      <c r="C1067" s="67" t="s">
        <v>1101</v>
      </c>
      <c r="D1067" s="68" t="str">
        <f>Source!H184</f>
        <v>ШТ</v>
      </c>
      <c r="E1067" s="69">
        <f>Source!K184</f>
        <v>3</v>
      </c>
      <c r="F1067" s="69"/>
      <c r="G1067" s="69">
        <f>Source!I184</f>
        <v>3</v>
      </c>
      <c r="H1067" s="70">
        <f>Source!AL184</f>
        <v>3424.1</v>
      </c>
      <c r="I1067" s="71"/>
      <c r="J1067" s="70"/>
      <c r="K1067" s="71">
        <f>ROUND(1.02,7)</f>
        <v>1.02</v>
      </c>
      <c r="L1067" s="70">
        <f>Source!P184</f>
        <v>10477.75</v>
      </c>
    </row>
    <row r="1068" spans="1:82" ht="15" x14ac:dyDescent="0.2">
      <c r="C1068" s="75" t="s">
        <v>1002</v>
      </c>
      <c r="D1068" s="75"/>
      <c r="E1068" s="75"/>
      <c r="F1068" s="75"/>
      <c r="G1068" s="75"/>
      <c r="H1068" s="75"/>
      <c r="I1068" s="76">
        <f>K1068/E1067</f>
        <v>3492.5833333333335</v>
      </c>
      <c r="J1068" s="76"/>
      <c r="K1068" s="76">
        <f>L1067</f>
        <v>10477.75</v>
      </c>
      <c r="L1068" s="76"/>
      <c r="AD1068">
        <f>ROUND((Source!AT184/100)*((ROUND(ROUND(Source!AO184,2)*Source!I184, 2)+ROUND(ROUND(Source!AN184,2)*Source!I184, 2))), 2)</f>
        <v>0</v>
      </c>
      <c r="AE1068">
        <f>ROUND((Source!AU184/100)*((ROUND(ROUND(Source!AO184,2)*Source!I184, 2)+ROUND(ROUND(Source!AN184,2)*Source!I184, 2))), 2)</f>
        <v>0</v>
      </c>
      <c r="AN1068" s="72">
        <f>L1067</f>
        <v>10477.75</v>
      </c>
      <c r="AO1068">
        <f>0</f>
        <v>0</v>
      </c>
      <c r="AQ1068" t="s">
        <v>1003</v>
      </c>
      <c r="AR1068">
        <f>0</f>
        <v>0</v>
      </c>
      <c r="AT1068">
        <f>0</f>
        <v>0</v>
      </c>
      <c r="AV1068" t="s">
        <v>1003</v>
      </c>
      <c r="AW1068" s="72">
        <f>L1067</f>
        <v>10477.75</v>
      </c>
      <c r="AZ1068">
        <f>Source!X184</f>
        <v>0</v>
      </c>
      <c r="BA1068">
        <f>Source!Y184</f>
        <v>0</v>
      </c>
      <c r="CD1068">
        <v>1</v>
      </c>
    </row>
    <row r="1069" spans="1:82" ht="39.75" x14ac:dyDescent="0.2">
      <c r="A1069" s="78" t="s">
        <v>342</v>
      </c>
      <c r="B1069" s="67" t="str">
        <f>Source!F185</f>
        <v>Цена поставщика</v>
      </c>
      <c r="C1069" s="67" t="s">
        <v>1102</v>
      </c>
      <c r="D1069" s="68" t="str">
        <f>Source!H185</f>
        <v>ШТ</v>
      </c>
      <c r="E1069" s="69">
        <f>Source!K185</f>
        <v>3</v>
      </c>
      <c r="F1069" s="69"/>
      <c r="G1069" s="69">
        <f>Source!I185</f>
        <v>3</v>
      </c>
      <c r="H1069" s="70">
        <f>Source!AL185</f>
        <v>2654.5</v>
      </c>
      <c r="I1069" s="71"/>
      <c r="J1069" s="70"/>
      <c r="K1069" s="71">
        <f>ROUND(1.02,7)</f>
        <v>1.02</v>
      </c>
      <c r="L1069" s="70">
        <f>Source!P185</f>
        <v>8122.77</v>
      </c>
    </row>
    <row r="1070" spans="1:82" ht="15" x14ac:dyDescent="0.2">
      <c r="C1070" s="75" t="s">
        <v>1002</v>
      </c>
      <c r="D1070" s="75"/>
      <c r="E1070" s="75"/>
      <c r="F1070" s="75"/>
      <c r="G1070" s="75"/>
      <c r="H1070" s="75"/>
      <c r="I1070" s="76">
        <f>K1070/E1069</f>
        <v>2707.59</v>
      </c>
      <c r="J1070" s="76"/>
      <c r="K1070" s="76">
        <f>L1069</f>
        <v>8122.77</v>
      </c>
      <c r="L1070" s="76"/>
      <c r="AD1070">
        <f>ROUND((Source!AT185/100)*((ROUND(ROUND(Source!AO185,2)*Source!I185, 2)+ROUND(ROUND(Source!AN185,2)*Source!I185, 2))), 2)</f>
        <v>0</v>
      </c>
      <c r="AE1070">
        <f>ROUND((Source!AU185/100)*((ROUND(ROUND(Source!AO185,2)*Source!I185, 2)+ROUND(ROUND(Source!AN185,2)*Source!I185, 2))), 2)</f>
        <v>0</v>
      </c>
      <c r="AN1070" s="72">
        <f>L1069</f>
        <v>8122.77</v>
      </c>
      <c r="AO1070">
        <f>0</f>
        <v>0</v>
      </c>
      <c r="AQ1070" t="s">
        <v>1003</v>
      </c>
      <c r="AR1070">
        <f>0</f>
        <v>0</v>
      </c>
      <c r="AT1070">
        <f>0</f>
        <v>0</v>
      </c>
      <c r="AV1070" t="s">
        <v>1003</v>
      </c>
      <c r="AW1070" s="72">
        <f>L1069</f>
        <v>8122.77</v>
      </c>
      <c r="AZ1070">
        <f>Source!X185</f>
        <v>0</v>
      </c>
      <c r="BA1070">
        <f>Source!Y185</f>
        <v>0</v>
      </c>
      <c r="CD1070">
        <v>1</v>
      </c>
    </row>
    <row r="1071" spans="1:82" ht="39.75" x14ac:dyDescent="0.2">
      <c r="A1071" s="78" t="s">
        <v>343</v>
      </c>
      <c r="B1071" s="67" t="str">
        <f>Source!F186</f>
        <v>Цена поставщика</v>
      </c>
      <c r="C1071" s="67" t="s">
        <v>1092</v>
      </c>
      <c r="D1071" s="68" t="str">
        <f>Source!H186</f>
        <v>ШТ</v>
      </c>
      <c r="E1071" s="69">
        <f>Source!K186</f>
        <v>6</v>
      </c>
      <c r="F1071" s="69"/>
      <c r="G1071" s="69">
        <f>Source!I186</f>
        <v>6</v>
      </c>
      <c r="H1071" s="70">
        <f>Source!AL186</f>
        <v>35</v>
      </c>
      <c r="I1071" s="71"/>
      <c r="J1071" s="70"/>
      <c r="K1071" s="71">
        <f>ROUND(1.02,7)</f>
        <v>1.02</v>
      </c>
      <c r="L1071" s="70">
        <f>Source!P186</f>
        <v>214.2</v>
      </c>
    </row>
    <row r="1072" spans="1:82" ht="15" x14ac:dyDescent="0.2">
      <c r="C1072" s="75" t="s">
        <v>1002</v>
      </c>
      <c r="D1072" s="75"/>
      <c r="E1072" s="75"/>
      <c r="F1072" s="75"/>
      <c r="G1072" s="75"/>
      <c r="H1072" s="75"/>
      <c r="I1072" s="76">
        <f>K1072/E1071</f>
        <v>35.699999999999996</v>
      </c>
      <c r="J1072" s="76"/>
      <c r="K1072" s="76">
        <f>L1071</f>
        <v>214.2</v>
      </c>
      <c r="L1072" s="76"/>
      <c r="AD1072">
        <f>ROUND((Source!AT186/100)*((ROUND(ROUND(Source!AO186,2)*Source!I186, 2)+ROUND(ROUND(Source!AN186,2)*Source!I186, 2))), 2)</f>
        <v>0</v>
      </c>
      <c r="AE1072">
        <f>ROUND((Source!AU186/100)*((ROUND(ROUND(Source!AO186,2)*Source!I186, 2)+ROUND(ROUND(Source!AN186,2)*Source!I186, 2))), 2)</f>
        <v>0</v>
      </c>
      <c r="AN1072" s="72">
        <f>L1071</f>
        <v>214.2</v>
      </c>
      <c r="AO1072">
        <f>0</f>
        <v>0</v>
      </c>
      <c r="AQ1072" t="s">
        <v>1003</v>
      </c>
      <c r="AR1072">
        <f>0</f>
        <v>0</v>
      </c>
      <c r="AT1072">
        <f>0</f>
        <v>0</v>
      </c>
      <c r="AV1072" t="s">
        <v>1003</v>
      </c>
      <c r="AW1072" s="72">
        <f>L1071</f>
        <v>214.2</v>
      </c>
      <c r="AZ1072">
        <f>Source!X186</f>
        <v>0</v>
      </c>
      <c r="BA1072">
        <f>Source!Y186</f>
        <v>0</v>
      </c>
      <c r="CD1072">
        <v>1</v>
      </c>
    </row>
    <row r="1073" spans="1:83" ht="39.75" x14ac:dyDescent="0.2">
      <c r="A1073" s="78" t="s">
        <v>344</v>
      </c>
      <c r="B1073" s="67" t="str">
        <f>Source!F187</f>
        <v>Цена поставщика</v>
      </c>
      <c r="C1073" s="67" t="s">
        <v>1093</v>
      </c>
      <c r="D1073" s="68" t="str">
        <f>Source!H187</f>
        <v>ШТ</v>
      </c>
      <c r="E1073" s="69">
        <f>Source!K187</f>
        <v>3</v>
      </c>
      <c r="F1073" s="69"/>
      <c r="G1073" s="69">
        <f>Source!I187</f>
        <v>3</v>
      </c>
      <c r="H1073" s="70">
        <f>Source!AL187</f>
        <v>2087.4</v>
      </c>
      <c r="I1073" s="71"/>
      <c r="J1073" s="70"/>
      <c r="K1073" s="71">
        <f>ROUND(1.02,7)</f>
        <v>1.02</v>
      </c>
      <c r="L1073" s="70">
        <f>Source!P187</f>
        <v>6387.44</v>
      </c>
    </row>
    <row r="1074" spans="1:83" ht="15" x14ac:dyDescent="0.2">
      <c r="C1074" s="75" t="s">
        <v>1002</v>
      </c>
      <c r="D1074" s="75"/>
      <c r="E1074" s="75"/>
      <c r="F1074" s="75"/>
      <c r="G1074" s="75"/>
      <c r="H1074" s="75"/>
      <c r="I1074" s="76">
        <f>K1074/E1073</f>
        <v>2129.1466666666665</v>
      </c>
      <c r="J1074" s="76"/>
      <c r="K1074" s="76">
        <f>L1073</f>
        <v>6387.44</v>
      </c>
      <c r="L1074" s="76"/>
      <c r="AD1074">
        <f>ROUND((Source!AT187/100)*((ROUND(ROUND(Source!AO187,2)*Source!I187, 2)+ROUND(ROUND(Source!AN187,2)*Source!I187, 2))), 2)</f>
        <v>0</v>
      </c>
      <c r="AE1074">
        <f>ROUND((Source!AU187/100)*((ROUND(ROUND(Source!AO187,2)*Source!I187, 2)+ROUND(ROUND(Source!AN187,2)*Source!I187, 2))), 2)</f>
        <v>0</v>
      </c>
      <c r="AN1074" s="72">
        <f>L1073</f>
        <v>6387.44</v>
      </c>
      <c r="AO1074">
        <f>0</f>
        <v>0</v>
      </c>
      <c r="AQ1074" t="s">
        <v>1003</v>
      </c>
      <c r="AR1074">
        <f>0</f>
        <v>0</v>
      </c>
      <c r="AT1074">
        <f>0</f>
        <v>0</v>
      </c>
      <c r="AV1074" t="s">
        <v>1003</v>
      </c>
      <c r="AW1074" s="72">
        <f>L1073</f>
        <v>6387.44</v>
      </c>
      <c r="AZ1074">
        <f>Source!X187</f>
        <v>0</v>
      </c>
      <c r="BA1074">
        <f>Source!Y187</f>
        <v>0</v>
      </c>
      <c r="CD1074">
        <v>1</v>
      </c>
    </row>
    <row r="1075" spans="1:83" ht="39.75" x14ac:dyDescent="0.2">
      <c r="A1075" s="78" t="s">
        <v>345</v>
      </c>
      <c r="B1075" s="67" t="str">
        <f>Source!F189</f>
        <v>Цена поставщика</v>
      </c>
      <c r="C1075" s="67" t="s">
        <v>1094</v>
      </c>
      <c r="D1075" s="68" t="str">
        <f>Source!H189</f>
        <v>ШТ</v>
      </c>
      <c r="E1075" s="69">
        <f>Source!K189</f>
        <v>3</v>
      </c>
      <c r="F1075" s="69"/>
      <c r="G1075" s="69">
        <f>Source!I189</f>
        <v>3</v>
      </c>
      <c r="H1075" s="70">
        <f>Source!AL189</f>
        <v>11.5</v>
      </c>
      <c r="I1075" s="71"/>
      <c r="J1075" s="70"/>
      <c r="K1075" s="71">
        <f>ROUND(1.02,7)</f>
        <v>1.02</v>
      </c>
      <c r="L1075" s="70">
        <f>Source!P189</f>
        <v>35.19</v>
      </c>
    </row>
    <row r="1076" spans="1:83" ht="15" x14ac:dyDescent="0.2">
      <c r="C1076" s="75" t="s">
        <v>1002</v>
      </c>
      <c r="D1076" s="75"/>
      <c r="E1076" s="75"/>
      <c r="F1076" s="75"/>
      <c r="G1076" s="75"/>
      <c r="H1076" s="75"/>
      <c r="I1076" s="76">
        <f>K1076/E1075</f>
        <v>11.729999999999999</v>
      </c>
      <c r="J1076" s="76"/>
      <c r="K1076" s="76">
        <f>L1075</f>
        <v>35.19</v>
      </c>
      <c r="L1076" s="76"/>
      <c r="AD1076">
        <f>ROUND((Source!AT189/100)*((ROUND(ROUND(Source!AO189,2)*Source!I189, 2)+ROUND(ROUND(Source!AN189,2)*Source!I189, 2))), 2)</f>
        <v>0</v>
      </c>
      <c r="AE1076">
        <f>ROUND((Source!AU189/100)*((ROUND(ROUND(Source!AO189,2)*Source!I189, 2)+ROUND(ROUND(Source!AN189,2)*Source!I189, 2))), 2)</f>
        <v>0</v>
      </c>
      <c r="AN1076" s="72">
        <f>L1075</f>
        <v>35.19</v>
      </c>
      <c r="AO1076">
        <f>0</f>
        <v>0</v>
      </c>
      <c r="AQ1076" t="s">
        <v>1003</v>
      </c>
      <c r="AR1076">
        <f>0</f>
        <v>0</v>
      </c>
      <c r="AT1076">
        <f>0</f>
        <v>0</v>
      </c>
      <c r="AV1076" t="s">
        <v>1003</v>
      </c>
      <c r="AW1076" s="72">
        <f>L1075</f>
        <v>35.19</v>
      </c>
      <c r="AZ1076">
        <f>Source!X189</f>
        <v>0</v>
      </c>
      <c r="BA1076">
        <f>Source!Y189</f>
        <v>0</v>
      </c>
      <c r="CD1076">
        <v>1</v>
      </c>
    </row>
    <row r="1077" spans="1:83" ht="71.25" x14ac:dyDescent="0.2">
      <c r="A1077" s="78" t="s">
        <v>346</v>
      </c>
      <c r="B1077" s="67" t="str">
        <f>Source!F190</f>
        <v>20.1.02.23-1031</v>
      </c>
      <c r="C1077" s="67" t="str">
        <f>Source!G190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77" s="68" t="str">
        <f>Source!H190</f>
        <v>ШТ</v>
      </c>
      <c r="E1077" s="69">
        <f>Source!K190</f>
        <v>6</v>
      </c>
      <c r="F1077" s="69"/>
      <c r="G1077" s="69">
        <f>Source!I190</f>
        <v>6</v>
      </c>
      <c r="H1077" s="70">
        <f>Source!AL190</f>
        <v>127.56</v>
      </c>
      <c r="I1077" s="71">
        <f>IF(Source!BC190&lt;&gt; 0, Source!BC190, 1)</f>
        <v>1.24</v>
      </c>
      <c r="J1077" s="70">
        <f>ROUND(H1077*I1077, 2)</f>
        <v>158.16999999999999</v>
      </c>
      <c r="K1077" s="71"/>
      <c r="L1077" s="70">
        <f>Source!P190</f>
        <v>949.02</v>
      </c>
    </row>
    <row r="1078" spans="1:83" ht="15" x14ac:dyDescent="0.2">
      <c r="C1078" s="75" t="s">
        <v>1002</v>
      </c>
      <c r="D1078" s="75"/>
      <c r="E1078" s="75"/>
      <c r="F1078" s="75"/>
      <c r="G1078" s="75"/>
      <c r="H1078" s="75"/>
      <c r="I1078" s="76">
        <f>K1078/E1077</f>
        <v>158.16999999999999</v>
      </c>
      <c r="J1078" s="76"/>
      <c r="K1078" s="76">
        <f>L1077</f>
        <v>949.02</v>
      </c>
      <c r="L1078" s="76"/>
      <c r="AD1078">
        <f>ROUND((Source!AT190/100)*((ROUND(ROUND(Source!AO190,2)*Source!I190, 2)+ROUND(ROUND(Source!AN190,2)*Source!I190, 2))), 2)</f>
        <v>0</v>
      </c>
      <c r="AE1078">
        <f>ROUND((Source!AU190/100)*((ROUND(ROUND(Source!AO190,2)*Source!I190, 2)+ROUND(ROUND(Source!AN190,2)*Source!I190, 2))), 2)</f>
        <v>0</v>
      </c>
      <c r="AN1078" s="72">
        <f>L1077</f>
        <v>949.02</v>
      </c>
      <c r="AO1078">
        <f>0</f>
        <v>0</v>
      </c>
      <c r="AQ1078" t="s">
        <v>1003</v>
      </c>
      <c r="AR1078">
        <f>0</f>
        <v>0</v>
      </c>
      <c r="AT1078">
        <f>0</f>
        <v>0</v>
      </c>
      <c r="AV1078" t="s">
        <v>1003</v>
      </c>
      <c r="AW1078" s="72">
        <f>L1077</f>
        <v>949.02</v>
      </c>
      <c r="AZ1078">
        <f>Source!X190</f>
        <v>0</v>
      </c>
      <c r="BA1078">
        <f>Source!Y190</f>
        <v>0</v>
      </c>
      <c r="CD1078">
        <v>2</v>
      </c>
    </row>
    <row r="1079" spans="1:83" ht="122.25" x14ac:dyDescent="0.2">
      <c r="A1079" s="57" t="s">
        <v>347</v>
      </c>
      <c r="B1079" s="59" t="s">
        <v>1105</v>
      </c>
      <c r="C1079" s="59" t="s">
        <v>1106</v>
      </c>
      <c r="D1079" s="60" t="str">
        <f>Source!H191</f>
        <v>ШТ</v>
      </c>
      <c r="E1079" s="61">
        <f>Source!K191</f>
        <v>2</v>
      </c>
      <c r="F1079" s="61"/>
      <c r="G1079" s="61">
        <f>Source!I191</f>
        <v>2</v>
      </c>
      <c r="H1079" s="63"/>
      <c r="I1079" s="62"/>
      <c r="J1079" s="63"/>
      <c r="K1079" s="62"/>
      <c r="L1079" s="63"/>
    </row>
    <row r="1080" spans="1:83" ht="280.5" x14ac:dyDescent="0.2">
      <c r="B1080" s="64" t="str">
        <f>Source!EO191</f>
        <v>Поправка: 421/пр_2020_прил.10_т.5_п.4_гр.3  Поправка: 421/пр_2020_прил.10_т.5_п.9.1_гр.3</v>
      </c>
      <c r="C1080" s="64" t="str">
        <f>Source!CN191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81" spans="1:83" ht="15" x14ac:dyDescent="0.2">
      <c r="A1081" s="58"/>
      <c r="B1081" s="61">
        <v>1</v>
      </c>
      <c r="C1081" s="58" t="s">
        <v>994</v>
      </c>
      <c r="D1081" s="60" t="s">
        <v>758</v>
      </c>
      <c r="E1081" s="65"/>
      <c r="F1081" s="61"/>
      <c r="G1081" s="65">
        <f>Source!U191</f>
        <v>16.504799999999999</v>
      </c>
      <c r="H1081" s="61"/>
      <c r="I1081" s="61"/>
      <c r="J1081" s="61"/>
      <c r="K1081" s="61"/>
      <c r="L1081" s="66">
        <f>SUM(L1082:L1082)-SUMIF(CE1082:CE1082, 1, L1082:L1082)</f>
        <v>9088.3700000000008</v>
      </c>
    </row>
    <row r="1082" spans="1:83" ht="28.5" x14ac:dyDescent="0.2">
      <c r="A1082" s="59"/>
      <c r="B1082" s="59" t="s">
        <v>770</v>
      </c>
      <c r="C1082" s="59" t="s">
        <v>771</v>
      </c>
      <c r="D1082" s="60" t="s">
        <v>758</v>
      </c>
      <c r="E1082" s="61">
        <v>5.98</v>
      </c>
      <c r="F1082" s="61">
        <f>ROUND((1.2)*1.15,7)</f>
        <v>1.38</v>
      </c>
      <c r="G1082" s="61">
        <f>SmtRes!CX280</f>
        <v>16.504799999999999</v>
      </c>
      <c r="H1082" s="63">
        <f>SmtRes!CZ280</f>
        <v>440.52</v>
      </c>
      <c r="I1082" s="62">
        <f>SmtRes!AL280</f>
        <v>1.25</v>
      </c>
      <c r="J1082" s="63">
        <f>ROUND(H1082*I1082, 2)</f>
        <v>550.65</v>
      </c>
      <c r="K1082" s="62"/>
      <c r="L1082" s="63">
        <f>SmtRes!DI280</f>
        <v>9088.3700000000008</v>
      </c>
    </row>
    <row r="1083" spans="1:83" ht="15" x14ac:dyDescent="0.2">
      <c r="A1083" s="58"/>
      <c r="B1083" s="61">
        <v>2</v>
      </c>
      <c r="C1083" s="58" t="s">
        <v>995</v>
      </c>
      <c r="D1083" s="60"/>
      <c r="E1083" s="65"/>
      <c r="F1083" s="61"/>
      <c r="G1083" s="65"/>
      <c r="H1083" s="61"/>
      <c r="I1083" s="61"/>
      <c r="J1083" s="61"/>
      <c r="K1083" s="61"/>
      <c r="L1083" s="66">
        <f>SUM(L1084:L1088)-SUMIF(CE1084:CE1088, 1, L1084:L1088)</f>
        <v>10602.62</v>
      </c>
    </row>
    <row r="1084" spans="1:83" ht="15" x14ac:dyDescent="0.2">
      <c r="A1084" s="58"/>
      <c r="B1084" s="61"/>
      <c r="C1084" s="58" t="s">
        <v>997</v>
      </c>
      <c r="D1084" s="60" t="s">
        <v>758</v>
      </c>
      <c r="E1084" s="65"/>
      <c r="F1084" s="61"/>
      <c r="G1084" s="65">
        <f>Source!V191</f>
        <v>5.5200000000000005</v>
      </c>
      <c r="H1084" s="61"/>
      <c r="I1084" s="61"/>
      <c r="J1084" s="61"/>
      <c r="K1084" s="61"/>
      <c r="L1084" s="66">
        <f>SUMIF(CE1085:CE1088, 1, L1085:L1088)</f>
        <v>2953.4900000000002</v>
      </c>
      <c r="CE1084">
        <v>1</v>
      </c>
    </row>
    <row r="1085" spans="1:83" ht="42.75" x14ac:dyDescent="0.2">
      <c r="A1085" s="59"/>
      <c r="B1085" s="59" t="s">
        <v>822</v>
      </c>
      <c r="C1085" s="59" t="s">
        <v>824</v>
      </c>
      <c r="D1085" s="60" t="s">
        <v>650</v>
      </c>
      <c r="E1085" s="61">
        <v>1.6</v>
      </c>
      <c r="F1085" s="61">
        <f>ROUND((1.2)*1.15,7)</f>
        <v>1.38</v>
      </c>
      <c r="G1085" s="61">
        <f>SmtRes!CX282</f>
        <v>4.4160000000000004</v>
      </c>
      <c r="H1085" s="63">
        <f>SmtRes!CZ282</f>
        <v>1811.82</v>
      </c>
      <c r="I1085" s="62">
        <f>SmtRes!AJ282</f>
        <v>1.25</v>
      </c>
      <c r="J1085" s="63">
        <f>ROUND(H1085*I1085, 2)</f>
        <v>2264.7800000000002</v>
      </c>
      <c r="K1085" s="62"/>
      <c r="L1085" s="63">
        <f>SmtRes!DG282</f>
        <v>10001.27</v>
      </c>
    </row>
    <row r="1086" spans="1:83" ht="28.5" x14ac:dyDescent="0.2">
      <c r="A1086" s="59"/>
      <c r="B1086" s="59" t="s">
        <v>825</v>
      </c>
      <c r="C1086" s="59" t="s">
        <v>1028</v>
      </c>
      <c r="D1086" s="60" t="s">
        <v>758</v>
      </c>
      <c r="E1086" s="61">
        <f>SmtRes!DO282*SmtRes!AT282</f>
        <v>1.6</v>
      </c>
      <c r="F1086" s="61">
        <f>ROUND((1.2)*1.15,7)</f>
        <v>1.38</v>
      </c>
      <c r="G1086" s="61">
        <f>SmtRes!DO282*SmtRes!CX282</f>
        <v>4.4160000000000004</v>
      </c>
      <c r="H1086" s="63"/>
      <c r="I1086" s="62"/>
      <c r="J1086" s="63">
        <f>ROUND(SmtRes!AG282/SmtRes!DO282, 2)</f>
        <v>549.32000000000005</v>
      </c>
      <c r="K1086" s="62"/>
      <c r="L1086" s="63">
        <f>SmtRes!DH282</f>
        <v>2425.8000000000002</v>
      </c>
      <c r="CE1086">
        <v>1</v>
      </c>
    </row>
    <row r="1087" spans="1:83" ht="28.5" x14ac:dyDescent="0.2">
      <c r="A1087" s="59"/>
      <c r="B1087" s="59" t="s">
        <v>765</v>
      </c>
      <c r="C1087" s="59" t="s">
        <v>767</v>
      </c>
      <c r="D1087" s="60" t="s">
        <v>650</v>
      </c>
      <c r="E1087" s="61">
        <v>0.4</v>
      </c>
      <c r="F1087" s="61">
        <f>ROUND((1.2)*1.15,7)</f>
        <v>1.38</v>
      </c>
      <c r="G1087" s="61">
        <f>SmtRes!CX283</f>
        <v>1.1040000000000001</v>
      </c>
      <c r="H1087" s="63"/>
      <c r="I1087" s="62"/>
      <c r="J1087" s="63">
        <f>SmtRes!CZ283</f>
        <v>544.70000000000005</v>
      </c>
      <c r="K1087" s="62"/>
      <c r="L1087" s="63">
        <f>SmtRes!DG283</f>
        <v>601.35</v>
      </c>
    </row>
    <row r="1088" spans="1:83" ht="28.5" x14ac:dyDescent="0.2">
      <c r="A1088" s="59"/>
      <c r="B1088" s="59" t="s">
        <v>764</v>
      </c>
      <c r="C1088" s="59" t="s">
        <v>996</v>
      </c>
      <c r="D1088" s="60" t="s">
        <v>758</v>
      </c>
      <c r="E1088" s="61">
        <f>SmtRes!DO283*SmtRes!AT283</f>
        <v>0.4</v>
      </c>
      <c r="F1088" s="61">
        <f>ROUND((1.2)*1.15,7)</f>
        <v>1.38</v>
      </c>
      <c r="G1088" s="61">
        <f>SmtRes!DO283*SmtRes!CX283</f>
        <v>1.1040000000000001</v>
      </c>
      <c r="H1088" s="63"/>
      <c r="I1088" s="62"/>
      <c r="J1088" s="63">
        <f>ROUND(SmtRes!AG283/SmtRes!DO283, 2)</f>
        <v>477.98</v>
      </c>
      <c r="K1088" s="62"/>
      <c r="L1088" s="63">
        <f>SmtRes!DH283</f>
        <v>527.69000000000005</v>
      </c>
      <c r="CE1088">
        <v>1</v>
      </c>
    </row>
    <row r="1089" spans="1:12" ht="15" x14ac:dyDescent="0.2">
      <c r="A1089" s="58"/>
      <c r="B1089" s="61">
        <v>4</v>
      </c>
      <c r="C1089" s="58" t="s">
        <v>1011</v>
      </c>
      <c r="D1089" s="60"/>
      <c r="E1089" s="65"/>
      <c r="F1089" s="61"/>
      <c r="G1089" s="65"/>
      <c r="H1089" s="61"/>
      <c r="I1089" s="61"/>
      <c r="J1089" s="61"/>
      <c r="K1089" s="61"/>
      <c r="L1089" s="66">
        <f>SUM(L1090:L1095)-SUMIF(CE1090:CE1095, 1, L1090:L1095)</f>
        <v>349.42</v>
      </c>
    </row>
    <row r="1090" spans="1:12" ht="14.25" x14ac:dyDescent="0.2">
      <c r="A1090" s="59"/>
      <c r="B1090" s="59" t="s">
        <v>772</v>
      </c>
      <c r="C1090" s="59" t="s">
        <v>774</v>
      </c>
      <c r="D1090" s="60" t="s">
        <v>775</v>
      </c>
      <c r="E1090" s="61">
        <v>0.1</v>
      </c>
      <c r="F1090" s="61"/>
      <c r="G1090" s="61">
        <f>SmtRes!CX284</f>
        <v>0.2</v>
      </c>
      <c r="H1090" s="63">
        <f>SmtRes!CZ284</f>
        <v>238.29</v>
      </c>
      <c r="I1090" s="62">
        <f>SmtRes!AI284</f>
        <v>2.0699999999999998</v>
      </c>
      <c r="J1090" s="63">
        <f>ROUND(H1090*I1090, 2)</f>
        <v>493.26</v>
      </c>
      <c r="K1090" s="62"/>
      <c r="L1090" s="63">
        <f>SmtRes!DF284</f>
        <v>98.65</v>
      </c>
    </row>
    <row r="1091" spans="1:12" ht="14.25" x14ac:dyDescent="0.2">
      <c r="A1091" s="59"/>
      <c r="B1091" s="59" t="s">
        <v>776</v>
      </c>
      <c r="C1091" s="59" t="s">
        <v>778</v>
      </c>
      <c r="D1091" s="60" t="s">
        <v>775</v>
      </c>
      <c r="E1091" s="61">
        <v>0.03</v>
      </c>
      <c r="F1091" s="61"/>
      <c r="G1091" s="61">
        <f>SmtRes!CX285</f>
        <v>0.06</v>
      </c>
      <c r="H1091" s="63">
        <f>SmtRes!CZ285</f>
        <v>80.02</v>
      </c>
      <c r="I1091" s="62">
        <f>SmtRes!AI285</f>
        <v>2.0699999999999998</v>
      </c>
      <c r="J1091" s="63">
        <f>ROUND(H1091*I1091, 2)</f>
        <v>165.64</v>
      </c>
      <c r="K1091" s="62"/>
      <c r="L1091" s="63">
        <f>SmtRes!DF285</f>
        <v>9.94</v>
      </c>
    </row>
    <row r="1092" spans="1:12" ht="14.25" x14ac:dyDescent="0.2">
      <c r="A1092" s="59"/>
      <c r="B1092" s="59" t="s">
        <v>779</v>
      </c>
      <c r="C1092" s="59" t="s">
        <v>781</v>
      </c>
      <c r="D1092" s="60" t="s">
        <v>775</v>
      </c>
      <c r="E1092" s="61">
        <v>0.02</v>
      </c>
      <c r="F1092" s="61"/>
      <c r="G1092" s="61">
        <f>SmtRes!CX286</f>
        <v>0.04</v>
      </c>
      <c r="H1092" s="63">
        <f>SmtRes!CZ286</f>
        <v>56.11</v>
      </c>
      <c r="I1092" s="62">
        <f>SmtRes!AI286</f>
        <v>1.58</v>
      </c>
      <c r="J1092" s="63">
        <f>ROUND(H1092*I1092, 2)</f>
        <v>88.65</v>
      </c>
      <c r="K1092" s="62"/>
      <c r="L1092" s="63">
        <f>SmtRes!DF286</f>
        <v>3.55</v>
      </c>
    </row>
    <row r="1093" spans="1:12" ht="14.25" x14ac:dyDescent="0.2">
      <c r="A1093" s="59"/>
      <c r="B1093" s="59" t="s">
        <v>826</v>
      </c>
      <c r="C1093" s="59" t="s">
        <v>828</v>
      </c>
      <c r="D1093" s="60" t="s">
        <v>249</v>
      </c>
      <c r="E1093" s="61">
        <v>4.0000000000000002E-4</v>
      </c>
      <c r="F1093" s="61"/>
      <c r="G1093" s="61">
        <f>SmtRes!CX287</f>
        <v>8.0000000000000004E-4</v>
      </c>
      <c r="H1093" s="63">
        <f>SmtRes!CZ287</f>
        <v>61265.39</v>
      </c>
      <c r="I1093" s="62">
        <f>SmtRes!AI287</f>
        <v>1.3</v>
      </c>
      <c r="J1093" s="63">
        <f>ROUND(H1093*I1093, 2)</f>
        <v>79645.009999999995</v>
      </c>
      <c r="K1093" s="62"/>
      <c r="L1093" s="63">
        <f>SmtRes!DF287</f>
        <v>63.72</v>
      </c>
    </row>
    <row r="1094" spans="1:12" ht="14.25" x14ac:dyDescent="0.2">
      <c r="A1094" s="59"/>
      <c r="B1094" s="59" t="s">
        <v>782</v>
      </c>
      <c r="C1094" s="59" t="s">
        <v>784</v>
      </c>
      <c r="D1094" s="60" t="s">
        <v>249</v>
      </c>
      <c r="E1094" s="61">
        <v>1E-4</v>
      </c>
      <c r="F1094" s="61"/>
      <c r="G1094" s="61">
        <f>SmtRes!CX288</f>
        <v>2.0000000000000001E-4</v>
      </c>
      <c r="H1094" s="63">
        <f>SmtRes!CZ288</f>
        <v>80020.98</v>
      </c>
      <c r="I1094" s="62">
        <f>SmtRes!AI288</f>
        <v>1.02</v>
      </c>
      <c r="J1094" s="63">
        <f>ROUND(H1094*I1094, 2)</f>
        <v>81621.399999999994</v>
      </c>
      <c r="K1094" s="62"/>
      <c r="L1094" s="63">
        <f>SmtRes!DF288</f>
        <v>16.32</v>
      </c>
    </row>
    <row r="1095" spans="1:12" ht="14.25" x14ac:dyDescent="0.2">
      <c r="A1095" s="59"/>
      <c r="B1095" s="59" t="s">
        <v>829</v>
      </c>
      <c r="C1095" s="59" t="s">
        <v>831</v>
      </c>
      <c r="D1095" s="60" t="s">
        <v>266</v>
      </c>
      <c r="E1095" s="61">
        <v>0.06</v>
      </c>
      <c r="F1095" s="61"/>
      <c r="G1095" s="61">
        <f>SmtRes!CX289</f>
        <v>0.12</v>
      </c>
      <c r="H1095" s="63">
        <f>SmtRes!CZ289</f>
        <v>1031.73</v>
      </c>
      <c r="I1095" s="62">
        <f>SmtRes!AI289</f>
        <v>1.27</v>
      </c>
      <c r="J1095" s="63">
        <f>ROUND(H1095*I1095, 2)</f>
        <v>1310.3</v>
      </c>
      <c r="K1095" s="62"/>
      <c r="L1095" s="63">
        <f>SmtRes!DF289</f>
        <v>157.24</v>
      </c>
    </row>
    <row r="1096" spans="1:12" ht="28.5" x14ac:dyDescent="0.2">
      <c r="A1096" s="59"/>
      <c r="B1096" s="59" t="str">
        <f>EtalonRes!I367</f>
        <v>05.1.02.07</v>
      </c>
      <c r="C1096" s="59" t="str">
        <f>EtalonRes!K367</f>
        <v>Стойка железобетонная вибрированная для опор</v>
      </c>
      <c r="D1096" s="60" t="str">
        <f>EtalonRes!O367</f>
        <v>ШТ</v>
      </c>
      <c r="E1096" s="61">
        <f>EtalonRes!X367</f>
        <v>0</v>
      </c>
      <c r="F1096" s="61"/>
      <c r="G1096" s="61">
        <f>ROUND(EtalonRes!AG367*Source!I191, 7)</f>
        <v>0</v>
      </c>
      <c r="H1096" s="63"/>
      <c r="I1096" s="62"/>
      <c r="J1096" s="63"/>
      <c r="K1096" s="62"/>
      <c r="L1096" s="63"/>
    </row>
    <row r="1097" spans="1:12" ht="14.25" x14ac:dyDescent="0.2">
      <c r="A1097" s="59"/>
      <c r="B1097" s="59" t="str">
        <f>EtalonRes!I368</f>
        <v>07.2.02.05</v>
      </c>
      <c r="C1097" s="59" t="str">
        <f>EtalonRes!K368</f>
        <v>Траверсы стальные</v>
      </c>
      <c r="D1097" s="60" t="str">
        <f>EtalonRes!O368</f>
        <v>т</v>
      </c>
      <c r="E1097" s="61">
        <f>EtalonRes!X368</f>
        <v>0</v>
      </c>
      <c r="F1097" s="61"/>
      <c r="G1097" s="61">
        <f>ROUND(EtalonRes!AG368*Source!I191, 7)</f>
        <v>0</v>
      </c>
      <c r="H1097" s="63"/>
      <c r="I1097" s="62"/>
      <c r="J1097" s="63"/>
      <c r="K1097" s="62"/>
      <c r="L1097" s="63"/>
    </row>
    <row r="1098" spans="1:12" ht="14.25" x14ac:dyDescent="0.2">
      <c r="A1098" s="59"/>
      <c r="B1098" s="59" t="str">
        <f>EtalonRes!I369</f>
        <v>07.2.07.13</v>
      </c>
      <c r="C1098" s="59" t="str">
        <f>EtalonRes!K369</f>
        <v>Хомуты стальные</v>
      </c>
      <c r="D1098" s="60" t="str">
        <f>EtalonRes!O369</f>
        <v>кг</v>
      </c>
      <c r="E1098" s="61">
        <f>EtalonRes!X369</f>
        <v>0</v>
      </c>
      <c r="F1098" s="61"/>
      <c r="G1098" s="61">
        <f>ROUND(EtalonRes!AG369*Source!I191, 7)</f>
        <v>0</v>
      </c>
      <c r="H1098" s="63"/>
      <c r="I1098" s="62"/>
      <c r="J1098" s="63"/>
      <c r="K1098" s="62"/>
      <c r="L1098" s="63"/>
    </row>
    <row r="1099" spans="1:12" ht="14.25" x14ac:dyDescent="0.2">
      <c r="A1099" s="59"/>
      <c r="B1099" s="59" t="str">
        <f>EtalonRes!I370</f>
        <v>08.3.04.02</v>
      </c>
      <c r="C1099" s="59" t="str">
        <f>EtalonRes!K370</f>
        <v>Сталь стержневая диаметром до 10 мм</v>
      </c>
      <c r="D1099" s="60" t="str">
        <f>EtalonRes!O370</f>
        <v>т</v>
      </c>
      <c r="E1099" s="61">
        <f>EtalonRes!X370</f>
        <v>0</v>
      </c>
      <c r="F1099" s="61"/>
      <c r="G1099" s="61">
        <f>ROUND(EtalonRes!AG370*Source!I191, 7)</f>
        <v>0</v>
      </c>
      <c r="H1099" s="63"/>
      <c r="I1099" s="62"/>
      <c r="J1099" s="63"/>
      <c r="K1099" s="62"/>
      <c r="L1099" s="63"/>
    </row>
    <row r="1100" spans="1:12" ht="14.25" x14ac:dyDescent="0.2">
      <c r="A1100" s="59"/>
      <c r="B1100" s="59" t="str">
        <f>EtalonRes!I374</f>
        <v>22.2.01.04</v>
      </c>
      <c r="C1100" s="59" t="str">
        <f>EtalonRes!K374</f>
        <v>Изоляторы штыревые</v>
      </c>
      <c r="D1100" s="60" t="str">
        <f>EtalonRes!O374</f>
        <v>ШТ</v>
      </c>
      <c r="E1100" s="61">
        <f>EtalonRes!X374</f>
        <v>0</v>
      </c>
      <c r="F1100" s="61"/>
      <c r="G1100" s="61">
        <f>ROUND(EtalonRes!AG374*Source!I191, 7)</f>
        <v>0</v>
      </c>
      <c r="H1100" s="63"/>
      <c r="I1100" s="62"/>
      <c r="J1100" s="63"/>
      <c r="K1100" s="62"/>
      <c r="L1100" s="63"/>
    </row>
    <row r="1101" spans="1:12" ht="14.25" x14ac:dyDescent="0.2">
      <c r="A1101" s="59"/>
      <c r="B1101" s="59" t="str">
        <f>EtalonRes!I375</f>
        <v>22.2.02.07</v>
      </c>
      <c r="C1101" s="59" t="str">
        <f>EtalonRes!K375</f>
        <v>Детали крепления стальные</v>
      </c>
      <c r="D1101" s="60" t="str">
        <f>EtalonRes!O375</f>
        <v>кг</v>
      </c>
      <c r="E1101" s="61">
        <f>EtalonRes!X375</f>
        <v>0</v>
      </c>
      <c r="F1101" s="61"/>
      <c r="G1101" s="61">
        <f>ROUND(EtalonRes!AG375*Source!I191, 7)</f>
        <v>0</v>
      </c>
      <c r="H1101" s="63"/>
      <c r="I1101" s="62"/>
      <c r="J1101" s="63"/>
      <c r="K1101" s="62"/>
      <c r="L1101" s="63"/>
    </row>
    <row r="1102" spans="1:12" ht="14.25" x14ac:dyDescent="0.2">
      <c r="A1102" s="59"/>
      <c r="B1102" s="59" t="str">
        <f>EtalonRes!I376</f>
        <v>22.2.02.09</v>
      </c>
      <c r="C1102" s="59" t="str">
        <f>EtalonRes!K376</f>
        <v>Детали крепления стальные</v>
      </c>
      <c r="D1102" s="60" t="str">
        <f>EtalonRes!O376</f>
        <v>кг</v>
      </c>
      <c r="E1102" s="61">
        <f>EtalonRes!X376</f>
        <v>0</v>
      </c>
      <c r="F1102" s="61"/>
      <c r="G1102" s="61">
        <f>ROUND(EtalonRes!AG376*Source!I191, 7)</f>
        <v>0</v>
      </c>
      <c r="H1102" s="63"/>
      <c r="I1102" s="62"/>
      <c r="J1102" s="63"/>
      <c r="K1102" s="62"/>
      <c r="L1102" s="63"/>
    </row>
    <row r="1103" spans="1:12" ht="14.25" x14ac:dyDescent="0.2">
      <c r="A1103" s="59"/>
      <c r="B1103" s="59" t="str">
        <f>EtalonRes!I377</f>
        <v>22.2.02.21</v>
      </c>
      <c r="C1103" s="59" t="str">
        <f>EtalonRes!K377</f>
        <v>Штыри</v>
      </c>
      <c r="D1103" s="60" t="str">
        <f>EtalonRes!O377</f>
        <v>ШТ</v>
      </c>
      <c r="E1103" s="61">
        <f>EtalonRes!X377</f>
        <v>0</v>
      </c>
      <c r="F1103" s="61"/>
      <c r="G1103" s="61">
        <f>ROUND(EtalonRes!AG377*Source!I191, 7)</f>
        <v>0</v>
      </c>
      <c r="H1103" s="63"/>
      <c r="I1103" s="62"/>
      <c r="J1103" s="63"/>
      <c r="K1103" s="62"/>
      <c r="L1103" s="63"/>
    </row>
    <row r="1104" spans="1:12" ht="14.25" x14ac:dyDescent="0.2">
      <c r="A1104" s="59"/>
      <c r="B1104" s="59" t="str">
        <f>EtalonRes!I378</f>
        <v>22.2.02.23</v>
      </c>
      <c r="C1104" s="67" t="str">
        <f>EtalonRes!K378</f>
        <v>Металлические плакаты</v>
      </c>
      <c r="D1104" s="68" t="str">
        <f>EtalonRes!O378</f>
        <v>ШТ</v>
      </c>
      <c r="E1104" s="69">
        <f>EtalonRes!X378</f>
        <v>0.1</v>
      </c>
      <c r="F1104" s="69"/>
      <c r="G1104" s="69">
        <f>ROUND(EtalonRes!AG378*Source!I191, 7)</f>
        <v>0.2</v>
      </c>
      <c r="H1104" s="70"/>
      <c r="I1104" s="71"/>
      <c r="J1104" s="70"/>
      <c r="K1104" s="71"/>
      <c r="L1104" s="70"/>
    </row>
    <row r="1105" spans="1:82" ht="15" x14ac:dyDescent="0.2">
      <c r="A1105" s="59"/>
      <c r="B1105" s="59"/>
      <c r="C1105" s="73" t="s">
        <v>998</v>
      </c>
      <c r="D1105" s="60"/>
      <c r="E1105" s="61"/>
      <c r="F1105" s="61"/>
      <c r="G1105" s="61"/>
      <c r="H1105" s="63"/>
      <c r="I1105" s="62"/>
      <c r="J1105" s="63"/>
      <c r="K1105" s="62"/>
      <c r="L1105" s="63">
        <f>L1081+L1083+L1084+L1089</f>
        <v>22993.9</v>
      </c>
    </row>
    <row r="1106" spans="1:82" ht="14.25" x14ac:dyDescent="0.2">
      <c r="A1106" s="59"/>
      <c r="B1106" s="59"/>
      <c r="C1106" s="59" t="s">
        <v>999</v>
      </c>
      <c r="D1106" s="60"/>
      <c r="E1106" s="61"/>
      <c r="F1106" s="61"/>
      <c r="G1106" s="61"/>
      <c r="H1106" s="63"/>
      <c r="I1106" s="62"/>
      <c r="J1106" s="63"/>
      <c r="K1106" s="62"/>
      <c r="L1106" s="63">
        <f>SUM(AR1079:AR1109)+SUM(AS1079:AS1109)+SUM(AT1079:AT1109)+SUM(AU1079:AU1109)+SUM(AV1079:AV1109)</f>
        <v>12041.86</v>
      </c>
    </row>
    <row r="1107" spans="1:82" ht="14.25" x14ac:dyDescent="0.2">
      <c r="A1107" s="59"/>
      <c r="B1107" s="59" t="s">
        <v>27</v>
      </c>
      <c r="C1107" s="59" t="s">
        <v>1000</v>
      </c>
      <c r="D1107" s="60" t="s">
        <v>920</v>
      </c>
      <c r="E1107" s="61">
        <f>Source!BZ191</f>
        <v>103</v>
      </c>
      <c r="F1107" s="61"/>
      <c r="G1107" s="61">
        <f>Source!AT191</f>
        <v>103</v>
      </c>
      <c r="H1107" s="63"/>
      <c r="I1107" s="62"/>
      <c r="J1107" s="63"/>
      <c r="K1107" s="62"/>
      <c r="L1107" s="63">
        <f>SUM(AZ1079:AZ1109)</f>
        <v>12403.12</v>
      </c>
    </row>
    <row r="1108" spans="1:82" ht="14.25" x14ac:dyDescent="0.2">
      <c r="A1108" s="67"/>
      <c r="B1108" s="67" t="s">
        <v>28</v>
      </c>
      <c r="C1108" s="67" t="s">
        <v>1001</v>
      </c>
      <c r="D1108" s="68" t="s">
        <v>920</v>
      </c>
      <c r="E1108" s="69">
        <f>Source!CA191</f>
        <v>60</v>
      </c>
      <c r="F1108" s="69"/>
      <c r="G1108" s="69">
        <f>Source!AU191</f>
        <v>60</v>
      </c>
      <c r="H1108" s="70"/>
      <c r="I1108" s="71"/>
      <c r="J1108" s="70"/>
      <c r="K1108" s="71"/>
      <c r="L1108" s="70">
        <f>SUM(BA1079:BA1109)</f>
        <v>7225.12</v>
      </c>
    </row>
    <row r="1109" spans="1:82" ht="15" x14ac:dyDescent="0.2">
      <c r="C1109" s="75" t="s">
        <v>1002</v>
      </c>
      <c r="D1109" s="75"/>
      <c r="E1109" s="75"/>
      <c r="F1109" s="75"/>
      <c r="G1109" s="75"/>
      <c r="H1109" s="75"/>
      <c r="I1109" s="76">
        <f>K1109/E1079</f>
        <v>21311.07</v>
      </c>
      <c r="J1109" s="76"/>
      <c r="K1109" s="76">
        <f>L1081+L1083+L1089+L1107+L1108+L1084</f>
        <v>42622.14</v>
      </c>
      <c r="L1109" s="76"/>
      <c r="AD1109">
        <f>ROUND((Source!AT191/100)*((ROUND(SUMIF(SmtRes!AQ280:'SmtRes'!AQ289,"=1",SmtRes!AD280:'SmtRes'!AD289)*Source!I191, 2)+ROUND(SUMIF(SmtRes!AQ280:'SmtRes'!AQ289,"=1",SmtRes!AC280:'SmtRes'!AC289)*Source!I191, 2))), 2)</f>
        <v>3250.58</v>
      </c>
      <c r="AE1109">
        <f>ROUND((Source!AU191/100)*((ROUND(SUMIF(SmtRes!AQ280:'SmtRes'!AQ289,"=1",SmtRes!AD280:'SmtRes'!AD289)*Source!I191, 2)+ROUND(SUMIF(SmtRes!AQ280:'SmtRes'!AQ289,"=1",SmtRes!AC280:'SmtRes'!AC289)*Source!I191, 2))), 2)</f>
        <v>1893.54</v>
      </c>
      <c r="AN1109" s="72">
        <f>L1081+L1083+L1089+L1107+L1108+L1084</f>
        <v>42622.14</v>
      </c>
      <c r="AO1109" s="72">
        <f>L1083</f>
        <v>10602.62</v>
      </c>
      <c r="AQ1109" t="s">
        <v>1003</v>
      </c>
      <c r="AR1109" s="72">
        <f>L1081</f>
        <v>9088.3700000000008</v>
      </c>
      <c r="AT1109" s="72">
        <f>L1084</f>
        <v>2953.4900000000002</v>
      </c>
      <c r="AV1109" t="s">
        <v>1003</v>
      </c>
      <c r="AW1109" s="72">
        <f>L1089</f>
        <v>349.42</v>
      </c>
      <c r="AZ1109">
        <f>Source!X191</f>
        <v>12403.12</v>
      </c>
      <c r="BA1109">
        <f>Source!Y191</f>
        <v>7225.12</v>
      </c>
      <c r="CD1109">
        <v>1</v>
      </c>
    </row>
    <row r="1110" spans="1:82" ht="39.75" x14ac:dyDescent="0.2">
      <c r="A1110" s="57" t="s">
        <v>350</v>
      </c>
      <c r="B1110" s="59" t="str">
        <f>Source!F192</f>
        <v>Цена поставщика</v>
      </c>
      <c r="C1110" s="59" t="s">
        <v>1088</v>
      </c>
      <c r="D1110" s="60" t="str">
        <f>Source!H192</f>
        <v>ШТ</v>
      </c>
      <c r="E1110" s="61">
        <f>Source!K192</f>
        <v>6</v>
      </c>
      <c r="F1110" s="61"/>
      <c r="G1110" s="61">
        <f>Source!I192</f>
        <v>6</v>
      </c>
      <c r="H1110" s="63">
        <f>Source!AL192</f>
        <v>13768.53</v>
      </c>
      <c r="I1110" s="62"/>
      <c r="J1110" s="63"/>
      <c r="K1110" s="62">
        <f>ROUND(1.02,7)</f>
        <v>1.02</v>
      </c>
      <c r="L1110" s="63">
        <f>Source!P192</f>
        <v>84263.4</v>
      </c>
    </row>
    <row r="1111" spans="1:82" ht="89.25" x14ac:dyDescent="0.2">
      <c r="A1111" s="87"/>
      <c r="B1111" s="88" t="str">
        <f>Source!EO192</f>
        <v>Поправка: ФСБЦ-2022, ОП, т.3, п.1.1.</v>
      </c>
      <c r="C1111" s="88" t="str">
        <f>Source!CN192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1" s="87"/>
      <c r="E1111" s="87"/>
      <c r="F1111" s="87"/>
      <c r="G1111" s="87"/>
      <c r="H1111" s="87"/>
      <c r="I1111" s="87"/>
      <c r="J1111" s="87"/>
      <c r="K1111" s="87"/>
      <c r="L1111" s="87"/>
    </row>
    <row r="1112" spans="1:82" ht="15" x14ac:dyDescent="0.2">
      <c r="C1112" s="75" t="s">
        <v>1002</v>
      </c>
      <c r="D1112" s="75"/>
      <c r="E1112" s="75"/>
      <c r="F1112" s="75"/>
      <c r="G1112" s="75"/>
      <c r="H1112" s="75"/>
      <c r="I1112" s="76">
        <f>K1112/E1110</f>
        <v>14043.9</v>
      </c>
      <c r="J1112" s="76"/>
      <c r="K1112" s="76">
        <f>L1110</f>
        <v>84263.4</v>
      </c>
      <c r="L1112" s="76"/>
      <c r="AD1112">
        <f>ROUND((Source!AT192/100)*((ROUND(ROUND(Source!AO192,2)*Source!I192, 2)+ROUND(ROUND(Source!AN192,2)*Source!I192, 2))), 2)</f>
        <v>0</v>
      </c>
      <c r="AE1112">
        <f>ROUND((Source!AU192/100)*((ROUND(ROUND(Source!AO192,2)*Source!I192, 2)+ROUND(ROUND(Source!AN192,2)*Source!I192, 2))), 2)</f>
        <v>0</v>
      </c>
      <c r="AN1112" s="72">
        <f>L1110</f>
        <v>84263.4</v>
      </c>
      <c r="AO1112">
        <f>0</f>
        <v>0</v>
      </c>
      <c r="AQ1112" t="s">
        <v>1003</v>
      </c>
      <c r="AR1112">
        <f>0</f>
        <v>0</v>
      </c>
      <c r="AT1112">
        <f>0</f>
        <v>0</v>
      </c>
      <c r="AV1112" t="s">
        <v>1003</v>
      </c>
      <c r="AW1112" s="72">
        <f>L1110</f>
        <v>84263.4</v>
      </c>
      <c r="AZ1112">
        <f>Source!X192</f>
        <v>0</v>
      </c>
      <c r="BA1112">
        <f>Source!Y192</f>
        <v>0</v>
      </c>
      <c r="CD1112">
        <v>1</v>
      </c>
    </row>
    <row r="1113" spans="1:82" ht="39.75" x14ac:dyDescent="0.2">
      <c r="A1113" s="78" t="s">
        <v>351</v>
      </c>
      <c r="B1113" s="67" t="str">
        <f>Source!F193</f>
        <v>Цена поставщика</v>
      </c>
      <c r="C1113" s="67" t="s">
        <v>1099</v>
      </c>
      <c r="D1113" s="68" t="str">
        <f>Source!H193</f>
        <v>ШТ</v>
      </c>
      <c r="E1113" s="69">
        <f>Source!K193</f>
        <v>4</v>
      </c>
      <c r="F1113" s="69"/>
      <c r="G1113" s="69">
        <f>Source!I193</f>
        <v>4</v>
      </c>
      <c r="H1113" s="70">
        <f>Source!AL193</f>
        <v>1785.01</v>
      </c>
      <c r="I1113" s="71"/>
      <c r="J1113" s="70"/>
      <c r="K1113" s="71">
        <f>ROUND(1.02,7)</f>
        <v>1.02</v>
      </c>
      <c r="L1113" s="70">
        <f>Source!P193</f>
        <v>7282.84</v>
      </c>
    </row>
    <row r="1114" spans="1:82" ht="15" x14ac:dyDescent="0.2">
      <c r="C1114" s="75" t="s">
        <v>1002</v>
      </c>
      <c r="D1114" s="75"/>
      <c r="E1114" s="75"/>
      <c r="F1114" s="75"/>
      <c r="G1114" s="75"/>
      <c r="H1114" s="75"/>
      <c r="I1114" s="76">
        <f>K1114/E1113</f>
        <v>1820.71</v>
      </c>
      <c r="J1114" s="76"/>
      <c r="K1114" s="76">
        <f>L1113</f>
        <v>7282.84</v>
      </c>
      <c r="L1114" s="76"/>
      <c r="AD1114">
        <f>ROUND((Source!AT193/100)*((ROUND(ROUND(Source!AO193,2)*Source!I193, 2)+ROUND(ROUND(Source!AN193,2)*Source!I193, 2))), 2)</f>
        <v>0</v>
      </c>
      <c r="AE1114">
        <f>ROUND((Source!AU193/100)*((ROUND(ROUND(Source!AO193,2)*Source!I193, 2)+ROUND(ROUND(Source!AN193,2)*Source!I193, 2))), 2)</f>
        <v>0</v>
      </c>
      <c r="AN1114" s="72">
        <f>L1113</f>
        <v>7282.84</v>
      </c>
      <c r="AO1114">
        <f>0</f>
        <v>0</v>
      </c>
      <c r="AQ1114" t="s">
        <v>1003</v>
      </c>
      <c r="AR1114">
        <f>0</f>
        <v>0</v>
      </c>
      <c r="AT1114">
        <f>0</f>
        <v>0</v>
      </c>
      <c r="AV1114" t="s">
        <v>1003</v>
      </c>
      <c r="AW1114" s="72">
        <f>L1113</f>
        <v>7282.84</v>
      </c>
      <c r="AZ1114">
        <f>Source!X193</f>
        <v>0</v>
      </c>
      <c r="BA1114">
        <f>Source!Y193</f>
        <v>0</v>
      </c>
      <c r="CD1114">
        <v>1</v>
      </c>
    </row>
    <row r="1115" spans="1:82" ht="14.25" x14ac:dyDescent="0.2">
      <c r="A1115" s="78" t="s">
        <v>352</v>
      </c>
      <c r="B1115" s="67" t="str">
        <f>Source!F194</f>
        <v>01.7.15.02-0051</v>
      </c>
      <c r="C1115" s="67" t="str">
        <f>Source!G194</f>
        <v>Болты анкерные (0,38кг/шт)</v>
      </c>
      <c r="D1115" s="68" t="str">
        <f>Source!H194</f>
        <v>т</v>
      </c>
      <c r="E1115" s="69">
        <f>Source!K194</f>
        <v>1.5200000000000001E-3</v>
      </c>
      <c r="F1115" s="69"/>
      <c r="G1115" s="69">
        <f>Source!I194</f>
        <v>1.5200000000000001E-3</v>
      </c>
      <c r="H1115" s="70">
        <f>Source!AL194</f>
        <v>89330.06</v>
      </c>
      <c r="I1115" s="71">
        <f>IF(Source!BC194&lt;&gt; 0, Source!BC194, 1)</f>
        <v>1.1200000000000001</v>
      </c>
      <c r="J1115" s="70">
        <f>ROUND(H1115*I1115, 2)</f>
        <v>100049.67</v>
      </c>
      <c r="K1115" s="71"/>
      <c r="L1115" s="70">
        <f>Source!P194</f>
        <v>152.08000000000001</v>
      </c>
    </row>
    <row r="1116" spans="1:82" ht="15" x14ac:dyDescent="0.2">
      <c r="C1116" s="75" t="s">
        <v>1002</v>
      </c>
      <c r="D1116" s="75"/>
      <c r="E1116" s="75"/>
      <c r="F1116" s="75"/>
      <c r="G1116" s="75"/>
      <c r="H1116" s="75"/>
      <c r="I1116" s="76">
        <f>K1116/E1115</f>
        <v>100052.63157894737</v>
      </c>
      <c r="J1116" s="76"/>
      <c r="K1116" s="76">
        <f>L1115</f>
        <v>152.08000000000001</v>
      </c>
      <c r="L1116" s="76"/>
      <c r="AD1116">
        <f>ROUND((Source!AT194/100)*((ROUND(ROUND(Source!AO194,2)*Source!I194, 2)+ROUND(ROUND(Source!AN194,2)*Source!I194, 2))), 2)</f>
        <v>0</v>
      </c>
      <c r="AE1116">
        <f>ROUND((Source!AU194/100)*((ROUND(ROUND(Source!AO194,2)*Source!I194, 2)+ROUND(ROUND(Source!AN194,2)*Source!I194, 2))), 2)</f>
        <v>0</v>
      </c>
      <c r="AN1116" s="72">
        <f>L1115</f>
        <v>152.08000000000001</v>
      </c>
      <c r="AO1116">
        <f>0</f>
        <v>0</v>
      </c>
      <c r="AQ1116" t="s">
        <v>1003</v>
      </c>
      <c r="AR1116">
        <f>0</f>
        <v>0</v>
      </c>
      <c r="AT1116">
        <f>0</f>
        <v>0</v>
      </c>
      <c r="AV1116" t="s">
        <v>1003</v>
      </c>
      <c r="AW1116" s="72">
        <f>L1115</f>
        <v>152.08000000000001</v>
      </c>
      <c r="AZ1116">
        <f>Source!X194</f>
        <v>0</v>
      </c>
      <c r="BA1116">
        <f>Source!Y194</f>
        <v>0</v>
      </c>
      <c r="CD1116">
        <v>1</v>
      </c>
    </row>
    <row r="1117" spans="1:82" ht="28.5" x14ac:dyDescent="0.2">
      <c r="A1117" s="78" t="s">
        <v>353</v>
      </c>
      <c r="B1117" s="67" t="str">
        <f>Source!F195</f>
        <v>01.7.15.05-0015</v>
      </c>
      <c r="C1117" s="67" t="str">
        <f>Source!G195</f>
        <v>Гайки стальные шестигранные, диаметр резьбы М16 (М18)(0,038кг/шт)</v>
      </c>
      <c r="D1117" s="68" t="str">
        <f>Source!H195</f>
        <v>т</v>
      </c>
      <c r="E1117" s="69">
        <f>Source!K195</f>
        <v>6.8400000000000004E-4</v>
      </c>
      <c r="F1117" s="69"/>
      <c r="G1117" s="69">
        <f>Source!I195</f>
        <v>6.8400000000000004E-4</v>
      </c>
      <c r="H1117" s="70">
        <f>Source!AL195</f>
        <v>123285.2</v>
      </c>
      <c r="I1117" s="71">
        <f>IF(Source!BC195&lt;&gt; 0, Source!BC195, 1)</f>
        <v>1.1200000000000001</v>
      </c>
      <c r="J1117" s="70">
        <f>ROUND(H1117*I1117, 2)</f>
        <v>138079.42000000001</v>
      </c>
      <c r="K1117" s="71"/>
      <c r="L1117" s="70">
        <f>Source!P195</f>
        <v>94.45</v>
      </c>
    </row>
    <row r="1118" spans="1:82" ht="15" x14ac:dyDescent="0.2">
      <c r="C1118" s="75" t="s">
        <v>1002</v>
      </c>
      <c r="D1118" s="75"/>
      <c r="E1118" s="75"/>
      <c r="F1118" s="75"/>
      <c r="G1118" s="75"/>
      <c r="H1118" s="75"/>
      <c r="I1118" s="76">
        <f>K1118/E1117</f>
        <v>138084.79532163742</v>
      </c>
      <c r="J1118" s="76"/>
      <c r="K1118" s="76">
        <f>L1117</f>
        <v>94.45</v>
      </c>
      <c r="L1118" s="76"/>
      <c r="AD1118">
        <f>ROUND((Source!AT195/100)*((ROUND(ROUND(Source!AO195,2)*Source!I195, 2)+ROUND(ROUND(Source!AN195,2)*Source!I195, 2))), 2)</f>
        <v>0</v>
      </c>
      <c r="AE1118">
        <f>ROUND((Source!AU195/100)*((ROUND(ROUND(Source!AO195,2)*Source!I195, 2)+ROUND(ROUND(Source!AN195,2)*Source!I195, 2))), 2)</f>
        <v>0</v>
      </c>
      <c r="AN1118" s="72">
        <f>L1117</f>
        <v>94.45</v>
      </c>
      <c r="AO1118">
        <f>0</f>
        <v>0</v>
      </c>
      <c r="AQ1118" t="s">
        <v>1003</v>
      </c>
      <c r="AR1118">
        <f>0</f>
        <v>0</v>
      </c>
      <c r="AT1118">
        <f>0</f>
        <v>0</v>
      </c>
      <c r="AV1118" t="s">
        <v>1003</v>
      </c>
      <c r="AW1118" s="72">
        <f>L1117</f>
        <v>94.45</v>
      </c>
      <c r="AZ1118">
        <f>Source!X195</f>
        <v>0</v>
      </c>
      <c r="BA1118">
        <f>Source!Y195</f>
        <v>0</v>
      </c>
      <c r="CD1118">
        <v>1</v>
      </c>
    </row>
    <row r="1119" spans="1:82" ht="39.75" x14ac:dyDescent="0.2">
      <c r="A1119" s="78" t="s">
        <v>354</v>
      </c>
      <c r="B1119" s="67" t="str">
        <f>Source!F196</f>
        <v>Цена поставщика</v>
      </c>
      <c r="C1119" s="67" t="s">
        <v>1089</v>
      </c>
      <c r="D1119" s="68" t="str">
        <f>Source!H196</f>
        <v>ШТ</v>
      </c>
      <c r="E1119" s="69">
        <f>Source!K196</f>
        <v>8</v>
      </c>
      <c r="F1119" s="69"/>
      <c r="G1119" s="69">
        <f>Source!I196</f>
        <v>8</v>
      </c>
      <c r="H1119" s="70">
        <f>Source!AL196</f>
        <v>78.5</v>
      </c>
      <c r="I1119" s="71"/>
      <c r="J1119" s="70"/>
      <c r="K1119" s="71">
        <f>ROUND(1.02,7)</f>
        <v>1.02</v>
      </c>
      <c r="L1119" s="70">
        <f>Source!P196</f>
        <v>640.55999999999995</v>
      </c>
    </row>
    <row r="1120" spans="1:82" ht="15" x14ac:dyDescent="0.2">
      <c r="C1120" s="75" t="s">
        <v>1002</v>
      </c>
      <c r="D1120" s="75"/>
      <c r="E1120" s="75"/>
      <c r="F1120" s="75"/>
      <c r="G1120" s="75"/>
      <c r="H1120" s="75"/>
      <c r="I1120" s="76">
        <f>K1120/E1119</f>
        <v>80.069999999999993</v>
      </c>
      <c r="J1120" s="76"/>
      <c r="K1120" s="76">
        <f>L1119</f>
        <v>640.55999999999995</v>
      </c>
      <c r="L1120" s="76"/>
      <c r="AD1120">
        <f>ROUND((Source!AT196/100)*((ROUND(ROUND(Source!AO196,2)*Source!I196, 2)+ROUND(ROUND(Source!AN196,2)*Source!I196, 2))), 2)</f>
        <v>0</v>
      </c>
      <c r="AE1120">
        <f>ROUND((Source!AU196/100)*((ROUND(ROUND(Source!AO196,2)*Source!I196, 2)+ROUND(ROUND(Source!AN196,2)*Source!I196, 2))), 2)</f>
        <v>0</v>
      </c>
      <c r="AN1120" s="72">
        <f>L1119</f>
        <v>640.55999999999995</v>
      </c>
      <c r="AO1120">
        <f>0</f>
        <v>0</v>
      </c>
      <c r="AQ1120" t="s">
        <v>1003</v>
      </c>
      <c r="AR1120">
        <f>0</f>
        <v>0</v>
      </c>
      <c r="AT1120">
        <f>0</f>
        <v>0</v>
      </c>
      <c r="AV1120" t="s">
        <v>1003</v>
      </c>
      <c r="AW1120" s="72">
        <f>L1119</f>
        <v>640.55999999999995</v>
      </c>
      <c r="AZ1120">
        <f>Source!X196</f>
        <v>0</v>
      </c>
      <c r="BA1120">
        <f>Source!Y196</f>
        <v>0</v>
      </c>
      <c r="CD1120">
        <v>1</v>
      </c>
    </row>
    <row r="1121" spans="1:82" ht="39.75" x14ac:dyDescent="0.2">
      <c r="A1121" s="78" t="s">
        <v>355</v>
      </c>
      <c r="B1121" s="67" t="str">
        <f>Source!F197</f>
        <v>Цена поставщика</v>
      </c>
      <c r="C1121" s="67" t="s">
        <v>1100</v>
      </c>
      <c r="D1121" s="68" t="str">
        <f>Source!H197</f>
        <v>м</v>
      </c>
      <c r="E1121" s="69">
        <f>Source!K197</f>
        <v>7</v>
      </c>
      <c r="F1121" s="69"/>
      <c r="G1121" s="69">
        <f>Source!I197</f>
        <v>7</v>
      </c>
      <c r="H1121" s="70">
        <f>Source!AL197</f>
        <v>279.39999999999998</v>
      </c>
      <c r="I1121" s="71"/>
      <c r="J1121" s="70"/>
      <c r="K1121" s="71">
        <f>ROUND(1.02,7)</f>
        <v>1.02</v>
      </c>
      <c r="L1121" s="70">
        <f>Source!P197</f>
        <v>1994.92</v>
      </c>
    </row>
    <row r="1122" spans="1:82" ht="15" x14ac:dyDescent="0.2">
      <c r="C1122" s="75" t="s">
        <v>1002</v>
      </c>
      <c r="D1122" s="75"/>
      <c r="E1122" s="75"/>
      <c r="F1122" s="75"/>
      <c r="G1122" s="75"/>
      <c r="H1122" s="75"/>
      <c r="I1122" s="76">
        <f>K1122/E1121</f>
        <v>284.98857142857145</v>
      </c>
      <c r="J1122" s="76"/>
      <c r="K1122" s="76">
        <f>L1121</f>
        <v>1994.92</v>
      </c>
      <c r="L1122" s="76"/>
      <c r="AD1122">
        <f>ROUND((Source!AT197/100)*((ROUND(ROUND(Source!AO197,2)*Source!I197, 2)+ROUND(ROUND(Source!AN197,2)*Source!I197, 2))), 2)</f>
        <v>0</v>
      </c>
      <c r="AE1122">
        <f>ROUND((Source!AU197/100)*((ROUND(ROUND(Source!AO197,2)*Source!I197, 2)+ROUND(ROUND(Source!AN197,2)*Source!I197, 2))), 2)</f>
        <v>0</v>
      </c>
      <c r="AN1122" s="72">
        <f>L1121</f>
        <v>1994.92</v>
      </c>
      <c r="AO1122">
        <f>0</f>
        <v>0</v>
      </c>
      <c r="AQ1122" t="s">
        <v>1003</v>
      </c>
      <c r="AR1122">
        <f>0</f>
        <v>0</v>
      </c>
      <c r="AT1122">
        <f>0</f>
        <v>0</v>
      </c>
      <c r="AV1122" t="s">
        <v>1003</v>
      </c>
      <c r="AW1122" s="72">
        <f>L1121</f>
        <v>1994.92</v>
      </c>
      <c r="AZ1122">
        <f>Source!X197</f>
        <v>0</v>
      </c>
      <c r="BA1122">
        <f>Source!Y197</f>
        <v>0</v>
      </c>
      <c r="CD1122">
        <v>1</v>
      </c>
    </row>
    <row r="1123" spans="1:82" ht="39.75" x14ac:dyDescent="0.2">
      <c r="A1123" s="78" t="s">
        <v>356</v>
      </c>
      <c r="B1123" s="67" t="str">
        <f>Source!F198</f>
        <v>Цена поставщика</v>
      </c>
      <c r="C1123" s="67" t="s">
        <v>1107</v>
      </c>
      <c r="D1123" s="68" t="str">
        <f>Source!H198</f>
        <v>ШТ</v>
      </c>
      <c r="E1123" s="69">
        <f>Source!K198</f>
        <v>1</v>
      </c>
      <c r="F1123" s="69"/>
      <c r="G1123" s="69">
        <f>Source!I198</f>
        <v>1</v>
      </c>
      <c r="H1123" s="70">
        <f>Source!AL198</f>
        <v>1875.1</v>
      </c>
      <c r="I1123" s="71"/>
      <c r="J1123" s="70"/>
      <c r="K1123" s="71">
        <f>ROUND(1.02,7)</f>
        <v>1.02</v>
      </c>
      <c r="L1123" s="70">
        <f>Source!P198</f>
        <v>1912.6</v>
      </c>
    </row>
    <row r="1124" spans="1:82" ht="15" x14ac:dyDescent="0.2">
      <c r="C1124" s="75" t="s">
        <v>1002</v>
      </c>
      <c r="D1124" s="75"/>
      <c r="E1124" s="75"/>
      <c r="F1124" s="75"/>
      <c r="G1124" s="75"/>
      <c r="H1124" s="75"/>
      <c r="I1124" s="76">
        <f>K1124/E1123</f>
        <v>1912.6</v>
      </c>
      <c r="J1124" s="76"/>
      <c r="K1124" s="76">
        <f>L1123</f>
        <v>1912.6</v>
      </c>
      <c r="L1124" s="76"/>
      <c r="AD1124">
        <f>ROUND((Source!AT198/100)*((ROUND(ROUND(Source!AO198,2)*Source!I198, 2)+ROUND(ROUND(Source!AN198,2)*Source!I198, 2))), 2)</f>
        <v>0</v>
      </c>
      <c r="AE1124">
        <f>ROUND((Source!AU198/100)*((ROUND(ROUND(Source!AO198,2)*Source!I198, 2)+ROUND(ROUND(Source!AN198,2)*Source!I198, 2))), 2)</f>
        <v>0</v>
      </c>
      <c r="AN1124" s="72">
        <f>L1123</f>
        <v>1912.6</v>
      </c>
      <c r="AO1124">
        <f>0</f>
        <v>0</v>
      </c>
      <c r="AQ1124" t="s">
        <v>1003</v>
      </c>
      <c r="AR1124">
        <f>0</f>
        <v>0</v>
      </c>
      <c r="AT1124">
        <f>0</f>
        <v>0</v>
      </c>
      <c r="AV1124" t="s">
        <v>1003</v>
      </c>
      <c r="AW1124" s="72">
        <f>L1123</f>
        <v>1912.6</v>
      </c>
      <c r="AZ1124">
        <f>Source!X198</f>
        <v>0</v>
      </c>
      <c r="BA1124">
        <f>Source!Y198</f>
        <v>0</v>
      </c>
      <c r="CD1124">
        <v>1</v>
      </c>
    </row>
    <row r="1125" spans="1:82" ht="39.75" x14ac:dyDescent="0.2">
      <c r="A1125" s="78" t="s">
        <v>358</v>
      </c>
      <c r="B1125" s="67" t="str">
        <f>Source!F199</f>
        <v>Цена поставщика</v>
      </c>
      <c r="C1125" s="67" t="s">
        <v>1108</v>
      </c>
      <c r="D1125" s="68" t="str">
        <f>Source!H199</f>
        <v>ШТ</v>
      </c>
      <c r="E1125" s="69">
        <f>Source!K199</f>
        <v>1</v>
      </c>
      <c r="F1125" s="69"/>
      <c r="G1125" s="69">
        <f>Source!I199</f>
        <v>1</v>
      </c>
      <c r="H1125" s="70">
        <f>Source!AL199</f>
        <v>2782.8</v>
      </c>
      <c r="I1125" s="71"/>
      <c r="J1125" s="70"/>
      <c r="K1125" s="71">
        <f>ROUND(1.02,7)</f>
        <v>1.02</v>
      </c>
      <c r="L1125" s="70">
        <f>Source!P199</f>
        <v>2838.46</v>
      </c>
    </row>
    <row r="1126" spans="1:82" ht="15" x14ac:dyDescent="0.2">
      <c r="C1126" s="75" t="s">
        <v>1002</v>
      </c>
      <c r="D1126" s="75"/>
      <c r="E1126" s="75"/>
      <c r="F1126" s="75"/>
      <c r="G1126" s="75"/>
      <c r="H1126" s="75"/>
      <c r="I1126" s="76">
        <f>K1126/E1125</f>
        <v>2838.46</v>
      </c>
      <c r="J1126" s="76"/>
      <c r="K1126" s="76">
        <f>L1125</f>
        <v>2838.46</v>
      </c>
      <c r="L1126" s="76"/>
      <c r="AD1126">
        <f>ROUND((Source!AT199/100)*((ROUND(ROUND(Source!AO199,2)*Source!I199, 2)+ROUND(ROUND(Source!AN199,2)*Source!I199, 2))), 2)</f>
        <v>0</v>
      </c>
      <c r="AE1126">
        <f>ROUND((Source!AU199/100)*((ROUND(ROUND(Source!AO199,2)*Source!I199, 2)+ROUND(ROUND(Source!AN199,2)*Source!I199, 2))), 2)</f>
        <v>0</v>
      </c>
      <c r="AN1126" s="72">
        <f>L1125</f>
        <v>2838.46</v>
      </c>
      <c r="AO1126">
        <f>0</f>
        <v>0</v>
      </c>
      <c r="AQ1126" t="s">
        <v>1003</v>
      </c>
      <c r="AR1126">
        <f>0</f>
        <v>0</v>
      </c>
      <c r="AT1126">
        <f>0</f>
        <v>0</v>
      </c>
      <c r="AV1126" t="s">
        <v>1003</v>
      </c>
      <c r="AW1126" s="72">
        <f>L1125</f>
        <v>2838.46</v>
      </c>
      <c r="AZ1126">
        <f>Source!X199</f>
        <v>0</v>
      </c>
      <c r="BA1126">
        <f>Source!Y199</f>
        <v>0</v>
      </c>
      <c r="CD1126">
        <v>1</v>
      </c>
    </row>
    <row r="1127" spans="1:82" ht="39.75" x14ac:dyDescent="0.2">
      <c r="A1127" s="78" t="s">
        <v>360</v>
      </c>
      <c r="B1127" s="67" t="str">
        <f>Source!F200</f>
        <v>Цена поставщика</v>
      </c>
      <c r="C1127" s="67" t="s">
        <v>1109</v>
      </c>
      <c r="D1127" s="68" t="str">
        <f>Source!H200</f>
        <v>ШТ</v>
      </c>
      <c r="E1127" s="69">
        <f>Source!K200</f>
        <v>2</v>
      </c>
      <c r="F1127" s="69"/>
      <c r="G1127" s="69">
        <f>Source!I200</f>
        <v>2</v>
      </c>
      <c r="H1127" s="70">
        <f>Source!AL200</f>
        <v>5737.32</v>
      </c>
      <c r="I1127" s="71"/>
      <c r="J1127" s="70"/>
      <c r="K1127" s="71">
        <f>ROUND(1.02,7)</f>
        <v>1.02</v>
      </c>
      <c r="L1127" s="70">
        <f>Source!P200</f>
        <v>11704.13</v>
      </c>
    </row>
    <row r="1128" spans="1:82" ht="15" x14ac:dyDescent="0.2">
      <c r="C1128" s="75" t="s">
        <v>1002</v>
      </c>
      <c r="D1128" s="75"/>
      <c r="E1128" s="75"/>
      <c r="F1128" s="75"/>
      <c r="G1128" s="75"/>
      <c r="H1128" s="75"/>
      <c r="I1128" s="76">
        <f>K1128/E1127</f>
        <v>5852.0649999999996</v>
      </c>
      <c r="J1128" s="76"/>
      <c r="K1128" s="76">
        <f>L1127</f>
        <v>11704.13</v>
      </c>
      <c r="L1128" s="76"/>
      <c r="AD1128">
        <f>ROUND((Source!AT200/100)*((ROUND(ROUND(Source!AO200,2)*Source!I200, 2)+ROUND(ROUND(Source!AN200,2)*Source!I200, 2))), 2)</f>
        <v>0</v>
      </c>
      <c r="AE1128">
        <f>ROUND((Source!AU200/100)*((ROUND(ROUND(Source!AO200,2)*Source!I200, 2)+ROUND(ROUND(Source!AN200,2)*Source!I200, 2))), 2)</f>
        <v>0</v>
      </c>
      <c r="AN1128" s="72">
        <f>L1127</f>
        <v>11704.13</v>
      </c>
      <c r="AO1128">
        <f>0</f>
        <v>0</v>
      </c>
      <c r="AQ1128" t="s">
        <v>1003</v>
      </c>
      <c r="AR1128">
        <f>0</f>
        <v>0</v>
      </c>
      <c r="AT1128">
        <f>0</f>
        <v>0</v>
      </c>
      <c r="AV1128" t="s">
        <v>1003</v>
      </c>
      <c r="AW1128" s="72">
        <f>L1127</f>
        <v>11704.13</v>
      </c>
      <c r="AZ1128">
        <f>Source!X200</f>
        <v>0</v>
      </c>
      <c r="BA1128">
        <f>Source!Y200</f>
        <v>0</v>
      </c>
      <c r="CD1128">
        <v>1</v>
      </c>
    </row>
    <row r="1129" spans="1:82" ht="39.75" x14ac:dyDescent="0.2">
      <c r="A1129" s="78" t="s">
        <v>362</v>
      </c>
      <c r="B1129" s="67" t="str">
        <f>Source!F201</f>
        <v>Цена поставщика</v>
      </c>
      <c r="C1129" s="67" t="s">
        <v>1110</v>
      </c>
      <c r="D1129" s="68" t="str">
        <f>Source!H201</f>
        <v>ШТ</v>
      </c>
      <c r="E1129" s="69">
        <f>Source!K201</f>
        <v>2</v>
      </c>
      <c r="F1129" s="69"/>
      <c r="G1129" s="69">
        <f>Source!I201</f>
        <v>2</v>
      </c>
      <c r="H1129" s="70">
        <f>Source!AL201</f>
        <v>969</v>
      </c>
      <c r="I1129" s="71"/>
      <c r="J1129" s="70"/>
      <c r="K1129" s="71">
        <f>ROUND(1.02,7)</f>
        <v>1.02</v>
      </c>
      <c r="L1129" s="70">
        <f>Source!P201</f>
        <v>1976.76</v>
      </c>
    </row>
    <row r="1130" spans="1:82" ht="15" x14ac:dyDescent="0.2">
      <c r="C1130" s="75" t="s">
        <v>1002</v>
      </c>
      <c r="D1130" s="75"/>
      <c r="E1130" s="75"/>
      <c r="F1130" s="75"/>
      <c r="G1130" s="75"/>
      <c r="H1130" s="75"/>
      <c r="I1130" s="76">
        <f>K1130/E1129</f>
        <v>988.38</v>
      </c>
      <c r="J1130" s="76"/>
      <c r="K1130" s="76">
        <f>L1129</f>
        <v>1976.76</v>
      </c>
      <c r="L1130" s="76"/>
      <c r="AD1130">
        <f>ROUND((Source!AT201/100)*((ROUND(ROUND(Source!AO201,2)*Source!I201, 2)+ROUND(ROUND(Source!AN201,2)*Source!I201, 2))), 2)</f>
        <v>0</v>
      </c>
      <c r="AE1130">
        <f>ROUND((Source!AU201/100)*((ROUND(ROUND(Source!AO201,2)*Source!I201, 2)+ROUND(ROUND(Source!AN201,2)*Source!I201, 2))), 2)</f>
        <v>0</v>
      </c>
      <c r="AN1130" s="72">
        <f>L1129</f>
        <v>1976.76</v>
      </c>
      <c r="AO1130">
        <f>0</f>
        <v>0</v>
      </c>
      <c r="AQ1130" t="s">
        <v>1003</v>
      </c>
      <c r="AR1130">
        <f>0</f>
        <v>0</v>
      </c>
      <c r="AT1130">
        <f>0</f>
        <v>0</v>
      </c>
      <c r="AV1130" t="s">
        <v>1003</v>
      </c>
      <c r="AW1130" s="72">
        <f>L1129</f>
        <v>1976.76</v>
      </c>
      <c r="AZ1130">
        <f>Source!X201</f>
        <v>0</v>
      </c>
      <c r="BA1130">
        <f>Source!Y201</f>
        <v>0</v>
      </c>
      <c r="CD1130">
        <v>1</v>
      </c>
    </row>
    <row r="1131" spans="1:82" ht="39.75" x14ac:dyDescent="0.2">
      <c r="A1131" s="78" t="s">
        <v>364</v>
      </c>
      <c r="B1131" s="67" t="str">
        <f>Source!F202</f>
        <v>Цена поставщика</v>
      </c>
      <c r="C1131" s="67" t="s">
        <v>1092</v>
      </c>
      <c r="D1131" s="68" t="str">
        <f>Source!H202</f>
        <v>ШТ</v>
      </c>
      <c r="E1131" s="69">
        <f>Source!K202</f>
        <v>22</v>
      </c>
      <c r="F1131" s="69"/>
      <c r="G1131" s="69">
        <f>Source!I202</f>
        <v>22</v>
      </c>
      <c r="H1131" s="70">
        <f>Source!AL202</f>
        <v>35</v>
      </c>
      <c r="I1131" s="71"/>
      <c r="J1131" s="70"/>
      <c r="K1131" s="71">
        <f>ROUND(1.02,7)</f>
        <v>1.02</v>
      </c>
      <c r="L1131" s="70">
        <f>Source!P202</f>
        <v>785.4</v>
      </c>
    </row>
    <row r="1132" spans="1:82" ht="15" x14ac:dyDescent="0.2">
      <c r="C1132" s="75" t="s">
        <v>1002</v>
      </c>
      <c r="D1132" s="75"/>
      <c r="E1132" s="75"/>
      <c r="F1132" s="75"/>
      <c r="G1132" s="75"/>
      <c r="H1132" s="75"/>
      <c r="I1132" s="76">
        <f>K1132/E1131</f>
        <v>35.699999999999996</v>
      </c>
      <c r="J1132" s="76"/>
      <c r="K1132" s="76">
        <f>L1131</f>
        <v>785.4</v>
      </c>
      <c r="L1132" s="76"/>
      <c r="AD1132">
        <f>ROUND((Source!AT202/100)*((ROUND(ROUND(Source!AO202,2)*Source!I202, 2)+ROUND(ROUND(Source!AN202,2)*Source!I202, 2))), 2)</f>
        <v>0</v>
      </c>
      <c r="AE1132">
        <f>ROUND((Source!AU202/100)*((ROUND(ROUND(Source!AO202,2)*Source!I202, 2)+ROUND(ROUND(Source!AN202,2)*Source!I202, 2))), 2)</f>
        <v>0</v>
      </c>
      <c r="AN1132" s="72">
        <f>L1131</f>
        <v>785.4</v>
      </c>
      <c r="AO1132">
        <f>0</f>
        <v>0</v>
      </c>
      <c r="AQ1132" t="s">
        <v>1003</v>
      </c>
      <c r="AR1132">
        <f>0</f>
        <v>0</v>
      </c>
      <c r="AT1132">
        <f>0</f>
        <v>0</v>
      </c>
      <c r="AV1132" t="s">
        <v>1003</v>
      </c>
      <c r="AW1132" s="72">
        <f>L1131</f>
        <v>785.4</v>
      </c>
      <c r="AZ1132">
        <f>Source!X202</f>
        <v>0</v>
      </c>
      <c r="BA1132">
        <f>Source!Y202</f>
        <v>0</v>
      </c>
      <c r="CD1132">
        <v>1</v>
      </c>
    </row>
    <row r="1133" spans="1:82" ht="39.75" x14ac:dyDescent="0.2">
      <c r="A1133" s="78" t="s">
        <v>365</v>
      </c>
      <c r="B1133" s="67" t="str">
        <f>Source!F203</f>
        <v>Цена поставщика</v>
      </c>
      <c r="C1133" s="67" t="s">
        <v>1093</v>
      </c>
      <c r="D1133" s="68" t="str">
        <f>Source!H203</f>
        <v>ШТ</v>
      </c>
      <c r="E1133" s="69">
        <f>Source!K203</f>
        <v>9</v>
      </c>
      <c r="F1133" s="69"/>
      <c r="G1133" s="69">
        <f>Source!I203</f>
        <v>9</v>
      </c>
      <c r="H1133" s="70">
        <f>Source!AL203</f>
        <v>2087.4</v>
      </c>
      <c r="I1133" s="71"/>
      <c r="J1133" s="70"/>
      <c r="K1133" s="71">
        <f>ROUND(1.02,7)</f>
        <v>1.02</v>
      </c>
      <c r="L1133" s="70">
        <f>Source!P203</f>
        <v>19162.330000000002</v>
      </c>
    </row>
    <row r="1134" spans="1:82" ht="15" x14ac:dyDescent="0.2">
      <c r="C1134" s="75" t="s">
        <v>1002</v>
      </c>
      <c r="D1134" s="75"/>
      <c r="E1134" s="75"/>
      <c r="F1134" s="75"/>
      <c r="G1134" s="75"/>
      <c r="H1134" s="75"/>
      <c r="I1134" s="76">
        <f>K1134/E1133</f>
        <v>2129.1477777777782</v>
      </c>
      <c r="J1134" s="76"/>
      <c r="K1134" s="76">
        <f>L1133</f>
        <v>19162.330000000002</v>
      </c>
      <c r="L1134" s="76"/>
      <c r="AD1134">
        <f>ROUND((Source!AT203/100)*((ROUND(ROUND(Source!AO203,2)*Source!I203, 2)+ROUND(ROUND(Source!AN203,2)*Source!I203, 2))), 2)</f>
        <v>0</v>
      </c>
      <c r="AE1134">
        <f>ROUND((Source!AU203/100)*((ROUND(ROUND(Source!AO203,2)*Source!I203, 2)+ROUND(ROUND(Source!AN203,2)*Source!I203, 2))), 2)</f>
        <v>0</v>
      </c>
      <c r="AN1134" s="72">
        <f>L1133</f>
        <v>19162.330000000002</v>
      </c>
      <c r="AO1134">
        <f>0</f>
        <v>0</v>
      </c>
      <c r="AQ1134" t="s">
        <v>1003</v>
      </c>
      <c r="AR1134">
        <f>0</f>
        <v>0</v>
      </c>
      <c r="AT1134">
        <f>0</f>
        <v>0</v>
      </c>
      <c r="AV1134" t="s">
        <v>1003</v>
      </c>
      <c r="AW1134" s="72">
        <f>L1133</f>
        <v>19162.330000000002</v>
      </c>
      <c r="AZ1134">
        <f>Source!X203</f>
        <v>0</v>
      </c>
      <c r="BA1134">
        <f>Source!Y203</f>
        <v>0</v>
      </c>
      <c r="CD1134">
        <v>1</v>
      </c>
    </row>
    <row r="1135" spans="1:82" ht="39.75" x14ac:dyDescent="0.2">
      <c r="A1135" s="78" t="s">
        <v>366</v>
      </c>
      <c r="B1135" s="67" t="str">
        <f>Source!F205</f>
        <v>Цена поставщика</v>
      </c>
      <c r="C1135" s="67" t="s">
        <v>1094</v>
      </c>
      <c r="D1135" s="68" t="str">
        <f>Source!H205</f>
        <v>ШТ</v>
      </c>
      <c r="E1135" s="69">
        <f>Source!K205</f>
        <v>9</v>
      </c>
      <c r="F1135" s="69"/>
      <c r="G1135" s="69">
        <f>Source!I205</f>
        <v>9</v>
      </c>
      <c r="H1135" s="70">
        <f>Source!AL205</f>
        <v>11.5</v>
      </c>
      <c r="I1135" s="71"/>
      <c r="J1135" s="70"/>
      <c r="K1135" s="71">
        <f>ROUND(1.02,7)</f>
        <v>1.02</v>
      </c>
      <c r="L1135" s="70">
        <f>Source!P205</f>
        <v>105.57</v>
      </c>
    </row>
    <row r="1136" spans="1:82" ht="15" x14ac:dyDescent="0.2">
      <c r="C1136" s="75" t="s">
        <v>1002</v>
      </c>
      <c r="D1136" s="75"/>
      <c r="E1136" s="75"/>
      <c r="F1136" s="75"/>
      <c r="G1136" s="75"/>
      <c r="H1136" s="75"/>
      <c r="I1136" s="76">
        <f>K1136/E1135</f>
        <v>11.729999999999999</v>
      </c>
      <c r="J1136" s="76"/>
      <c r="K1136" s="76">
        <f>L1135</f>
        <v>105.57</v>
      </c>
      <c r="L1136" s="76"/>
      <c r="AD1136">
        <f>ROUND((Source!AT205/100)*((ROUND(ROUND(Source!AO205,2)*Source!I205, 2)+ROUND(ROUND(Source!AN205,2)*Source!I205, 2))), 2)</f>
        <v>0</v>
      </c>
      <c r="AE1136">
        <f>ROUND((Source!AU205/100)*((ROUND(ROUND(Source!AO205,2)*Source!I205, 2)+ROUND(ROUND(Source!AN205,2)*Source!I205, 2))), 2)</f>
        <v>0</v>
      </c>
      <c r="AN1136" s="72">
        <f>L1135</f>
        <v>105.57</v>
      </c>
      <c r="AO1136">
        <f>0</f>
        <v>0</v>
      </c>
      <c r="AQ1136" t="s">
        <v>1003</v>
      </c>
      <c r="AR1136">
        <f>0</f>
        <v>0</v>
      </c>
      <c r="AT1136">
        <f>0</f>
        <v>0</v>
      </c>
      <c r="AV1136" t="s">
        <v>1003</v>
      </c>
      <c r="AW1136" s="72">
        <f>L1135</f>
        <v>105.57</v>
      </c>
      <c r="AZ1136">
        <f>Source!X205</f>
        <v>0</v>
      </c>
      <c r="BA1136">
        <f>Source!Y205</f>
        <v>0</v>
      </c>
      <c r="CD1136">
        <v>1</v>
      </c>
    </row>
    <row r="1137" spans="1:83" ht="71.25" x14ac:dyDescent="0.2">
      <c r="A1137" s="78" t="s">
        <v>367</v>
      </c>
      <c r="B1137" s="67" t="str">
        <f>Source!F206</f>
        <v>20.1.02.23-1031</v>
      </c>
      <c r="C1137" s="67" t="str">
        <f>Source!G206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37" s="68" t="str">
        <f>Source!H206</f>
        <v>ШТ</v>
      </c>
      <c r="E1137" s="69">
        <f>Source!K206</f>
        <v>18</v>
      </c>
      <c r="F1137" s="69"/>
      <c r="G1137" s="69">
        <f>Source!I206</f>
        <v>18</v>
      </c>
      <c r="H1137" s="70">
        <f>Source!AL206</f>
        <v>127.56</v>
      </c>
      <c r="I1137" s="71">
        <f>IF(Source!BC206&lt;&gt; 0, Source!BC206, 1)</f>
        <v>1.24</v>
      </c>
      <c r="J1137" s="70">
        <f>ROUND(H1137*I1137, 2)</f>
        <v>158.16999999999999</v>
      </c>
      <c r="K1137" s="71"/>
      <c r="L1137" s="70">
        <f>Source!P206</f>
        <v>2847.06</v>
      </c>
    </row>
    <row r="1138" spans="1:83" ht="15" x14ac:dyDescent="0.2">
      <c r="C1138" s="75" t="s">
        <v>1002</v>
      </c>
      <c r="D1138" s="75"/>
      <c r="E1138" s="75"/>
      <c r="F1138" s="75"/>
      <c r="G1138" s="75"/>
      <c r="H1138" s="75"/>
      <c r="I1138" s="76">
        <f>K1138/E1137</f>
        <v>158.16999999999999</v>
      </c>
      <c r="J1138" s="76"/>
      <c r="K1138" s="76">
        <f>L1137</f>
        <v>2847.06</v>
      </c>
      <c r="L1138" s="76"/>
      <c r="AD1138">
        <f>ROUND((Source!AT206/100)*((ROUND(ROUND(Source!AO206,2)*Source!I206, 2)+ROUND(ROUND(Source!AN206,2)*Source!I206, 2))), 2)</f>
        <v>0</v>
      </c>
      <c r="AE1138">
        <f>ROUND((Source!AU206/100)*((ROUND(ROUND(Source!AO206,2)*Source!I206, 2)+ROUND(ROUND(Source!AN206,2)*Source!I206, 2))), 2)</f>
        <v>0</v>
      </c>
      <c r="AN1138" s="72">
        <f>L1137</f>
        <v>2847.06</v>
      </c>
      <c r="AO1138">
        <f>0</f>
        <v>0</v>
      </c>
      <c r="AQ1138" t="s">
        <v>1003</v>
      </c>
      <c r="AR1138">
        <f>0</f>
        <v>0</v>
      </c>
      <c r="AT1138">
        <f>0</f>
        <v>0</v>
      </c>
      <c r="AV1138" t="s">
        <v>1003</v>
      </c>
      <c r="AW1138" s="72">
        <f>L1137</f>
        <v>2847.06</v>
      </c>
      <c r="AZ1138">
        <f>Source!X206</f>
        <v>0</v>
      </c>
      <c r="BA1138">
        <f>Source!Y206</f>
        <v>0</v>
      </c>
      <c r="CD1138">
        <v>2</v>
      </c>
    </row>
    <row r="1139" spans="1:83" ht="122.25" x14ac:dyDescent="0.2">
      <c r="A1139" s="57" t="s">
        <v>368</v>
      </c>
      <c r="B1139" s="59" t="s">
        <v>1105</v>
      </c>
      <c r="C1139" s="59" t="s">
        <v>1111</v>
      </c>
      <c r="D1139" s="60" t="str">
        <f>Source!H207</f>
        <v>ШТ</v>
      </c>
      <c r="E1139" s="61">
        <f>Source!K207</f>
        <v>3</v>
      </c>
      <c r="F1139" s="61"/>
      <c r="G1139" s="61">
        <f>Source!I207</f>
        <v>3</v>
      </c>
      <c r="H1139" s="63"/>
      <c r="I1139" s="62"/>
      <c r="J1139" s="63"/>
      <c r="K1139" s="62"/>
      <c r="L1139" s="63"/>
    </row>
    <row r="1140" spans="1:83" ht="204" x14ac:dyDescent="0.2">
      <c r="B1140" s="64" t="str">
        <f>Source!EO207</f>
        <v>Поправка: 421/пр_2020_прил.10_т.5_п.4_гр.3  Поправка: Прил.33.4, п.3.12.</v>
      </c>
      <c r="C1140" s="64" t="str">
        <f>Source!CN207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141" spans="1:83" ht="15" x14ac:dyDescent="0.2">
      <c r="A1141" s="58"/>
      <c r="B1141" s="61">
        <v>1</v>
      </c>
      <c r="C1141" s="58" t="s">
        <v>994</v>
      </c>
      <c r="D1141" s="60" t="s">
        <v>758</v>
      </c>
      <c r="E1141" s="65"/>
      <c r="F1141" s="61"/>
      <c r="G1141" s="65">
        <f>Source!U207</f>
        <v>23.680800000000001</v>
      </c>
      <c r="H1141" s="61"/>
      <c r="I1141" s="61"/>
      <c r="J1141" s="61"/>
      <c r="K1141" s="61"/>
      <c r="L1141" s="66">
        <f>SUM(L1142:L1142)-SUMIF(CE1142:CE1142, 1, L1142:L1142)</f>
        <v>13039.83</v>
      </c>
    </row>
    <row r="1142" spans="1:83" ht="28.5" x14ac:dyDescent="0.2">
      <c r="A1142" s="59"/>
      <c r="B1142" s="59" t="s">
        <v>770</v>
      </c>
      <c r="C1142" s="59" t="s">
        <v>771</v>
      </c>
      <c r="D1142" s="60" t="s">
        <v>758</v>
      </c>
      <c r="E1142" s="61">
        <v>5.98</v>
      </c>
      <c r="F1142" s="61">
        <f>ROUND((1.2)*1.1,7)</f>
        <v>1.32</v>
      </c>
      <c r="G1142" s="61">
        <f>SmtRes!CX290</f>
        <v>23.680800000000001</v>
      </c>
      <c r="H1142" s="63">
        <f>SmtRes!CZ290</f>
        <v>440.52</v>
      </c>
      <c r="I1142" s="62">
        <f>SmtRes!AL290</f>
        <v>1.25</v>
      </c>
      <c r="J1142" s="63">
        <f>ROUND(H1142*I1142, 2)</f>
        <v>550.65</v>
      </c>
      <c r="K1142" s="62"/>
      <c r="L1142" s="63">
        <f>SmtRes!DI290</f>
        <v>13039.83</v>
      </c>
    </row>
    <row r="1143" spans="1:83" ht="15" x14ac:dyDescent="0.2">
      <c r="A1143" s="58"/>
      <c r="B1143" s="61">
        <v>2</v>
      </c>
      <c r="C1143" s="58" t="s">
        <v>995</v>
      </c>
      <c r="D1143" s="60"/>
      <c r="E1143" s="65"/>
      <c r="F1143" s="61"/>
      <c r="G1143" s="65"/>
      <c r="H1143" s="61"/>
      <c r="I1143" s="61"/>
      <c r="J1143" s="61"/>
      <c r="K1143" s="61"/>
      <c r="L1143" s="66">
        <f>SUM(L1144:L1148)-SUMIF(CE1144:CE1148, 1, L1144:L1148)</f>
        <v>15212.449999999999</v>
      </c>
    </row>
    <row r="1144" spans="1:83" ht="15" x14ac:dyDescent="0.2">
      <c r="A1144" s="58"/>
      <c r="B1144" s="61"/>
      <c r="C1144" s="58" t="s">
        <v>997</v>
      </c>
      <c r="D1144" s="60" t="s">
        <v>758</v>
      </c>
      <c r="E1144" s="65"/>
      <c r="F1144" s="61"/>
      <c r="G1144" s="65">
        <f>Source!V207</f>
        <v>7.92</v>
      </c>
      <c r="H1144" s="61"/>
      <c r="I1144" s="61"/>
      <c r="J1144" s="61"/>
      <c r="K1144" s="61"/>
      <c r="L1144" s="66">
        <f>SUMIF(CE1145:CE1148, 1, L1145:L1148)</f>
        <v>4237.6099999999997</v>
      </c>
      <c r="CE1144">
        <v>1</v>
      </c>
    </row>
    <row r="1145" spans="1:83" ht="42.75" x14ac:dyDescent="0.2">
      <c r="A1145" s="59"/>
      <c r="B1145" s="59" t="s">
        <v>822</v>
      </c>
      <c r="C1145" s="59" t="s">
        <v>824</v>
      </c>
      <c r="D1145" s="60" t="s">
        <v>650</v>
      </c>
      <c r="E1145" s="61">
        <v>1.6</v>
      </c>
      <c r="F1145" s="61">
        <f>ROUND((1.2)*1.1,7)</f>
        <v>1.32</v>
      </c>
      <c r="G1145" s="61">
        <f>SmtRes!CX292</f>
        <v>6.3360000000000003</v>
      </c>
      <c r="H1145" s="63">
        <f>SmtRes!CZ292</f>
        <v>1811.82</v>
      </c>
      <c r="I1145" s="62">
        <f>SmtRes!AJ292</f>
        <v>1.25</v>
      </c>
      <c r="J1145" s="63">
        <f>ROUND(H1145*I1145, 2)</f>
        <v>2264.7800000000002</v>
      </c>
      <c r="K1145" s="62"/>
      <c r="L1145" s="63">
        <f>SmtRes!DG292</f>
        <v>14349.65</v>
      </c>
    </row>
    <row r="1146" spans="1:83" ht="28.5" x14ac:dyDescent="0.2">
      <c r="A1146" s="59"/>
      <c r="B1146" s="59" t="s">
        <v>825</v>
      </c>
      <c r="C1146" s="59" t="s">
        <v>1028</v>
      </c>
      <c r="D1146" s="60" t="s">
        <v>758</v>
      </c>
      <c r="E1146" s="61">
        <f>SmtRes!DO292*SmtRes!AT292</f>
        <v>1.6</v>
      </c>
      <c r="F1146" s="61">
        <f>ROUND((1.2)*1.1,7)</f>
        <v>1.32</v>
      </c>
      <c r="G1146" s="61">
        <f>SmtRes!DO292*SmtRes!CX292</f>
        <v>6.3360000000000003</v>
      </c>
      <c r="H1146" s="63"/>
      <c r="I1146" s="62"/>
      <c r="J1146" s="63">
        <f>ROUND(SmtRes!AG292/SmtRes!DO292, 2)</f>
        <v>549.32000000000005</v>
      </c>
      <c r="K1146" s="62"/>
      <c r="L1146" s="63">
        <f>SmtRes!DH292</f>
        <v>3480.49</v>
      </c>
      <c r="CE1146">
        <v>1</v>
      </c>
    </row>
    <row r="1147" spans="1:83" ht="28.5" x14ac:dyDescent="0.2">
      <c r="A1147" s="59"/>
      <c r="B1147" s="59" t="s">
        <v>765</v>
      </c>
      <c r="C1147" s="59" t="s">
        <v>767</v>
      </c>
      <c r="D1147" s="60" t="s">
        <v>650</v>
      </c>
      <c r="E1147" s="61">
        <v>0.4</v>
      </c>
      <c r="F1147" s="61">
        <f>ROUND((1.2)*1.1,7)</f>
        <v>1.32</v>
      </c>
      <c r="G1147" s="61">
        <f>SmtRes!CX293</f>
        <v>1.5840000000000001</v>
      </c>
      <c r="H1147" s="63"/>
      <c r="I1147" s="62"/>
      <c r="J1147" s="63">
        <f>SmtRes!CZ293</f>
        <v>544.70000000000005</v>
      </c>
      <c r="K1147" s="62"/>
      <c r="L1147" s="63">
        <f>SmtRes!DG293</f>
        <v>862.8</v>
      </c>
    </row>
    <row r="1148" spans="1:83" ht="28.5" x14ac:dyDescent="0.2">
      <c r="A1148" s="59"/>
      <c r="B1148" s="59" t="s">
        <v>764</v>
      </c>
      <c r="C1148" s="59" t="s">
        <v>996</v>
      </c>
      <c r="D1148" s="60" t="s">
        <v>758</v>
      </c>
      <c r="E1148" s="61">
        <f>SmtRes!DO293*SmtRes!AT293</f>
        <v>0.4</v>
      </c>
      <c r="F1148" s="61">
        <f>ROUND((1.2)*1.1,7)</f>
        <v>1.32</v>
      </c>
      <c r="G1148" s="61">
        <f>SmtRes!DO293*SmtRes!CX293</f>
        <v>1.5840000000000001</v>
      </c>
      <c r="H1148" s="63"/>
      <c r="I1148" s="62"/>
      <c r="J1148" s="63">
        <f>ROUND(SmtRes!AG293/SmtRes!DO293, 2)</f>
        <v>477.98</v>
      </c>
      <c r="K1148" s="62"/>
      <c r="L1148" s="63">
        <f>SmtRes!DH293</f>
        <v>757.12</v>
      </c>
      <c r="CE1148">
        <v>1</v>
      </c>
    </row>
    <row r="1149" spans="1:83" ht="15" x14ac:dyDescent="0.2">
      <c r="A1149" s="58"/>
      <c r="B1149" s="61">
        <v>4</v>
      </c>
      <c r="C1149" s="58" t="s">
        <v>1011</v>
      </c>
      <c r="D1149" s="60"/>
      <c r="E1149" s="65"/>
      <c r="F1149" s="61"/>
      <c r="G1149" s="65"/>
      <c r="H1149" s="61"/>
      <c r="I1149" s="61"/>
      <c r="J1149" s="61"/>
      <c r="K1149" s="61"/>
      <c r="L1149" s="66">
        <f>SUM(L1150:L1155)-SUMIF(CE1150:CE1155, 1, L1150:L1155)</f>
        <v>524.12</v>
      </c>
    </row>
    <row r="1150" spans="1:83" ht="14.25" x14ac:dyDescent="0.2">
      <c r="A1150" s="59"/>
      <c r="B1150" s="59" t="s">
        <v>772</v>
      </c>
      <c r="C1150" s="59" t="s">
        <v>774</v>
      </c>
      <c r="D1150" s="60" t="s">
        <v>775</v>
      </c>
      <c r="E1150" s="61">
        <v>0.1</v>
      </c>
      <c r="F1150" s="61"/>
      <c r="G1150" s="61">
        <f>SmtRes!CX294</f>
        <v>0.3</v>
      </c>
      <c r="H1150" s="63">
        <f>SmtRes!CZ294</f>
        <v>238.29</v>
      </c>
      <c r="I1150" s="62">
        <f>SmtRes!AI294</f>
        <v>2.0699999999999998</v>
      </c>
      <c r="J1150" s="63">
        <f>ROUND(H1150*I1150, 2)</f>
        <v>493.26</v>
      </c>
      <c r="K1150" s="62"/>
      <c r="L1150" s="63">
        <f>SmtRes!DF294</f>
        <v>147.97999999999999</v>
      </c>
    </row>
    <row r="1151" spans="1:83" ht="14.25" x14ac:dyDescent="0.2">
      <c r="A1151" s="59"/>
      <c r="B1151" s="59" t="s">
        <v>776</v>
      </c>
      <c r="C1151" s="59" t="s">
        <v>778</v>
      </c>
      <c r="D1151" s="60" t="s">
        <v>775</v>
      </c>
      <c r="E1151" s="61">
        <v>0.03</v>
      </c>
      <c r="F1151" s="61"/>
      <c r="G1151" s="61">
        <f>SmtRes!CX295</f>
        <v>0.09</v>
      </c>
      <c r="H1151" s="63">
        <f>SmtRes!CZ295</f>
        <v>80.02</v>
      </c>
      <c r="I1151" s="62">
        <f>SmtRes!AI295</f>
        <v>2.0699999999999998</v>
      </c>
      <c r="J1151" s="63">
        <f>ROUND(H1151*I1151, 2)</f>
        <v>165.64</v>
      </c>
      <c r="K1151" s="62"/>
      <c r="L1151" s="63">
        <f>SmtRes!DF295</f>
        <v>14.91</v>
      </c>
    </row>
    <row r="1152" spans="1:83" ht="14.25" x14ac:dyDescent="0.2">
      <c r="A1152" s="59"/>
      <c r="B1152" s="59" t="s">
        <v>779</v>
      </c>
      <c r="C1152" s="59" t="s">
        <v>781</v>
      </c>
      <c r="D1152" s="60" t="s">
        <v>775</v>
      </c>
      <c r="E1152" s="61">
        <v>0.02</v>
      </c>
      <c r="F1152" s="61"/>
      <c r="G1152" s="61">
        <f>SmtRes!CX296</f>
        <v>0.06</v>
      </c>
      <c r="H1152" s="63">
        <f>SmtRes!CZ296</f>
        <v>56.11</v>
      </c>
      <c r="I1152" s="62">
        <f>SmtRes!AI296</f>
        <v>1.58</v>
      </c>
      <c r="J1152" s="63">
        <f>ROUND(H1152*I1152, 2)</f>
        <v>88.65</v>
      </c>
      <c r="K1152" s="62"/>
      <c r="L1152" s="63">
        <f>SmtRes!DF296</f>
        <v>5.32</v>
      </c>
    </row>
    <row r="1153" spans="1:12" ht="14.25" x14ac:dyDescent="0.2">
      <c r="A1153" s="59"/>
      <c r="B1153" s="59" t="s">
        <v>826</v>
      </c>
      <c r="C1153" s="59" t="s">
        <v>828</v>
      </c>
      <c r="D1153" s="60" t="s">
        <v>249</v>
      </c>
      <c r="E1153" s="61">
        <v>4.0000000000000002E-4</v>
      </c>
      <c r="F1153" s="61"/>
      <c r="G1153" s="61">
        <f>SmtRes!CX297</f>
        <v>1.1999999999999999E-3</v>
      </c>
      <c r="H1153" s="63">
        <f>SmtRes!CZ297</f>
        <v>61265.39</v>
      </c>
      <c r="I1153" s="62">
        <f>SmtRes!AI297</f>
        <v>1.3</v>
      </c>
      <c r="J1153" s="63">
        <f>ROUND(H1153*I1153, 2)</f>
        <v>79645.009999999995</v>
      </c>
      <c r="K1153" s="62"/>
      <c r="L1153" s="63">
        <f>SmtRes!DF297</f>
        <v>95.57</v>
      </c>
    </row>
    <row r="1154" spans="1:12" ht="14.25" x14ac:dyDescent="0.2">
      <c r="A1154" s="59"/>
      <c r="B1154" s="59" t="s">
        <v>782</v>
      </c>
      <c r="C1154" s="59" t="s">
        <v>784</v>
      </c>
      <c r="D1154" s="60" t="s">
        <v>249</v>
      </c>
      <c r="E1154" s="61">
        <v>1E-4</v>
      </c>
      <c r="F1154" s="61"/>
      <c r="G1154" s="61">
        <f>SmtRes!CX298</f>
        <v>2.9999999999999997E-4</v>
      </c>
      <c r="H1154" s="63">
        <f>SmtRes!CZ298</f>
        <v>80020.98</v>
      </c>
      <c r="I1154" s="62">
        <f>SmtRes!AI298</f>
        <v>1.02</v>
      </c>
      <c r="J1154" s="63">
        <f>ROUND(H1154*I1154, 2)</f>
        <v>81621.399999999994</v>
      </c>
      <c r="K1154" s="62"/>
      <c r="L1154" s="63">
        <f>SmtRes!DF298</f>
        <v>24.49</v>
      </c>
    </row>
    <row r="1155" spans="1:12" ht="14.25" x14ac:dyDescent="0.2">
      <c r="A1155" s="59"/>
      <c r="B1155" s="59" t="s">
        <v>829</v>
      </c>
      <c r="C1155" s="59" t="s">
        <v>831</v>
      </c>
      <c r="D1155" s="60" t="s">
        <v>266</v>
      </c>
      <c r="E1155" s="61">
        <v>0.06</v>
      </c>
      <c r="F1155" s="61"/>
      <c r="G1155" s="61">
        <f>SmtRes!CX299</f>
        <v>0.18</v>
      </c>
      <c r="H1155" s="63">
        <f>SmtRes!CZ299</f>
        <v>1031.73</v>
      </c>
      <c r="I1155" s="62">
        <f>SmtRes!AI299</f>
        <v>1.27</v>
      </c>
      <c r="J1155" s="63">
        <f>ROUND(H1155*I1155, 2)</f>
        <v>1310.3</v>
      </c>
      <c r="K1155" s="62"/>
      <c r="L1155" s="63">
        <f>SmtRes!DF299</f>
        <v>235.85</v>
      </c>
    </row>
    <row r="1156" spans="1:12" ht="28.5" x14ac:dyDescent="0.2">
      <c r="A1156" s="59"/>
      <c r="B1156" s="59" t="str">
        <f>EtalonRes!I387</f>
        <v>05.1.02.07</v>
      </c>
      <c r="C1156" s="59" t="str">
        <f>EtalonRes!K387</f>
        <v>Стойка железобетонная вибрированная для опор</v>
      </c>
      <c r="D1156" s="60" t="str">
        <f>EtalonRes!O387</f>
        <v>ШТ</v>
      </c>
      <c r="E1156" s="61">
        <f>EtalonRes!X387</f>
        <v>0</v>
      </c>
      <c r="F1156" s="61"/>
      <c r="G1156" s="61">
        <f>ROUND(EtalonRes!AG387*Source!I207, 7)</f>
        <v>0</v>
      </c>
      <c r="H1156" s="63"/>
      <c r="I1156" s="62"/>
      <c r="J1156" s="63"/>
      <c r="K1156" s="62"/>
      <c r="L1156" s="63"/>
    </row>
    <row r="1157" spans="1:12" ht="14.25" x14ac:dyDescent="0.2">
      <c r="A1157" s="59"/>
      <c r="B1157" s="59" t="str">
        <f>EtalonRes!I388</f>
        <v>07.2.02.05</v>
      </c>
      <c r="C1157" s="59" t="str">
        <f>EtalonRes!K388</f>
        <v>Траверсы стальные</v>
      </c>
      <c r="D1157" s="60" t="str">
        <f>EtalonRes!O388</f>
        <v>т</v>
      </c>
      <c r="E1157" s="61">
        <f>EtalonRes!X388</f>
        <v>0</v>
      </c>
      <c r="F1157" s="61"/>
      <c r="G1157" s="61">
        <f>ROUND(EtalonRes!AG388*Source!I207, 7)</f>
        <v>0</v>
      </c>
      <c r="H1157" s="63"/>
      <c r="I1157" s="62"/>
      <c r="J1157" s="63"/>
      <c r="K1157" s="62"/>
      <c r="L1157" s="63"/>
    </row>
    <row r="1158" spans="1:12" ht="14.25" x14ac:dyDescent="0.2">
      <c r="A1158" s="59"/>
      <c r="B1158" s="59" t="str">
        <f>EtalonRes!I389</f>
        <v>07.2.07.13</v>
      </c>
      <c r="C1158" s="59" t="str">
        <f>EtalonRes!K389</f>
        <v>Хомуты стальные</v>
      </c>
      <c r="D1158" s="60" t="str">
        <f>EtalonRes!O389</f>
        <v>кг</v>
      </c>
      <c r="E1158" s="61">
        <f>EtalonRes!X389</f>
        <v>0</v>
      </c>
      <c r="F1158" s="61"/>
      <c r="G1158" s="61">
        <f>ROUND(EtalonRes!AG389*Source!I207, 7)</f>
        <v>0</v>
      </c>
      <c r="H1158" s="63"/>
      <c r="I1158" s="62"/>
      <c r="J1158" s="63"/>
      <c r="K1158" s="62"/>
      <c r="L1158" s="63"/>
    </row>
    <row r="1159" spans="1:12" ht="14.25" x14ac:dyDescent="0.2">
      <c r="A1159" s="59"/>
      <c r="B1159" s="59" t="str">
        <f>EtalonRes!I390</f>
        <v>08.3.04.02</v>
      </c>
      <c r="C1159" s="59" t="str">
        <f>EtalonRes!K390</f>
        <v>Сталь стержневая диаметром до 10 мм</v>
      </c>
      <c r="D1159" s="60" t="str">
        <f>EtalonRes!O390</f>
        <v>т</v>
      </c>
      <c r="E1159" s="61">
        <f>EtalonRes!X390</f>
        <v>0</v>
      </c>
      <c r="F1159" s="61"/>
      <c r="G1159" s="61">
        <f>ROUND(EtalonRes!AG390*Source!I207, 7)</f>
        <v>0</v>
      </c>
      <c r="H1159" s="63"/>
      <c r="I1159" s="62"/>
      <c r="J1159" s="63"/>
      <c r="K1159" s="62"/>
      <c r="L1159" s="63"/>
    </row>
    <row r="1160" spans="1:12" ht="14.25" x14ac:dyDescent="0.2">
      <c r="A1160" s="59"/>
      <c r="B1160" s="59" t="str">
        <f>EtalonRes!I394</f>
        <v>22.2.01.04</v>
      </c>
      <c r="C1160" s="59" t="str">
        <f>EtalonRes!K394</f>
        <v>Изоляторы штыревые</v>
      </c>
      <c r="D1160" s="60" t="str">
        <f>EtalonRes!O394</f>
        <v>ШТ</v>
      </c>
      <c r="E1160" s="61">
        <f>EtalonRes!X394</f>
        <v>0</v>
      </c>
      <c r="F1160" s="61"/>
      <c r="G1160" s="61">
        <f>ROUND(EtalonRes!AG394*Source!I207, 7)</f>
        <v>0</v>
      </c>
      <c r="H1160" s="63"/>
      <c r="I1160" s="62"/>
      <c r="J1160" s="63"/>
      <c r="K1160" s="62"/>
      <c r="L1160" s="63"/>
    </row>
    <row r="1161" spans="1:12" ht="14.25" x14ac:dyDescent="0.2">
      <c r="A1161" s="59"/>
      <c r="B1161" s="59" t="str">
        <f>EtalonRes!I395</f>
        <v>22.2.02.07</v>
      </c>
      <c r="C1161" s="59" t="str">
        <f>EtalonRes!K395</f>
        <v>Детали крепления стальные</v>
      </c>
      <c r="D1161" s="60" t="str">
        <f>EtalonRes!O395</f>
        <v>кг</v>
      </c>
      <c r="E1161" s="61">
        <f>EtalonRes!X395</f>
        <v>0</v>
      </c>
      <c r="F1161" s="61"/>
      <c r="G1161" s="61">
        <f>ROUND(EtalonRes!AG395*Source!I207, 7)</f>
        <v>0</v>
      </c>
      <c r="H1161" s="63"/>
      <c r="I1161" s="62"/>
      <c r="J1161" s="63"/>
      <c r="K1161" s="62"/>
      <c r="L1161" s="63"/>
    </row>
    <row r="1162" spans="1:12" ht="14.25" x14ac:dyDescent="0.2">
      <c r="A1162" s="59"/>
      <c r="B1162" s="59" t="str">
        <f>EtalonRes!I396</f>
        <v>22.2.02.09</v>
      </c>
      <c r="C1162" s="59" t="str">
        <f>EtalonRes!K396</f>
        <v>Детали крепления стальные</v>
      </c>
      <c r="D1162" s="60" t="str">
        <f>EtalonRes!O396</f>
        <v>кг</v>
      </c>
      <c r="E1162" s="61">
        <f>EtalonRes!X396</f>
        <v>0</v>
      </c>
      <c r="F1162" s="61"/>
      <c r="G1162" s="61">
        <f>ROUND(EtalonRes!AG396*Source!I207, 7)</f>
        <v>0</v>
      </c>
      <c r="H1162" s="63"/>
      <c r="I1162" s="62"/>
      <c r="J1162" s="63"/>
      <c r="K1162" s="62"/>
      <c r="L1162" s="63"/>
    </row>
    <row r="1163" spans="1:12" ht="14.25" x14ac:dyDescent="0.2">
      <c r="A1163" s="59"/>
      <c r="B1163" s="59" t="str">
        <f>EtalonRes!I397</f>
        <v>22.2.02.21</v>
      </c>
      <c r="C1163" s="59" t="str">
        <f>EtalonRes!K397</f>
        <v>Штыри</v>
      </c>
      <c r="D1163" s="60" t="str">
        <f>EtalonRes!O397</f>
        <v>ШТ</v>
      </c>
      <c r="E1163" s="61">
        <f>EtalonRes!X397</f>
        <v>0</v>
      </c>
      <c r="F1163" s="61"/>
      <c r="G1163" s="61">
        <f>ROUND(EtalonRes!AG397*Source!I207, 7)</f>
        <v>0</v>
      </c>
      <c r="H1163" s="63"/>
      <c r="I1163" s="62"/>
      <c r="J1163" s="63"/>
      <c r="K1163" s="62"/>
      <c r="L1163" s="63"/>
    </row>
    <row r="1164" spans="1:12" ht="14.25" x14ac:dyDescent="0.2">
      <c r="A1164" s="59"/>
      <c r="B1164" s="59" t="str">
        <f>EtalonRes!I398</f>
        <v>22.2.02.23</v>
      </c>
      <c r="C1164" s="67" t="str">
        <f>EtalonRes!K398</f>
        <v>Металлические плакаты</v>
      </c>
      <c r="D1164" s="68" t="str">
        <f>EtalonRes!O398</f>
        <v>ШТ</v>
      </c>
      <c r="E1164" s="69">
        <f>EtalonRes!X398</f>
        <v>0.1</v>
      </c>
      <c r="F1164" s="69"/>
      <c r="G1164" s="69">
        <f>ROUND(EtalonRes!AG398*Source!I207, 7)</f>
        <v>0.3</v>
      </c>
      <c r="H1164" s="70"/>
      <c r="I1164" s="71"/>
      <c r="J1164" s="70"/>
      <c r="K1164" s="71"/>
      <c r="L1164" s="70"/>
    </row>
    <row r="1165" spans="1:12" ht="15" x14ac:dyDescent="0.2">
      <c r="A1165" s="59"/>
      <c r="B1165" s="59"/>
      <c r="C1165" s="73" t="s">
        <v>998</v>
      </c>
      <c r="D1165" s="60"/>
      <c r="E1165" s="61"/>
      <c r="F1165" s="61"/>
      <c r="G1165" s="61"/>
      <c r="H1165" s="63"/>
      <c r="I1165" s="62"/>
      <c r="J1165" s="63"/>
      <c r="K1165" s="62"/>
      <c r="L1165" s="63">
        <f>L1141+L1143+L1144+L1149</f>
        <v>33014.01</v>
      </c>
    </row>
    <row r="1166" spans="1:12" ht="14.25" x14ac:dyDescent="0.2">
      <c r="A1166" s="59"/>
      <c r="B1166" s="59"/>
      <c r="C1166" s="59" t="s">
        <v>999</v>
      </c>
      <c r="D1166" s="60"/>
      <c r="E1166" s="61"/>
      <c r="F1166" s="61"/>
      <c r="G1166" s="61"/>
      <c r="H1166" s="63"/>
      <c r="I1166" s="62"/>
      <c r="J1166" s="63"/>
      <c r="K1166" s="62"/>
      <c r="L1166" s="63">
        <f>SUM(AR1139:AR1169)+SUM(AS1139:AS1169)+SUM(AT1139:AT1169)+SUM(AU1139:AU1169)+SUM(AV1139:AV1169)</f>
        <v>17277.439999999999</v>
      </c>
    </row>
    <row r="1167" spans="1:12" ht="14.25" x14ac:dyDescent="0.2">
      <c r="A1167" s="59"/>
      <c r="B1167" s="59" t="s">
        <v>27</v>
      </c>
      <c r="C1167" s="59" t="s">
        <v>1000</v>
      </c>
      <c r="D1167" s="60" t="s">
        <v>920</v>
      </c>
      <c r="E1167" s="61">
        <f>Source!BZ207</f>
        <v>103</v>
      </c>
      <c r="F1167" s="61"/>
      <c r="G1167" s="61">
        <f>Source!AT207</f>
        <v>103</v>
      </c>
      <c r="H1167" s="63"/>
      <c r="I1167" s="62"/>
      <c r="J1167" s="63"/>
      <c r="K1167" s="62"/>
      <c r="L1167" s="63">
        <f>SUM(AZ1139:AZ1169)</f>
        <v>17795.759999999998</v>
      </c>
    </row>
    <row r="1168" spans="1:12" ht="14.25" x14ac:dyDescent="0.2">
      <c r="A1168" s="67"/>
      <c r="B1168" s="67" t="s">
        <v>28</v>
      </c>
      <c r="C1168" s="67" t="s">
        <v>1001</v>
      </c>
      <c r="D1168" s="68" t="s">
        <v>920</v>
      </c>
      <c r="E1168" s="69">
        <f>Source!CA207</f>
        <v>60</v>
      </c>
      <c r="F1168" s="69"/>
      <c r="G1168" s="69">
        <f>Source!AU207</f>
        <v>60</v>
      </c>
      <c r="H1168" s="70"/>
      <c r="I1168" s="71"/>
      <c r="J1168" s="70"/>
      <c r="K1168" s="71"/>
      <c r="L1168" s="70">
        <f>SUM(BA1139:BA1169)</f>
        <v>10366.459999999999</v>
      </c>
    </row>
    <row r="1169" spans="1:82" ht="15" x14ac:dyDescent="0.2">
      <c r="C1169" s="75" t="s">
        <v>1002</v>
      </c>
      <c r="D1169" s="75"/>
      <c r="E1169" s="75"/>
      <c r="F1169" s="75"/>
      <c r="G1169" s="75"/>
      <c r="H1169" s="75"/>
      <c r="I1169" s="76">
        <f>K1169/E1139</f>
        <v>20392.076666666664</v>
      </c>
      <c r="J1169" s="76"/>
      <c r="K1169" s="76">
        <f>L1141+L1143+L1149+L1167+L1168+L1144</f>
        <v>61176.229999999996</v>
      </c>
      <c r="L1169" s="76"/>
      <c r="AD1169">
        <f>ROUND((Source!AT207/100)*((ROUND(SUMIF(SmtRes!AQ290:'SmtRes'!AQ299,"=1",SmtRes!AD290:'SmtRes'!AD299)*Source!I207, 2)+ROUND(SUMIF(SmtRes!AQ290:'SmtRes'!AQ299,"=1",SmtRes!AC290:'SmtRes'!AC299)*Source!I207, 2))), 2)</f>
        <v>4875.87</v>
      </c>
      <c r="AE1169">
        <f>ROUND((Source!AU207/100)*((ROUND(SUMIF(SmtRes!AQ290:'SmtRes'!AQ299,"=1",SmtRes!AD290:'SmtRes'!AD299)*Source!I207, 2)+ROUND(SUMIF(SmtRes!AQ290:'SmtRes'!AQ299,"=1",SmtRes!AC290:'SmtRes'!AC299)*Source!I207, 2))), 2)</f>
        <v>2840.31</v>
      </c>
      <c r="AN1169" s="72">
        <f>L1141+L1143+L1149+L1167+L1168+L1144</f>
        <v>61176.229999999996</v>
      </c>
      <c r="AO1169" s="72">
        <f>L1143</f>
        <v>15212.449999999999</v>
      </c>
      <c r="AQ1169" t="s">
        <v>1003</v>
      </c>
      <c r="AR1169" s="72">
        <f>L1141</f>
        <v>13039.83</v>
      </c>
      <c r="AT1169" s="72">
        <f>L1144</f>
        <v>4237.6099999999997</v>
      </c>
      <c r="AV1169" t="s">
        <v>1003</v>
      </c>
      <c r="AW1169" s="72">
        <f>L1149</f>
        <v>524.12</v>
      </c>
      <c r="AZ1169">
        <f>Source!X207</f>
        <v>17795.759999999998</v>
      </c>
      <c r="BA1169">
        <f>Source!Y207</f>
        <v>10366.459999999999</v>
      </c>
      <c r="CD1169">
        <v>1</v>
      </c>
    </row>
    <row r="1170" spans="1:82" ht="39.75" x14ac:dyDescent="0.2">
      <c r="A1170" s="57" t="s">
        <v>369</v>
      </c>
      <c r="B1170" s="59" t="str">
        <f>Source!F208</f>
        <v>Цена поставщика</v>
      </c>
      <c r="C1170" s="59" t="s">
        <v>1088</v>
      </c>
      <c r="D1170" s="60" t="str">
        <f>Source!H208</f>
        <v>ШТ</v>
      </c>
      <c r="E1170" s="61">
        <f>Source!K208</f>
        <v>9</v>
      </c>
      <c r="F1170" s="61"/>
      <c r="G1170" s="61">
        <f>Source!I208</f>
        <v>9</v>
      </c>
      <c r="H1170" s="63">
        <f>Source!AL208</f>
        <v>13768.53</v>
      </c>
      <c r="I1170" s="62"/>
      <c r="J1170" s="63"/>
      <c r="K1170" s="62">
        <f>ROUND(1.02,7)</f>
        <v>1.02</v>
      </c>
      <c r="L1170" s="63">
        <f>Source!P208</f>
        <v>126395.11</v>
      </c>
    </row>
    <row r="1171" spans="1:82" ht="89.25" x14ac:dyDescent="0.2">
      <c r="A1171" s="87"/>
      <c r="B1171" s="88" t="str">
        <f>Source!EO208</f>
        <v>Поправка: ФСБЦ-2022, ОП, т.3, п.1.1.</v>
      </c>
      <c r="C1171" s="88" t="str">
        <f>Source!CN208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71" s="87"/>
      <c r="E1171" s="87"/>
      <c r="F1171" s="87"/>
      <c r="G1171" s="87"/>
      <c r="H1171" s="87"/>
      <c r="I1171" s="87"/>
      <c r="J1171" s="87"/>
      <c r="K1171" s="87"/>
      <c r="L1171" s="87"/>
    </row>
    <row r="1172" spans="1:82" ht="15" x14ac:dyDescent="0.2">
      <c r="C1172" s="75" t="s">
        <v>1002</v>
      </c>
      <c r="D1172" s="75"/>
      <c r="E1172" s="75"/>
      <c r="F1172" s="75"/>
      <c r="G1172" s="75"/>
      <c r="H1172" s="75"/>
      <c r="I1172" s="76">
        <f>K1172/E1170</f>
        <v>14043.90111111111</v>
      </c>
      <c r="J1172" s="76"/>
      <c r="K1172" s="76">
        <f>L1170</f>
        <v>126395.11</v>
      </c>
      <c r="L1172" s="76"/>
      <c r="AD1172">
        <f>ROUND((Source!AT208/100)*((ROUND(ROUND(Source!AO208,2)*Source!I208, 2)+ROUND(ROUND(Source!AN208,2)*Source!I208, 2))), 2)</f>
        <v>0</v>
      </c>
      <c r="AE1172">
        <f>ROUND((Source!AU208/100)*((ROUND(ROUND(Source!AO208,2)*Source!I208, 2)+ROUND(ROUND(Source!AN208,2)*Source!I208, 2))), 2)</f>
        <v>0</v>
      </c>
      <c r="AN1172" s="72">
        <f>L1170</f>
        <v>126395.11</v>
      </c>
      <c r="AO1172">
        <f>0</f>
        <v>0</v>
      </c>
      <c r="AQ1172" t="s">
        <v>1003</v>
      </c>
      <c r="AR1172">
        <f>0</f>
        <v>0</v>
      </c>
      <c r="AT1172">
        <f>0</f>
        <v>0</v>
      </c>
      <c r="AV1172" t="s">
        <v>1003</v>
      </c>
      <c r="AW1172" s="72">
        <f>L1170</f>
        <v>126395.11</v>
      </c>
      <c r="AZ1172">
        <f>Source!X208</f>
        <v>0</v>
      </c>
      <c r="BA1172">
        <f>Source!Y208</f>
        <v>0</v>
      </c>
      <c r="CD1172">
        <v>1</v>
      </c>
    </row>
    <row r="1173" spans="1:82" ht="39.75" x14ac:dyDescent="0.2">
      <c r="A1173" s="78" t="s">
        <v>370</v>
      </c>
      <c r="B1173" s="67" t="str">
        <f>Source!F209</f>
        <v>Цена поставщика</v>
      </c>
      <c r="C1173" s="67" t="s">
        <v>1099</v>
      </c>
      <c r="D1173" s="68" t="str">
        <f>Source!H209</f>
        <v>ШТ</v>
      </c>
      <c r="E1173" s="69">
        <f>Source!K209</f>
        <v>6</v>
      </c>
      <c r="F1173" s="69"/>
      <c r="G1173" s="69">
        <f>Source!I209</f>
        <v>6</v>
      </c>
      <c r="H1173" s="70">
        <f>Source!AL209</f>
        <v>1785.01</v>
      </c>
      <c r="I1173" s="71"/>
      <c r="J1173" s="70"/>
      <c r="K1173" s="71">
        <f>ROUND(1.02,7)</f>
        <v>1.02</v>
      </c>
      <c r="L1173" s="70">
        <f>Source!P209</f>
        <v>10924.26</v>
      </c>
    </row>
    <row r="1174" spans="1:82" ht="15" x14ac:dyDescent="0.2">
      <c r="C1174" s="75" t="s">
        <v>1002</v>
      </c>
      <c r="D1174" s="75"/>
      <c r="E1174" s="75"/>
      <c r="F1174" s="75"/>
      <c r="G1174" s="75"/>
      <c r="H1174" s="75"/>
      <c r="I1174" s="76">
        <f>K1174/E1173</f>
        <v>1820.71</v>
      </c>
      <c r="J1174" s="76"/>
      <c r="K1174" s="76">
        <f>L1173</f>
        <v>10924.26</v>
      </c>
      <c r="L1174" s="76"/>
      <c r="AD1174">
        <f>ROUND((Source!AT209/100)*((ROUND(ROUND(Source!AO209,2)*Source!I209, 2)+ROUND(ROUND(Source!AN209,2)*Source!I209, 2))), 2)</f>
        <v>0</v>
      </c>
      <c r="AE1174">
        <f>ROUND((Source!AU209/100)*((ROUND(ROUND(Source!AO209,2)*Source!I209, 2)+ROUND(ROUND(Source!AN209,2)*Source!I209, 2))), 2)</f>
        <v>0</v>
      </c>
      <c r="AN1174" s="72">
        <f>L1173</f>
        <v>10924.26</v>
      </c>
      <c r="AO1174">
        <f>0</f>
        <v>0</v>
      </c>
      <c r="AQ1174" t="s">
        <v>1003</v>
      </c>
      <c r="AR1174">
        <f>0</f>
        <v>0</v>
      </c>
      <c r="AT1174">
        <f>0</f>
        <v>0</v>
      </c>
      <c r="AV1174" t="s">
        <v>1003</v>
      </c>
      <c r="AW1174" s="72">
        <f>L1173</f>
        <v>10924.26</v>
      </c>
      <c r="AZ1174">
        <f>Source!X209</f>
        <v>0</v>
      </c>
      <c r="BA1174">
        <f>Source!Y209</f>
        <v>0</v>
      </c>
      <c r="CD1174">
        <v>1</v>
      </c>
    </row>
    <row r="1175" spans="1:82" ht="14.25" x14ac:dyDescent="0.2">
      <c r="A1175" s="78" t="s">
        <v>371</v>
      </c>
      <c r="B1175" s="67" t="str">
        <f>Source!F210</f>
        <v>01.7.15.02-0051</v>
      </c>
      <c r="C1175" s="67" t="str">
        <f>Source!G210</f>
        <v>Болты анкерные (0,38кг/шт)</v>
      </c>
      <c r="D1175" s="68" t="str">
        <f>Source!H210</f>
        <v>т</v>
      </c>
      <c r="E1175" s="69">
        <f>Source!K210</f>
        <v>2.2799999999999999E-3</v>
      </c>
      <c r="F1175" s="69"/>
      <c r="G1175" s="69">
        <f>Source!I210</f>
        <v>2.2799999999999999E-3</v>
      </c>
      <c r="H1175" s="70">
        <f>Source!AL210</f>
        <v>89330.06</v>
      </c>
      <c r="I1175" s="71">
        <f>IF(Source!BC210&lt;&gt; 0, Source!BC210, 1)</f>
        <v>1.1200000000000001</v>
      </c>
      <c r="J1175" s="70">
        <f>ROUND(H1175*I1175, 2)</f>
        <v>100049.67</v>
      </c>
      <c r="K1175" s="71"/>
      <c r="L1175" s="70">
        <f>Source!P210</f>
        <v>228.11</v>
      </c>
    </row>
    <row r="1176" spans="1:82" ht="15" x14ac:dyDescent="0.2">
      <c r="C1176" s="75" t="s">
        <v>1002</v>
      </c>
      <c r="D1176" s="75"/>
      <c r="E1176" s="75"/>
      <c r="F1176" s="75"/>
      <c r="G1176" s="75"/>
      <c r="H1176" s="75"/>
      <c r="I1176" s="76">
        <f>K1176/E1175</f>
        <v>100048.2456140351</v>
      </c>
      <c r="J1176" s="76"/>
      <c r="K1176" s="76">
        <f>L1175</f>
        <v>228.11</v>
      </c>
      <c r="L1176" s="76"/>
      <c r="AD1176">
        <f>ROUND((Source!AT210/100)*((ROUND(ROUND(Source!AO210,2)*Source!I210, 2)+ROUND(ROUND(Source!AN210,2)*Source!I210, 2))), 2)</f>
        <v>0</v>
      </c>
      <c r="AE1176">
        <f>ROUND((Source!AU210/100)*((ROUND(ROUND(Source!AO210,2)*Source!I210, 2)+ROUND(ROUND(Source!AN210,2)*Source!I210, 2))), 2)</f>
        <v>0</v>
      </c>
      <c r="AN1176" s="72">
        <f>L1175</f>
        <v>228.11</v>
      </c>
      <c r="AO1176">
        <f>0</f>
        <v>0</v>
      </c>
      <c r="AQ1176" t="s">
        <v>1003</v>
      </c>
      <c r="AR1176">
        <f>0</f>
        <v>0</v>
      </c>
      <c r="AT1176">
        <f>0</f>
        <v>0</v>
      </c>
      <c r="AV1176" t="s">
        <v>1003</v>
      </c>
      <c r="AW1176" s="72">
        <f>L1175</f>
        <v>228.11</v>
      </c>
      <c r="AZ1176">
        <f>Source!X210</f>
        <v>0</v>
      </c>
      <c r="BA1176">
        <f>Source!Y210</f>
        <v>0</v>
      </c>
      <c r="CD1176">
        <v>1</v>
      </c>
    </row>
    <row r="1177" spans="1:82" ht="28.5" x14ac:dyDescent="0.2">
      <c r="A1177" s="78" t="s">
        <v>372</v>
      </c>
      <c r="B1177" s="67" t="str">
        <f>Source!F211</f>
        <v>01.7.15.05-0015</v>
      </c>
      <c r="C1177" s="67" t="str">
        <f>Source!G211</f>
        <v>Гайки стальные шестигранные, диаметр резьбы М16 (М18)(0,038кг/шт)</v>
      </c>
      <c r="D1177" s="68" t="str">
        <f>Source!H211</f>
        <v>т</v>
      </c>
      <c r="E1177" s="69">
        <f>Source!K211</f>
        <v>2.2800000000000001E-4</v>
      </c>
      <c r="F1177" s="69"/>
      <c r="G1177" s="69">
        <f>Source!I211</f>
        <v>2.2800000000000001E-4</v>
      </c>
      <c r="H1177" s="70">
        <f>Source!AL211</f>
        <v>123285.2</v>
      </c>
      <c r="I1177" s="71">
        <f>IF(Source!BC211&lt;&gt; 0, Source!BC211, 1)</f>
        <v>1.1200000000000001</v>
      </c>
      <c r="J1177" s="70">
        <f>ROUND(H1177*I1177, 2)</f>
        <v>138079.42000000001</v>
      </c>
      <c r="K1177" s="71"/>
      <c r="L1177" s="70">
        <f>Source!P211</f>
        <v>31.48</v>
      </c>
    </row>
    <row r="1178" spans="1:82" ht="15" x14ac:dyDescent="0.2">
      <c r="C1178" s="75" t="s">
        <v>1002</v>
      </c>
      <c r="D1178" s="75"/>
      <c r="E1178" s="75"/>
      <c r="F1178" s="75"/>
      <c r="G1178" s="75"/>
      <c r="H1178" s="75"/>
      <c r="I1178" s="76">
        <f>K1178/E1177</f>
        <v>138070.17543859649</v>
      </c>
      <c r="J1178" s="76"/>
      <c r="K1178" s="76">
        <f>L1177</f>
        <v>31.48</v>
      </c>
      <c r="L1178" s="76"/>
      <c r="AD1178">
        <f>ROUND((Source!AT211/100)*((ROUND(ROUND(Source!AO211,2)*Source!I211, 2)+ROUND(ROUND(Source!AN211,2)*Source!I211, 2))), 2)</f>
        <v>0</v>
      </c>
      <c r="AE1178">
        <f>ROUND((Source!AU211/100)*((ROUND(ROUND(Source!AO211,2)*Source!I211, 2)+ROUND(ROUND(Source!AN211,2)*Source!I211, 2))), 2)</f>
        <v>0</v>
      </c>
      <c r="AN1178" s="72">
        <f>L1177</f>
        <v>31.48</v>
      </c>
      <c r="AO1178">
        <f>0</f>
        <v>0</v>
      </c>
      <c r="AQ1178" t="s">
        <v>1003</v>
      </c>
      <c r="AR1178">
        <f>0</f>
        <v>0</v>
      </c>
      <c r="AT1178">
        <f>0</f>
        <v>0</v>
      </c>
      <c r="AV1178" t="s">
        <v>1003</v>
      </c>
      <c r="AW1178" s="72">
        <f>L1177</f>
        <v>31.48</v>
      </c>
      <c r="AZ1178">
        <f>Source!X211</f>
        <v>0</v>
      </c>
      <c r="BA1178">
        <f>Source!Y211</f>
        <v>0</v>
      </c>
      <c r="CD1178">
        <v>1</v>
      </c>
    </row>
    <row r="1179" spans="1:82" ht="39.75" x14ac:dyDescent="0.2">
      <c r="A1179" s="78" t="s">
        <v>373</v>
      </c>
      <c r="B1179" s="67" t="str">
        <f>Source!F212</f>
        <v>Цена поставщика</v>
      </c>
      <c r="C1179" s="67" t="s">
        <v>1089</v>
      </c>
      <c r="D1179" s="68" t="str">
        <f>Source!H212</f>
        <v>ШТ</v>
      </c>
      <c r="E1179" s="69">
        <f>Source!K212</f>
        <v>12</v>
      </c>
      <c r="F1179" s="69"/>
      <c r="G1179" s="69">
        <f>Source!I212</f>
        <v>12</v>
      </c>
      <c r="H1179" s="70">
        <f>Source!AL212</f>
        <v>78.5</v>
      </c>
      <c r="I1179" s="71"/>
      <c r="J1179" s="70"/>
      <c r="K1179" s="71">
        <f>ROUND(1.02,7)</f>
        <v>1.02</v>
      </c>
      <c r="L1179" s="70">
        <f>Source!P212</f>
        <v>960.84</v>
      </c>
    </row>
    <row r="1180" spans="1:82" ht="15" x14ac:dyDescent="0.2">
      <c r="C1180" s="75" t="s">
        <v>1002</v>
      </c>
      <c r="D1180" s="75"/>
      <c r="E1180" s="75"/>
      <c r="F1180" s="75"/>
      <c r="G1180" s="75"/>
      <c r="H1180" s="75"/>
      <c r="I1180" s="76">
        <f>K1180/E1179</f>
        <v>80.070000000000007</v>
      </c>
      <c r="J1180" s="76"/>
      <c r="K1180" s="76">
        <f>L1179</f>
        <v>960.84</v>
      </c>
      <c r="L1180" s="76"/>
      <c r="AD1180">
        <f>ROUND((Source!AT212/100)*((ROUND(ROUND(Source!AO212,2)*Source!I212, 2)+ROUND(ROUND(Source!AN212,2)*Source!I212, 2))), 2)</f>
        <v>0</v>
      </c>
      <c r="AE1180">
        <f>ROUND((Source!AU212/100)*((ROUND(ROUND(Source!AO212,2)*Source!I212, 2)+ROUND(ROUND(Source!AN212,2)*Source!I212, 2))), 2)</f>
        <v>0</v>
      </c>
      <c r="AN1180" s="72">
        <f>L1179</f>
        <v>960.84</v>
      </c>
      <c r="AO1180">
        <f>0</f>
        <v>0</v>
      </c>
      <c r="AQ1180" t="s">
        <v>1003</v>
      </c>
      <c r="AR1180">
        <f>0</f>
        <v>0</v>
      </c>
      <c r="AT1180">
        <f>0</f>
        <v>0</v>
      </c>
      <c r="AV1180" t="s">
        <v>1003</v>
      </c>
      <c r="AW1180" s="72">
        <f>L1179</f>
        <v>960.84</v>
      </c>
      <c r="AZ1180">
        <f>Source!X212</f>
        <v>0</v>
      </c>
      <c r="BA1180">
        <f>Source!Y212</f>
        <v>0</v>
      </c>
      <c r="CD1180">
        <v>1</v>
      </c>
    </row>
    <row r="1181" spans="1:82" ht="39.75" x14ac:dyDescent="0.2">
      <c r="A1181" s="78" t="s">
        <v>374</v>
      </c>
      <c r="B1181" s="67" t="str">
        <f>Source!F213</f>
        <v>Цена поставщика</v>
      </c>
      <c r="C1181" s="67" t="s">
        <v>1100</v>
      </c>
      <c r="D1181" s="68" t="str">
        <f>Source!H213</f>
        <v>м</v>
      </c>
      <c r="E1181" s="69">
        <f>Source!K213</f>
        <v>9</v>
      </c>
      <c r="F1181" s="69"/>
      <c r="G1181" s="69">
        <f>Source!I213</f>
        <v>9</v>
      </c>
      <c r="H1181" s="70">
        <f>Source!AL213</f>
        <v>279.39999999999998</v>
      </c>
      <c r="I1181" s="71"/>
      <c r="J1181" s="70"/>
      <c r="K1181" s="71">
        <f>ROUND(1.02,7)</f>
        <v>1.02</v>
      </c>
      <c r="L1181" s="70">
        <f>Source!P213</f>
        <v>2564.89</v>
      </c>
    </row>
    <row r="1182" spans="1:82" ht="15" x14ac:dyDescent="0.2">
      <c r="C1182" s="75" t="s">
        <v>1002</v>
      </c>
      <c r="D1182" s="75"/>
      <c r="E1182" s="75"/>
      <c r="F1182" s="75"/>
      <c r="G1182" s="75"/>
      <c r="H1182" s="75"/>
      <c r="I1182" s="76">
        <f>K1182/E1181</f>
        <v>284.98777777777775</v>
      </c>
      <c r="J1182" s="76"/>
      <c r="K1182" s="76">
        <f>L1181</f>
        <v>2564.89</v>
      </c>
      <c r="L1182" s="76"/>
      <c r="AD1182">
        <f>ROUND((Source!AT213/100)*((ROUND(ROUND(Source!AO213,2)*Source!I213, 2)+ROUND(ROUND(Source!AN213,2)*Source!I213, 2))), 2)</f>
        <v>0</v>
      </c>
      <c r="AE1182">
        <f>ROUND((Source!AU213/100)*((ROUND(ROUND(Source!AO213,2)*Source!I213, 2)+ROUND(ROUND(Source!AN213,2)*Source!I213, 2))), 2)</f>
        <v>0</v>
      </c>
      <c r="AN1182" s="72">
        <f>L1181</f>
        <v>2564.89</v>
      </c>
      <c r="AO1182">
        <f>0</f>
        <v>0</v>
      </c>
      <c r="AQ1182" t="s">
        <v>1003</v>
      </c>
      <c r="AR1182">
        <f>0</f>
        <v>0</v>
      </c>
      <c r="AT1182">
        <f>0</f>
        <v>0</v>
      </c>
      <c r="AV1182" t="s">
        <v>1003</v>
      </c>
      <c r="AW1182" s="72">
        <f>L1181</f>
        <v>2564.89</v>
      </c>
      <c r="AZ1182">
        <f>Source!X213</f>
        <v>0</v>
      </c>
      <c r="BA1182">
        <f>Source!Y213</f>
        <v>0</v>
      </c>
      <c r="CD1182">
        <v>1</v>
      </c>
    </row>
    <row r="1183" spans="1:82" ht="39.75" x14ac:dyDescent="0.2">
      <c r="A1183" s="78" t="s">
        <v>375</v>
      </c>
      <c r="B1183" s="67" t="str">
        <f>Source!F214</f>
        <v>Цена поставщика</v>
      </c>
      <c r="C1183" s="67" t="s">
        <v>1109</v>
      </c>
      <c r="D1183" s="68" t="str">
        <f>Source!H214</f>
        <v>ШТ</v>
      </c>
      <c r="E1183" s="69">
        <f>Source!K214</f>
        <v>3</v>
      </c>
      <c r="F1183" s="69"/>
      <c r="G1183" s="69">
        <f>Source!I214</f>
        <v>3</v>
      </c>
      <c r="H1183" s="70">
        <f>Source!AL214</f>
        <v>5737.32</v>
      </c>
      <c r="I1183" s="71"/>
      <c r="J1183" s="70"/>
      <c r="K1183" s="71">
        <f>ROUND(1.02,7)</f>
        <v>1.02</v>
      </c>
      <c r="L1183" s="70">
        <f>Source!P214</f>
        <v>17556.2</v>
      </c>
    </row>
    <row r="1184" spans="1:82" ht="15" x14ac:dyDescent="0.2">
      <c r="C1184" s="75" t="s">
        <v>1002</v>
      </c>
      <c r="D1184" s="75"/>
      <c r="E1184" s="75"/>
      <c r="F1184" s="75"/>
      <c r="G1184" s="75"/>
      <c r="H1184" s="75"/>
      <c r="I1184" s="76">
        <f>K1184/E1183</f>
        <v>5852.0666666666666</v>
      </c>
      <c r="J1184" s="76"/>
      <c r="K1184" s="76">
        <f>L1183</f>
        <v>17556.2</v>
      </c>
      <c r="L1184" s="76"/>
      <c r="AD1184">
        <f>ROUND((Source!AT214/100)*((ROUND(ROUND(Source!AO214,2)*Source!I214, 2)+ROUND(ROUND(Source!AN214,2)*Source!I214, 2))), 2)</f>
        <v>0</v>
      </c>
      <c r="AE1184">
        <f>ROUND((Source!AU214/100)*((ROUND(ROUND(Source!AO214,2)*Source!I214, 2)+ROUND(ROUND(Source!AN214,2)*Source!I214, 2))), 2)</f>
        <v>0</v>
      </c>
      <c r="AN1184" s="72">
        <f>L1183</f>
        <v>17556.2</v>
      </c>
      <c r="AO1184">
        <f>0</f>
        <v>0</v>
      </c>
      <c r="AQ1184" t="s">
        <v>1003</v>
      </c>
      <c r="AR1184">
        <f>0</f>
        <v>0</v>
      </c>
      <c r="AT1184">
        <f>0</f>
        <v>0</v>
      </c>
      <c r="AV1184" t="s">
        <v>1003</v>
      </c>
      <c r="AW1184" s="72">
        <f>L1183</f>
        <v>17556.2</v>
      </c>
      <c r="AZ1184">
        <f>Source!X214</f>
        <v>0</v>
      </c>
      <c r="BA1184">
        <f>Source!Y214</f>
        <v>0</v>
      </c>
      <c r="CD1184">
        <v>1</v>
      </c>
    </row>
    <row r="1185" spans="1:83" ht="39.75" x14ac:dyDescent="0.2">
      <c r="A1185" s="78" t="s">
        <v>376</v>
      </c>
      <c r="B1185" s="67" t="str">
        <f>Source!F215</f>
        <v>Цена поставщика</v>
      </c>
      <c r="C1185" s="67" t="s">
        <v>1110</v>
      </c>
      <c r="D1185" s="68" t="str">
        <f>Source!H215</f>
        <v>ШТ</v>
      </c>
      <c r="E1185" s="69">
        <f>Source!K215</f>
        <v>3</v>
      </c>
      <c r="F1185" s="69"/>
      <c r="G1185" s="69">
        <f>Source!I215</f>
        <v>3</v>
      </c>
      <c r="H1185" s="70">
        <f>Source!AL215</f>
        <v>969</v>
      </c>
      <c r="I1185" s="71"/>
      <c r="J1185" s="70"/>
      <c r="K1185" s="71">
        <f>ROUND(1.02,7)</f>
        <v>1.02</v>
      </c>
      <c r="L1185" s="70">
        <f>Source!P215</f>
        <v>2965.14</v>
      </c>
    </row>
    <row r="1186" spans="1:83" ht="15" x14ac:dyDescent="0.2">
      <c r="C1186" s="75" t="s">
        <v>1002</v>
      </c>
      <c r="D1186" s="75"/>
      <c r="E1186" s="75"/>
      <c r="F1186" s="75"/>
      <c r="G1186" s="75"/>
      <c r="H1186" s="75"/>
      <c r="I1186" s="76">
        <f>K1186/E1185</f>
        <v>988.38</v>
      </c>
      <c r="J1186" s="76"/>
      <c r="K1186" s="76">
        <f>L1185</f>
        <v>2965.14</v>
      </c>
      <c r="L1186" s="76"/>
      <c r="AD1186">
        <f>ROUND((Source!AT215/100)*((ROUND(ROUND(Source!AO215,2)*Source!I215, 2)+ROUND(ROUND(Source!AN215,2)*Source!I215, 2))), 2)</f>
        <v>0</v>
      </c>
      <c r="AE1186">
        <f>ROUND((Source!AU215/100)*((ROUND(ROUND(Source!AO215,2)*Source!I215, 2)+ROUND(ROUND(Source!AN215,2)*Source!I215, 2))), 2)</f>
        <v>0</v>
      </c>
      <c r="AN1186" s="72">
        <f>L1185</f>
        <v>2965.14</v>
      </c>
      <c r="AO1186">
        <f>0</f>
        <v>0</v>
      </c>
      <c r="AQ1186" t="s">
        <v>1003</v>
      </c>
      <c r="AR1186">
        <f>0</f>
        <v>0</v>
      </c>
      <c r="AT1186">
        <f>0</f>
        <v>0</v>
      </c>
      <c r="AV1186" t="s">
        <v>1003</v>
      </c>
      <c r="AW1186" s="72">
        <f>L1185</f>
        <v>2965.14</v>
      </c>
      <c r="AZ1186">
        <f>Source!X215</f>
        <v>0</v>
      </c>
      <c r="BA1186">
        <f>Source!Y215</f>
        <v>0</v>
      </c>
      <c r="CD1186">
        <v>1</v>
      </c>
    </row>
    <row r="1187" spans="1:83" ht="39.75" x14ac:dyDescent="0.2">
      <c r="A1187" s="78" t="s">
        <v>377</v>
      </c>
      <c r="B1187" s="67" t="str">
        <f>Source!F216</f>
        <v>Цена поставщика</v>
      </c>
      <c r="C1187" s="67" t="s">
        <v>1092</v>
      </c>
      <c r="D1187" s="68" t="str">
        <f>Source!H216</f>
        <v>ШТ</v>
      </c>
      <c r="E1187" s="69">
        <f>Source!K216</f>
        <v>6</v>
      </c>
      <c r="F1187" s="69"/>
      <c r="G1187" s="69">
        <f>Source!I216</f>
        <v>6</v>
      </c>
      <c r="H1187" s="70">
        <f>Source!AL216</f>
        <v>35</v>
      </c>
      <c r="I1187" s="71"/>
      <c r="J1187" s="70"/>
      <c r="K1187" s="71">
        <f>ROUND(1.02,7)</f>
        <v>1.02</v>
      </c>
      <c r="L1187" s="70">
        <f>Source!P216</f>
        <v>214.2</v>
      </c>
    </row>
    <row r="1188" spans="1:83" ht="15" x14ac:dyDescent="0.2">
      <c r="C1188" s="75" t="s">
        <v>1002</v>
      </c>
      <c r="D1188" s="75"/>
      <c r="E1188" s="75"/>
      <c r="F1188" s="75"/>
      <c r="G1188" s="75"/>
      <c r="H1188" s="75"/>
      <c r="I1188" s="76">
        <f>K1188/E1187</f>
        <v>35.699999999999996</v>
      </c>
      <c r="J1188" s="76"/>
      <c r="K1188" s="76">
        <f>L1187</f>
        <v>214.2</v>
      </c>
      <c r="L1188" s="76"/>
      <c r="AD1188">
        <f>ROUND((Source!AT216/100)*((ROUND(ROUND(Source!AO216,2)*Source!I216, 2)+ROUND(ROUND(Source!AN216,2)*Source!I216, 2))), 2)</f>
        <v>0</v>
      </c>
      <c r="AE1188">
        <f>ROUND((Source!AU216/100)*((ROUND(ROUND(Source!AO216,2)*Source!I216, 2)+ROUND(ROUND(Source!AN216,2)*Source!I216, 2))), 2)</f>
        <v>0</v>
      </c>
      <c r="AN1188" s="72">
        <f>L1187</f>
        <v>214.2</v>
      </c>
      <c r="AO1188">
        <f>0</f>
        <v>0</v>
      </c>
      <c r="AQ1188" t="s">
        <v>1003</v>
      </c>
      <c r="AR1188">
        <f>0</f>
        <v>0</v>
      </c>
      <c r="AT1188">
        <f>0</f>
        <v>0</v>
      </c>
      <c r="AV1188" t="s">
        <v>1003</v>
      </c>
      <c r="AW1188" s="72">
        <f>L1187</f>
        <v>214.2</v>
      </c>
      <c r="AZ1188">
        <f>Source!X216</f>
        <v>0</v>
      </c>
      <c r="BA1188">
        <f>Source!Y216</f>
        <v>0</v>
      </c>
      <c r="CD1188">
        <v>1</v>
      </c>
    </row>
    <row r="1189" spans="1:83" ht="39.75" x14ac:dyDescent="0.2">
      <c r="A1189" s="78" t="s">
        <v>378</v>
      </c>
      <c r="B1189" s="67" t="str">
        <f>Source!F217</f>
        <v>Цена поставщика</v>
      </c>
      <c r="C1189" s="67" t="s">
        <v>1093</v>
      </c>
      <c r="D1189" s="68" t="str">
        <f>Source!H217</f>
        <v>ШТ</v>
      </c>
      <c r="E1189" s="69">
        <f>Source!K217</f>
        <v>9</v>
      </c>
      <c r="F1189" s="69"/>
      <c r="G1189" s="69">
        <f>Source!I217</f>
        <v>9</v>
      </c>
      <c r="H1189" s="70">
        <f>Source!AL217</f>
        <v>2087.4</v>
      </c>
      <c r="I1189" s="71"/>
      <c r="J1189" s="70"/>
      <c r="K1189" s="71">
        <f>ROUND(1.02,7)</f>
        <v>1.02</v>
      </c>
      <c r="L1189" s="70">
        <f>Source!P217</f>
        <v>19162.330000000002</v>
      </c>
    </row>
    <row r="1190" spans="1:83" ht="15" x14ac:dyDescent="0.2">
      <c r="C1190" s="75" t="s">
        <v>1002</v>
      </c>
      <c r="D1190" s="75"/>
      <c r="E1190" s="75"/>
      <c r="F1190" s="75"/>
      <c r="G1190" s="75"/>
      <c r="H1190" s="75"/>
      <c r="I1190" s="76">
        <f>K1190/E1189</f>
        <v>2129.1477777777782</v>
      </c>
      <c r="J1190" s="76"/>
      <c r="K1190" s="76">
        <f>L1189</f>
        <v>19162.330000000002</v>
      </c>
      <c r="L1190" s="76"/>
      <c r="AD1190">
        <f>ROUND((Source!AT217/100)*((ROUND(ROUND(Source!AO217,2)*Source!I217, 2)+ROUND(ROUND(Source!AN217,2)*Source!I217, 2))), 2)</f>
        <v>0</v>
      </c>
      <c r="AE1190">
        <f>ROUND((Source!AU217/100)*((ROUND(ROUND(Source!AO217,2)*Source!I217, 2)+ROUND(ROUND(Source!AN217,2)*Source!I217, 2))), 2)</f>
        <v>0</v>
      </c>
      <c r="AN1190" s="72">
        <f>L1189</f>
        <v>19162.330000000002</v>
      </c>
      <c r="AO1190">
        <f>0</f>
        <v>0</v>
      </c>
      <c r="AQ1190" t="s">
        <v>1003</v>
      </c>
      <c r="AR1190">
        <f>0</f>
        <v>0</v>
      </c>
      <c r="AT1190">
        <f>0</f>
        <v>0</v>
      </c>
      <c r="AV1190" t="s">
        <v>1003</v>
      </c>
      <c r="AW1190" s="72">
        <f>L1189</f>
        <v>19162.330000000002</v>
      </c>
      <c r="AZ1190">
        <f>Source!X217</f>
        <v>0</v>
      </c>
      <c r="BA1190">
        <f>Source!Y217</f>
        <v>0</v>
      </c>
      <c r="CD1190">
        <v>1</v>
      </c>
    </row>
    <row r="1191" spans="1:83" ht="39.75" x14ac:dyDescent="0.2">
      <c r="A1191" s="78" t="s">
        <v>379</v>
      </c>
      <c r="B1191" s="67" t="str">
        <f>Source!F219</f>
        <v>Цена поставщика</v>
      </c>
      <c r="C1191" s="67" t="s">
        <v>1094</v>
      </c>
      <c r="D1191" s="68" t="str">
        <f>Source!H219</f>
        <v>ШТ</v>
      </c>
      <c r="E1191" s="69">
        <f>Source!K219</f>
        <v>9</v>
      </c>
      <c r="F1191" s="69"/>
      <c r="G1191" s="69">
        <f>Source!I219</f>
        <v>9</v>
      </c>
      <c r="H1191" s="70">
        <f>Source!AL219</f>
        <v>11.5</v>
      </c>
      <c r="I1191" s="71"/>
      <c r="J1191" s="70"/>
      <c r="K1191" s="71">
        <f>ROUND(1.02,7)</f>
        <v>1.02</v>
      </c>
      <c r="L1191" s="70">
        <f>Source!P219</f>
        <v>105.57</v>
      </c>
    </row>
    <row r="1192" spans="1:83" ht="15" x14ac:dyDescent="0.2">
      <c r="C1192" s="75" t="s">
        <v>1002</v>
      </c>
      <c r="D1192" s="75"/>
      <c r="E1192" s="75"/>
      <c r="F1192" s="75"/>
      <c r="G1192" s="75"/>
      <c r="H1192" s="75"/>
      <c r="I1192" s="76">
        <f>K1192/E1191</f>
        <v>11.729999999999999</v>
      </c>
      <c r="J1192" s="76"/>
      <c r="K1192" s="76">
        <f>L1191</f>
        <v>105.57</v>
      </c>
      <c r="L1192" s="76"/>
      <c r="AD1192">
        <f>ROUND((Source!AT219/100)*((ROUND(ROUND(Source!AO219,2)*Source!I219, 2)+ROUND(ROUND(Source!AN219,2)*Source!I219, 2))), 2)</f>
        <v>0</v>
      </c>
      <c r="AE1192">
        <f>ROUND((Source!AU219/100)*((ROUND(ROUND(Source!AO219,2)*Source!I219, 2)+ROUND(ROUND(Source!AN219,2)*Source!I219, 2))), 2)</f>
        <v>0</v>
      </c>
      <c r="AN1192" s="72">
        <f>L1191</f>
        <v>105.57</v>
      </c>
      <c r="AO1192">
        <f>0</f>
        <v>0</v>
      </c>
      <c r="AQ1192" t="s">
        <v>1003</v>
      </c>
      <c r="AR1192">
        <f>0</f>
        <v>0</v>
      </c>
      <c r="AT1192">
        <f>0</f>
        <v>0</v>
      </c>
      <c r="AV1192" t="s">
        <v>1003</v>
      </c>
      <c r="AW1192" s="72">
        <f>L1191</f>
        <v>105.57</v>
      </c>
      <c r="AZ1192">
        <f>Source!X219</f>
        <v>0</v>
      </c>
      <c r="BA1192">
        <f>Source!Y219</f>
        <v>0</v>
      </c>
      <c r="CD1192">
        <v>1</v>
      </c>
    </row>
    <row r="1193" spans="1:83" ht="71.25" x14ac:dyDescent="0.2">
      <c r="A1193" s="78" t="s">
        <v>380</v>
      </c>
      <c r="B1193" s="67" t="str">
        <f>Source!F220</f>
        <v>20.1.02.23-1031</v>
      </c>
      <c r="C1193" s="67" t="str">
        <f>Source!G220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93" s="68" t="str">
        <f>Source!H220</f>
        <v>ШТ</v>
      </c>
      <c r="E1193" s="69">
        <f>Source!K220</f>
        <v>18</v>
      </c>
      <c r="F1193" s="69"/>
      <c r="G1193" s="69">
        <f>Source!I220</f>
        <v>18</v>
      </c>
      <c r="H1193" s="70">
        <f>Source!AL220</f>
        <v>127.56</v>
      </c>
      <c r="I1193" s="71">
        <f>IF(Source!BC220&lt;&gt; 0, Source!BC220, 1)</f>
        <v>1.24</v>
      </c>
      <c r="J1193" s="70">
        <f>ROUND(H1193*I1193, 2)</f>
        <v>158.16999999999999</v>
      </c>
      <c r="K1193" s="71"/>
      <c r="L1193" s="70">
        <f>Source!P220</f>
        <v>2847.06</v>
      </c>
    </row>
    <row r="1194" spans="1:83" ht="15" x14ac:dyDescent="0.2">
      <c r="C1194" s="75" t="s">
        <v>1002</v>
      </c>
      <c r="D1194" s="75"/>
      <c r="E1194" s="75"/>
      <c r="F1194" s="75"/>
      <c r="G1194" s="75"/>
      <c r="H1194" s="75"/>
      <c r="I1194" s="76">
        <f>K1194/E1193</f>
        <v>158.16999999999999</v>
      </c>
      <c r="J1194" s="76"/>
      <c r="K1194" s="76">
        <f>L1193</f>
        <v>2847.06</v>
      </c>
      <c r="L1194" s="76"/>
      <c r="AD1194">
        <f>ROUND((Source!AT220/100)*((ROUND(ROUND(Source!AO220,2)*Source!I220, 2)+ROUND(ROUND(Source!AN220,2)*Source!I220, 2))), 2)</f>
        <v>0</v>
      </c>
      <c r="AE1194">
        <f>ROUND((Source!AU220/100)*((ROUND(ROUND(Source!AO220,2)*Source!I220, 2)+ROUND(ROUND(Source!AN220,2)*Source!I220, 2))), 2)</f>
        <v>0</v>
      </c>
      <c r="AN1194" s="72">
        <f>L1193</f>
        <v>2847.06</v>
      </c>
      <c r="AO1194">
        <f>0</f>
        <v>0</v>
      </c>
      <c r="AQ1194" t="s">
        <v>1003</v>
      </c>
      <c r="AR1194">
        <f>0</f>
        <v>0</v>
      </c>
      <c r="AT1194">
        <f>0</f>
        <v>0</v>
      </c>
      <c r="AV1194" t="s">
        <v>1003</v>
      </c>
      <c r="AW1194" s="72">
        <f>L1193</f>
        <v>2847.06</v>
      </c>
      <c r="AZ1194">
        <f>Source!X220</f>
        <v>0</v>
      </c>
      <c r="BA1194">
        <f>Source!Y220</f>
        <v>0</v>
      </c>
      <c r="CD1194">
        <v>2</v>
      </c>
    </row>
    <row r="1195" spans="1:83" ht="93.75" x14ac:dyDescent="0.2">
      <c r="A1195" s="57" t="s">
        <v>381</v>
      </c>
      <c r="B1195" s="59" t="s">
        <v>1112</v>
      </c>
      <c r="C1195" s="59" t="s">
        <v>1113</v>
      </c>
      <c r="D1195" s="60" t="str">
        <f>Source!H221</f>
        <v>ШТ</v>
      </c>
      <c r="E1195" s="61">
        <f>Source!K221</f>
        <v>1</v>
      </c>
      <c r="F1195" s="61"/>
      <c r="G1195" s="61">
        <f>Source!I221</f>
        <v>1</v>
      </c>
      <c r="H1195" s="63"/>
      <c r="I1195" s="62"/>
      <c r="J1195" s="63"/>
      <c r="K1195" s="62"/>
      <c r="L1195" s="63"/>
    </row>
    <row r="1196" spans="1:83" ht="280.5" x14ac:dyDescent="0.2">
      <c r="B1196" s="64" t="str">
        <f>Source!EO221</f>
        <v>Поправка: 421/пр_2020_прил.10_т.5_п.4_гр.3  Поправка: 421/пр_2020_прил.10_т.5_п.9.1_гр.3</v>
      </c>
      <c r="C1196" s="64" t="str">
        <f>Source!CN221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97" spans="1:83" ht="15" x14ac:dyDescent="0.2">
      <c r="A1197" s="58"/>
      <c r="B1197" s="61">
        <v>1</v>
      </c>
      <c r="C1197" s="58" t="s">
        <v>994</v>
      </c>
      <c r="D1197" s="60" t="s">
        <v>758</v>
      </c>
      <c r="E1197" s="65"/>
      <c r="F1197" s="61"/>
      <c r="G1197" s="65">
        <f>Source!U221</f>
        <v>10.5708</v>
      </c>
      <c r="H1197" s="61"/>
      <c r="I1197" s="61"/>
      <c r="J1197" s="61"/>
      <c r="K1197" s="61"/>
      <c r="L1197" s="66">
        <f>SUM(L1198:L1198)-SUMIF(CE1198:CE1198, 1, L1198:L1198)</f>
        <v>4543.54</v>
      </c>
    </row>
    <row r="1198" spans="1:83" ht="28.5" x14ac:dyDescent="0.2">
      <c r="A1198" s="59"/>
      <c r="B1198" s="59" t="s">
        <v>832</v>
      </c>
      <c r="C1198" s="59" t="s">
        <v>833</v>
      </c>
      <c r="D1198" s="60" t="s">
        <v>758</v>
      </c>
      <c r="E1198" s="61">
        <v>7.66</v>
      </c>
      <c r="F1198" s="61">
        <f>ROUND((1.2)*1.15,7)</f>
        <v>1.38</v>
      </c>
      <c r="G1198" s="61">
        <f>SmtRes!CX300</f>
        <v>10.5708</v>
      </c>
      <c r="H1198" s="63"/>
      <c r="I1198" s="62"/>
      <c r="J1198" s="63">
        <f>SmtRes!CZ300</f>
        <v>429.82</v>
      </c>
      <c r="K1198" s="62"/>
      <c r="L1198" s="63">
        <f>SmtRes!DI300</f>
        <v>4543.54</v>
      </c>
    </row>
    <row r="1199" spans="1:83" ht="15" x14ac:dyDescent="0.2">
      <c r="A1199" s="58"/>
      <c r="B1199" s="61">
        <v>2</v>
      </c>
      <c r="C1199" s="58" t="s">
        <v>995</v>
      </c>
      <c r="D1199" s="60"/>
      <c r="E1199" s="65"/>
      <c r="F1199" s="61"/>
      <c r="G1199" s="65"/>
      <c r="H1199" s="61"/>
      <c r="I1199" s="61"/>
      <c r="J1199" s="61"/>
      <c r="K1199" s="61"/>
      <c r="L1199" s="66">
        <f>SUM(L1200:L1204)-SUMIF(CE1200:CE1204, 1, L1200:L1204)</f>
        <v>2585.9299999999998</v>
      </c>
    </row>
    <row r="1200" spans="1:83" ht="15" x14ac:dyDescent="0.2">
      <c r="A1200" s="58"/>
      <c r="B1200" s="61"/>
      <c r="C1200" s="58" t="s">
        <v>997</v>
      </c>
      <c r="D1200" s="60" t="s">
        <v>758</v>
      </c>
      <c r="E1200" s="65"/>
      <c r="F1200" s="61"/>
      <c r="G1200" s="65">
        <f>Source!V221</f>
        <v>1.794</v>
      </c>
      <c r="H1200" s="61"/>
      <c r="I1200" s="61"/>
      <c r="J1200" s="61"/>
      <c r="K1200" s="61"/>
      <c r="L1200" s="66">
        <f>SUMIF(CE1201:CE1204, 1, L1201:L1204)</f>
        <v>948.06999999999994</v>
      </c>
      <c r="CE1200">
        <v>1</v>
      </c>
    </row>
    <row r="1201" spans="1:83" ht="42.75" x14ac:dyDescent="0.2">
      <c r="A1201" s="59"/>
      <c r="B1201" s="59" t="s">
        <v>822</v>
      </c>
      <c r="C1201" s="59" t="s">
        <v>824</v>
      </c>
      <c r="D1201" s="60" t="s">
        <v>650</v>
      </c>
      <c r="E1201" s="61">
        <v>0.92</v>
      </c>
      <c r="F1201" s="61">
        <f>ROUND((1.2)*1.15,7)</f>
        <v>1.38</v>
      </c>
      <c r="G1201" s="61">
        <f>SmtRes!CX302</f>
        <v>1.2696000000000001</v>
      </c>
      <c r="H1201" s="63"/>
      <c r="I1201" s="62"/>
      <c r="J1201" s="63">
        <f>SmtRes!CZ302</f>
        <v>1811.82</v>
      </c>
      <c r="K1201" s="62"/>
      <c r="L1201" s="63">
        <f>SmtRes!DG302</f>
        <v>2300.29</v>
      </c>
    </row>
    <row r="1202" spans="1:83" ht="28.5" x14ac:dyDescent="0.2">
      <c r="A1202" s="59"/>
      <c r="B1202" s="59" t="s">
        <v>825</v>
      </c>
      <c r="C1202" s="59" t="s">
        <v>1028</v>
      </c>
      <c r="D1202" s="60" t="s">
        <v>758</v>
      </c>
      <c r="E1202" s="61">
        <f>SmtRes!DO302*SmtRes!AT302</f>
        <v>0.92</v>
      </c>
      <c r="F1202" s="61">
        <f>ROUND((1.2)*1.15,7)</f>
        <v>1.38</v>
      </c>
      <c r="G1202" s="61">
        <f>SmtRes!DO302*SmtRes!CX302</f>
        <v>1.2696000000000001</v>
      </c>
      <c r="H1202" s="63"/>
      <c r="I1202" s="62"/>
      <c r="J1202" s="63">
        <f>ROUND(SmtRes!AG302/SmtRes!DO302, 2)</f>
        <v>549.32000000000005</v>
      </c>
      <c r="K1202" s="62"/>
      <c r="L1202" s="63">
        <f>SmtRes!DH302</f>
        <v>697.42</v>
      </c>
      <c r="CE1202">
        <v>1</v>
      </c>
    </row>
    <row r="1203" spans="1:83" ht="28.5" x14ac:dyDescent="0.2">
      <c r="A1203" s="59"/>
      <c r="B1203" s="59" t="s">
        <v>765</v>
      </c>
      <c r="C1203" s="59" t="s">
        <v>767</v>
      </c>
      <c r="D1203" s="60" t="s">
        <v>650</v>
      </c>
      <c r="E1203" s="61">
        <v>0.38</v>
      </c>
      <c r="F1203" s="61">
        <f>ROUND((1.2)*1.15,7)</f>
        <v>1.38</v>
      </c>
      <c r="G1203" s="61">
        <f>SmtRes!CX303</f>
        <v>0.52439999999999998</v>
      </c>
      <c r="H1203" s="63"/>
      <c r="I1203" s="62"/>
      <c r="J1203" s="63">
        <f>SmtRes!CZ303</f>
        <v>544.70000000000005</v>
      </c>
      <c r="K1203" s="62"/>
      <c r="L1203" s="63">
        <f>SmtRes!DG303</f>
        <v>285.64</v>
      </c>
    </row>
    <row r="1204" spans="1:83" ht="28.5" x14ac:dyDescent="0.2">
      <c r="A1204" s="59"/>
      <c r="B1204" s="59" t="s">
        <v>764</v>
      </c>
      <c r="C1204" s="59" t="s">
        <v>996</v>
      </c>
      <c r="D1204" s="60" t="s">
        <v>758</v>
      </c>
      <c r="E1204" s="61">
        <f>SmtRes!DO303*SmtRes!AT303</f>
        <v>0.38</v>
      </c>
      <c r="F1204" s="61">
        <f>ROUND((1.2)*1.15,7)</f>
        <v>1.38</v>
      </c>
      <c r="G1204" s="61">
        <f>SmtRes!DO303*SmtRes!CX303</f>
        <v>0.52439999999999998</v>
      </c>
      <c r="H1204" s="63"/>
      <c r="I1204" s="62"/>
      <c r="J1204" s="63">
        <f>ROUND(SmtRes!AG303/SmtRes!DO303, 2)</f>
        <v>477.98</v>
      </c>
      <c r="K1204" s="62"/>
      <c r="L1204" s="63">
        <f>SmtRes!DH303</f>
        <v>250.65</v>
      </c>
      <c r="CE1204">
        <v>1</v>
      </c>
    </row>
    <row r="1205" spans="1:83" ht="15" x14ac:dyDescent="0.2">
      <c r="A1205" s="58"/>
      <c r="B1205" s="61">
        <v>4</v>
      </c>
      <c r="C1205" s="58" t="s">
        <v>1011</v>
      </c>
      <c r="D1205" s="60"/>
      <c r="E1205" s="65"/>
      <c r="F1205" s="61"/>
      <c r="G1205" s="65"/>
      <c r="H1205" s="61"/>
      <c r="I1205" s="61"/>
      <c r="J1205" s="61"/>
      <c r="K1205" s="61"/>
      <c r="L1205" s="66">
        <f>SUM(L1206:L1211)-SUMIF(CE1206:CE1211, 1, L1206:L1211)</f>
        <v>174.71</v>
      </c>
    </row>
    <row r="1206" spans="1:83" ht="14.25" x14ac:dyDescent="0.2">
      <c r="A1206" s="59"/>
      <c r="B1206" s="59" t="s">
        <v>772</v>
      </c>
      <c r="C1206" s="59" t="s">
        <v>774</v>
      </c>
      <c r="D1206" s="60" t="s">
        <v>775</v>
      </c>
      <c r="E1206" s="61">
        <v>0.1</v>
      </c>
      <c r="F1206" s="61"/>
      <c r="G1206" s="61">
        <f>SmtRes!CX304</f>
        <v>0.1</v>
      </c>
      <c r="H1206" s="63">
        <f>SmtRes!CZ304</f>
        <v>238.29</v>
      </c>
      <c r="I1206" s="62">
        <f>SmtRes!AI304</f>
        <v>2.0699999999999998</v>
      </c>
      <c r="J1206" s="63">
        <f>ROUND(H1206*I1206, 2)</f>
        <v>493.26</v>
      </c>
      <c r="K1206" s="62"/>
      <c r="L1206" s="63">
        <f>SmtRes!DF304</f>
        <v>49.33</v>
      </c>
    </row>
    <row r="1207" spans="1:83" ht="14.25" x14ac:dyDescent="0.2">
      <c r="A1207" s="59"/>
      <c r="B1207" s="59" t="s">
        <v>776</v>
      </c>
      <c r="C1207" s="59" t="s">
        <v>778</v>
      </c>
      <c r="D1207" s="60" t="s">
        <v>775</v>
      </c>
      <c r="E1207" s="61">
        <v>0.03</v>
      </c>
      <c r="F1207" s="61"/>
      <c r="G1207" s="61">
        <f>SmtRes!CX305</f>
        <v>0.03</v>
      </c>
      <c r="H1207" s="63">
        <f>SmtRes!CZ305</f>
        <v>80.02</v>
      </c>
      <c r="I1207" s="62">
        <f>SmtRes!AI305</f>
        <v>2.0699999999999998</v>
      </c>
      <c r="J1207" s="63">
        <f>ROUND(H1207*I1207, 2)</f>
        <v>165.64</v>
      </c>
      <c r="K1207" s="62"/>
      <c r="L1207" s="63">
        <f>SmtRes!DF305</f>
        <v>4.97</v>
      </c>
    </row>
    <row r="1208" spans="1:83" ht="14.25" x14ac:dyDescent="0.2">
      <c r="A1208" s="59"/>
      <c r="B1208" s="59" t="s">
        <v>779</v>
      </c>
      <c r="C1208" s="59" t="s">
        <v>781</v>
      </c>
      <c r="D1208" s="60" t="s">
        <v>775</v>
      </c>
      <c r="E1208" s="61">
        <v>0.02</v>
      </c>
      <c r="F1208" s="61"/>
      <c r="G1208" s="61">
        <f>SmtRes!CX306</f>
        <v>0.02</v>
      </c>
      <c r="H1208" s="63">
        <f>SmtRes!CZ306</f>
        <v>56.11</v>
      </c>
      <c r="I1208" s="62">
        <f>SmtRes!AI306</f>
        <v>1.58</v>
      </c>
      <c r="J1208" s="63">
        <f>ROUND(H1208*I1208, 2)</f>
        <v>88.65</v>
      </c>
      <c r="K1208" s="62"/>
      <c r="L1208" s="63">
        <f>SmtRes!DF306</f>
        <v>1.77</v>
      </c>
    </row>
    <row r="1209" spans="1:83" ht="14.25" x14ac:dyDescent="0.2">
      <c r="A1209" s="59"/>
      <c r="B1209" s="59" t="s">
        <v>826</v>
      </c>
      <c r="C1209" s="59" t="s">
        <v>828</v>
      </c>
      <c r="D1209" s="60" t="s">
        <v>249</v>
      </c>
      <c r="E1209" s="61">
        <v>4.0000000000000002E-4</v>
      </c>
      <c r="F1209" s="61"/>
      <c r="G1209" s="61">
        <f>SmtRes!CX307</f>
        <v>4.0000000000000002E-4</v>
      </c>
      <c r="H1209" s="63">
        <f>SmtRes!CZ307</f>
        <v>61265.39</v>
      </c>
      <c r="I1209" s="62">
        <f>SmtRes!AI307</f>
        <v>1.3</v>
      </c>
      <c r="J1209" s="63">
        <f>ROUND(H1209*I1209, 2)</f>
        <v>79645.009999999995</v>
      </c>
      <c r="K1209" s="62"/>
      <c r="L1209" s="63">
        <f>SmtRes!DF307</f>
        <v>31.86</v>
      </c>
    </row>
    <row r="1210" spans="1:83" ht="14.25" x14ac:dyDescent="0.2">
      <c r="A1210" s="59"/>
      <c r="B1210" s="59" t="s">
        <v>782</v>
      </c>
      <c r="C1210" s="59" t="s">
        <v>784</v>
      </c>
      <c r="D1210" s="60" t="s">
        <v>249</v>
      </c>
      <c r="E1210" s="61">
        <v>1E-4</v>
      </c>
      <c r="F1210" s="61"/>
      <c r="G1210" s="61">
        <f>SmtRes!CX308</f>
        <v>1E-4</v>
      </c>
      <c r="H1210" s="63">
        <f>SmtRes!CZ308</f>
        <v>80020.98</v>
      </c>
      <c r="I1210" s="62">
        <f>SmtRes!AI308</f>
        <v>1.02</v>
      </c>
      <c r="J1210" s="63">
        <f>ROUND(H1210*I1210, 2)</f>
        <v>81621.399999999994</v>
      </c>
      <c r="K1210" s="62"/>
      <c r="L1210" s="63">
        <f>SmtRes!DF308</f>
        <v>8.16</v>
      </c>
    </row>
    <row r="1211" spans="1:83" ht="14.25" x14ac:dyDescent="0.2">
      <c r="A1211" s="59"/>
      <c r="B1211" s="59" t="s">
        <v>829</v>
      </c>
      <c r="C1211" s="59" t="s">
        <v>831</v>
      </c>
      <c r="D1211" s="60" t="s">
        <v>266</v>
      </c>
      <c r="E1211" s="61">
        <v>0.06</v>
      </c>
      <c r="F1211" s="61"/>
      <c r="G1211" s="61">
        <f>SmtRes!CX309</f>
        <v>0.06</v>
      </c>
      <c r="H1211" s="63">
        <f>SmtRes!CZ309</f>
        <v>1031.73</v>
      </c>
      <c r="I1211" s="62">
        <f>SmtRes!AI309</f>
        <v>1.27</v>
      </c>
      <c r="J1211" s="63">
        <f>ROUND(H1211*I1211, 2)</f>
        <v>1310.3</v>
      </c>
      <c r="K1211" s="62"/>
      <c r="L1211" s="63">
        <f>SmtRes!DF309</f>
        <v>78.62</v>
      </c>
    </row>
    <row r="1212" spans="1:83" ht="14.25" x14ac:dyDescent="0.2">
      <c r="A1212" s="59"/>
      <c r="B1212" s="59" t="str">
        <f>EtalonRes!I407</f>
        <v>05.1.02.06</v>
      </c>
      <c r="C1212" s="59" t="str">
        <f>EtalonRes!K407</f>
        <v>Приставки железобетонные</v>
      </c>
      <c r="D1212" s="60" t="str">
        <f>EtalonRes!O407</f>
        <v>ШТ</v>
      </c>
      <c r="E1212" s="61">
        <f>EtalonRes!X407</f>
        <v>0</v>
      </c>
      <c r="F1212" s="61"/>
      <c r="G1212" s="61">
        <f>ROUND(EtalonRes!AG407*Source!I221, 7)</f>
        <v>0</v>
      </c>
      <c r="H1212" s="63"/>
      <c r="I1212" s="62"/>
      <c r="J1212" s="63"/>
      <c r="K1212" s="62"/>
      <c r="L1212" s="63"/>
    </row>
    <row r="1213" spans="1:83" ht="28.5" x14ac:dyDescent="0.2">
      <c r="A1213" s="59"/>
      <c r="B1213" s="59" t="str">
        <f>EtalonRes!I408</f>
        <v>05.1.02.07</v>
      </c>
      <c r="C1213" s="59" t="str">
        <f>EtalonRes!K408</f>
        <v>Стойка железобетонная вибрированная для опор</v>
      </c>
      <c r="D1213" s="60" t="str">
        <f>EtalonRes!O408</f>
        <v>ШТ</v>
      </c>
      <c r="E1213" s="61">
        <f>EtalonRes!X408</f>
        <v>0</v>
      </c>
      <c r="F1213" s="61"/>
      <c r="G1213" s="61">
        <f>ROUND(EtalonRes!AG408*Source!I221, 7)</f>
        <v>0</v>
      </c>
      <c r="H1213" s="63"/>
      <c r="I1213" s="62"/>
      <c r="J1213" s="63"/>
      <c r="K1213" s="62"/>
      <c r="L1213" s="63"/>
    </row>
    <row r="1214" spans="1:83" ht="14.25" x14ac:dyDescent="0.2">
      <c r="A1214" s="59"/>
      <c r="B1214" s="59" t="str">
        <f>EtalonRes!I409</f>
        <v>07.2.02.05</v>
      </c>
      <c r="C1214" s="59" t="str">
        <f>EtalonRes!K409</f>
        <v>Траверсы стальные</v>
      </c>
      <c r="D1214" s="60" t="str">
        <f>EtalonRes!O409</f>
        <v>т</v>
      </c>
      <c r="E1214" s="61">
        <f>EtalonRes!X409</f>
        <v>0</v>
      </c>
      <c r="F1214" s="61"/>
      <c r="G1214" s="61">
        <f>ROUND(EtalonRes!AG409*Source!I221, 7)</f>
        <v>0</v>
      </c>
      <c r="H1214" s="63"/>
      <c r="I1214" s="62"/>
      <c r="J1214" s="63"/>
      <c r="K1214" s="62"/>
      <c r="L1214" s="63"/>
    </row>
    <row r="1215" spans="1:83" ht="14.25" x14ac:dyDescent="0.2">
      <c r="A1215" s="59"/>
      <c r="B1215" s="59" t="str">
        <f>EtalonRes!I410</f>
        <v>07.2.07.13</v>
      </c>
      <c r="C1215" s="59" t="str">
        <f>EtalonRes!K410</f>
        <v>Хомуты стальные</v>
      </c>
      <c r="D1215" s="60" t="str">
        <f>EtalonRes!O410</f>
        <v>кг</v>
      </c>
      <c r="E1215" s="61">
        <f>EtalonRes!X410</f>
        <v>0</v>
      </c>
      <c r="F1215" s="61"/>
      <c r="G1215" s="61">
        <f>ROUND(EtalonRes!AG410*Source!I221, 7)</f>
        <v>0</v>
      </c>
      <c r="H1215" s="63"/>
      <c r="I1215" s="62"/>
      <c r="J1215" s="63"/>
      <c r="K1215" s="62"/>
      <c r="L1215" s="63"/>
    </row>
    <row r="1216" spans="1:83" ht="14.25" x14ac:dyDescent="0.2">
      <c r="A1216" s="59"/>
      <c r="B1216" s="59" t="str">
        <f>EtalonRes!I411</f>
        <v>08.3.04.02</v>
      </c>
      <c r="C1216" s="59" t="str">
        <f>EtalonRes!K411</f>
        <v>Сталь стержневая диаметром до 10 мм</v>
      </c>
      <c r="D1216" s="60" t="str">
        <f>EtalonRes!O411</f>
        <v>т</v>
      </c>
      <c r="E1216" s="61">
        <f>EtalonRes!X411</f>
        <v>0</v>
      </c>
      <c r="F1216" s="61"/>
      <c r="G1216" s="61">
        <f>ROUND(EtalonRes!AG411*Source!I221, 7)</f>
        <v>0</v>
      </c>
      <c r="H1216" s="63"/>
      <c r="I1216" s="62"/>
      <c r="J1216" s="63"/>
      <c r="K1216" s="62"/>
      <c r="L1216" s="63"/>
    </row>
    <row r="1217" spans="1:82" ht="14.25" x14ac:dyDescent="0.2">
      <c r="A1217" s="59"/>
      <c r="B1217" s="59" t="str">
        <f>EtalonRes!I415</f>
        <v>22.2.01.04</v>
      </c>
      <c r="C1217" s="59" t="str">
        <f>EtalonRes!K415</f>
        <v>Изоляторы штыревые</v>
      </c>
      <c r="D1217" s="60" t="str">
        <f>EtalonRes!O415</f>
        <v>ШТ</v>
      </c>
      <c r="E1217" s="61">
        <f>EtalonRes!X415</f>
        <v>0</v>
      </c>
      <c r="F1217" s="61"/>
      <c r="G1217" s="61">
        <f>ROUND(EtalonRes!AG415*Source!I221, 7)</f>
        <v>0</v>
      </c>
      <c r="H1217" s="63"/>
      <c r="I1217" s="62"/>
      <c r="J1217" s="63"/>
      <c r="K1217" s="62"/>
      <c r="L1217" s="63"/>
    </row>
    <row r="1218" spans="1:82" ht="14.25" x14ac:dyDescent="0.2">
      <c r="A1218" s="59"/>
      <c r="B1218" s="59" t="str">
        <f>EtalonRes!I416</f>
        <v>22.2.02.21</v>
      </c>
      <c r="C1218" s="59" t="str">
        <f>EtalonRes!K416</f>
        <v>Штыри</v>
      </c>
      <c r="D1218" s="60" t="str">
        <f>EtalonRes!O416</f>
        <v>ШТ</v>
      </c>
      <c r="E1218" s="61">
        <f>EtalonRes!X416</f>
        <v>0</v>
      </c>
      <c r="F1218" s="61"/>
      <c r="G1218" s="61">
        <f>ROUND(EtalonRes!AG416*Source!I221, 7)</f>
        <v>0</v>
      </c>
      <c r="H1218" s="63"/>
      <c r="I1218" s="62"/>
      <c r="J1218" s="63"/>
      <c r="K1218" s="62"/>
      <c r="L1218" s="63"/>
    </row>
    <row r="1219" spans="1:82" ht="14.25" x14ac:dyDescent="0.2">
      <c r="A1219" s="59"/>
      <c r="B1219" s="59" t="str">
        <f>EtalonRes!I417</f>
        <v>22.2.02.23</v>
      </c>
      <c r="C1219" s="67" t="str">
        <f>EtalonRes!K417</f>
        <v>Металлические плакаты</v>
      </c>
      <c r="D1219" s="68" t="str">
        <f>EtalonRes!O417</f>
        <v>ШТ</v>
      </c>
      <c r="E1219" s="69">
        <f>EtalonRes!X417</f>
        <v>0</v>
      </c>
      <c r="F1219" s="69"/>
      <c r="G1219" s="69">
        <f>ROUND(EtalonRes!AG417*Source!I221, 7)</f>
        <v>0</v>
      </c>
      <c r="H1219" s="70"/>
      <c r="I1219" s="71"/>
      <c r="J1219" s="70"/>
      <c r="K1219" s="71"/>
      <c r="L1219" s="70"/>
    </row>
    <row r="1220" spans="1:82" ht="15" x14ac:dyDescent="0.2">
      <c r="A1220" s="59"/>
      <c r="B1220" s="59"/>
      <c r="C1220" s="73" t="s">
        <v>998</v>
      </c>
      <c r="D1220" s="60"/>
      <c r="E1220" s="61"/>
      <c r="F1220" s="61"/>
      <c r="G1220" s="61"/>
      <c r="H1220" s="63"/>
      <c r="I1220" s="62"/>
      <c r="J1220" s="63"/>
      <c r="K1220" s="62"/>
      <c r="L1220" s="63">
        <f>L1197+L1199+L1200+L1205</f>
        <v>8252.2499999999982</v>
      </c>
    </row>
    <row r="1221" spans="1:82" ht="14.25" x14ac:dyDescent="0.2">
      <c r="A1221" s="59"/>
      <c r="B1221" s="59"/>
      <c r="C1221" s="59" t="s">
        <v>999</v>
      </c>
      <c r="D1221" s="60"/>
      <c r="E1221" s="61"/>
      <c r="F1221" s="61"/>
      <c r="G1221" s="61"/>
      <c r="H1221" s="63"/>
      <c r="I1221" s="62"/>
      <c r="J1221" s="63"/>
      <c r="K1221" s="62"/>
      <c r="L1221" s="63">
        <f>SUM(AR1195:AR1224)+SUM(AS1195:AS1224)+SUM(AT1195:AT1224)+SUM(AU1195:AU1224)+SUM(AV1195:AV1224)</f>
        <v>5491.61</v>
      </c>
    </row>
    <row r="1222" spans="1:82" ht="14.25" x14ac:dyDescent="0.2">
      <c r="A1222" s="59"/>
      <c r="B1222" s="59" t="s">
        <v>27</v>
      </c>
      <c r="C1222" s="59" t="s">
        <v>1000</v>
      </c>
      <c r="D1222" s="60" t="s">
        <v>920</v>
      </c>
      <c r="E1222" s="61">
        <f>Source!BZ221</f>
        <v>103</v>
      </c>
      <c r="F1222" s="61"/>
      <c r="G1222" s="61">
        <f>Source!AT221</f>
        <v>103</v>
      </c>
      <c r="H1222" s="63"/>
      <c r="I1222" s="62"/>
      <c r="J1222" s="63"/>
      <c r="K1222" s="62"/>
      <c r="L1222" s="63">
        <f>SUM(AZ1195:AZ1224)</f>
        <v>5656.36</v>
      </c>
    </row>
    <row r="1223" spans="1:82" ht="14.25" x14ac:dyDescent="0.2">
      <c r="A1223" s="67"/>
      <c r="B1223" s="67" t="s">
        <v>28</v>
      </c>
      <c r="C1223" s="67" t="s">
        <v>1001</v>
      </c>
      <c r="D1223" s="68" t="s">
        <v>920</v>
      </c>
      <c r="E1223" s="69">
        <f>Source!CA221</f>
        <v>60</v>
      </c>
      <c r="F1223" s="69"/>
      <c r="G1223" s="69">
        <f>Source!AU221</f>
        <v>60</v>
      </c>
      <c r="H1223" s="70"/>
      <c r="I1223" s="71"/>
      <c r="J1223" s="70"/>
      <c r="K1223" s="71"/>
      <c r="L1223" s="70">
        <f>SUM(BA1195:BA1224)</f>
        <v>3294.97</v>
      </c>
    </row>
    <row r="1224" spans="1:82" ht="15" x14ac:dyDescent="0.2">
      <c r="C1224" s="75" t="s">
        <v>1002</v>
      </c>
      <c r="D1224" s="75"/>
      <c r="E1224" s="75"/>
      <c r="F1224" s="75"/>
      <c r="G1224" s="75"/>
      <c r="H1224" s="75"/>
      <c r="I1224" s="76">
        <f>K1224/E1195</f>
        <v>17203.579999999998</v>
      </c>
      <c r="J1224" s="76"/>
      <c r="K1224" s="76">
        <f>L1197+L1199+L1205+L1222+L1223+L1200</f>
        <v>17203.579999999998</v>
      </c>
      <c r="L1224" s="76"/>
      <c r="AD1224">
        <f>ROUND((Source!AT221/100)*((ROUND(SUMIF(SmtRes!AQ300:'SmtRes'!AQ309,"=1",SmtRes!AD300:'SmtRes'!AD309)*Source!I221, 2)+ROUND(SUMIF(SmtRes!AQ300:'SmtRes'!AQ309,"=1",SmtRes!AC300:'SmtRes'!AC309)*Source!I221, 2))), 2)</f>
        <v>1500.83</v>
      </c>
      <c r="AE1224">
        <f>ROUND((Source!AU221/100)*((ROUND(SUMIF(SmtRes!AQ300:'SmtRes'!AQ309,"=1",SmtRes!AD300:'SmtRes'!AD309)*Source!I221, 2)+ROUND(SUMIF(SmtRes!AQ300:'SmtRes'!AQ309,"=1",SmtRes!AC300:'SmtRes'!AC309)*Source!I221, 2))), 2)</f>
        <v>874.27</v>
      </c>
      <c r="AN1224" s="72">
        <f>L1197+L1199+L1205+L1222+L1223+L1200</f>
        <v>17203.579999999998</v>
      </c>
      <c r="AO1224" s="72">
        <f>L1199</f>
        <v>2585.9299999999998</v>
      </c>
      <c r="AQ1224" t="s">
        <v>1003</v>
      </c>
      <c r="AR1224" s="72">
        <f>L1197</f>
        <v>4543.54</v>
      </c>
      <c r="AT1224" s="72">
        <f>L1200</f>
        <v>948.06999999999994</v>
      </c>
      <c r="AV1224" t="s">
        <v>1003</v>
      </c>
      <c r="AW1224" s="72">
        <f>L1205</f>
        <v>174.71</v>
      </c>
      <c r="AZ1224">
        <f>Source!X221</f>
        <v>5656.36</v>
      </c>
      <c r="BA1224">
        <f>Source!Y221</f>
        <v>3294.97</v>
      </c>
      <c r="CD1224">
        <v>1</v>
      </c>
    </row>
    <row r="1225" spans="1:82" ht="39.75" x14ac:dyDescent="0.2">
      <c r="A1225" s="57" t="s">
        <v>385</v>
      </c>
      <c r="B1225" s="59" t="str">
        <f>Source!F222</f>
        <v>Цена поставщика</v>
      </c>
      <c r="C1225" s="59" t="s">
        <v>1088</v>
      </c>
      <c r="D1225" s="60" t="str">
        <f>Source!H222</f>
        <v>ШТ</v>
      </c>
      <c r="E1225" s="61">
        <f>Source!K222</f>
        <v>1</v>
      </c>
      <c r="F1225" s="61"/>
      <c r="G1225" s="61">
        <f>Source!I222</f>
        <v>1</v>
      </c>
      <c r="H1225" s="63">
        <f>Source!AL222</f>
        <v>13768.53</v>
      </c>
      <c r="I1225" s="62"/>
      <c r="J1225" s="63"/>
      <c r="K1225" s="62">
        <f>ROUND(1.02,7)</f>
        <v>1.02</v>
      </c>
      <c r="L1225" s="63">
        <f>Source!P222</f>
        <v>14043.9</v>
      </c>
    </row>
    <row r="1226" spans="1:82" ht="89.25" x14ac:dyDescent="0.2">
      <c r="A1226" s="87"/>
      <c r="B1226" s="88" t="str">
        <f>Source!EO222</f>
        <v>Поправка: ФСБЦ-2022, ОП, т.3, п.1.1.</v>
      </c>
      <c r="C1226" s="88" t="str">
        <f>Source!CN222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226" s="87"/>
      <c r="E1226" s="87"/>
      <c r="F1226" s="87"/>
      <c r="G1226" s="87"/>
      <c r="H1226" s="87"/>
      <c r="I1226" s="87"/>
      <c r="J1226" s="87"/>
      <c r="K1226" s="87"/>
      <c r="L1226" s="87"/>
    </row>
    <row r="1227" spans="1:82" ht="15" x14ac:dyDescent="0.2">
      <c r="C1227" s="75" t="s">
        <v>1002</v>
      </c>
      <c r="D1227" s="75"/>
      <c r="E1227" s="75"/>
      <c r="F1227" s="75"/>
      <c r="G1227" s="75"/>
      <c r="H1227" s="75"/>
      <c r="I1227" s="76">
        <f>K1227/E1225</f>
        <v>14043.9</v>
      </c>
      <c r="J1227" s="76"/>
      <c r="K1227" s="76">
        <f>L1225</f>
        <v>14043.9</v>
      </c>
      <c r="L1227" s="76"/>
      <c r="AD1227">
        <f>ROUND((Source!AT222/100)*((ROUND(ROUND(Source!AO222,2)*Source!I222, 2)+ROUND(ROUND(Source!AN222,2)*Source!I222, 2))), 2)</f>
        <v>0</v>
      </c>
      <c r="AE1227">
        <f>ROUND((Source!AU222/100)*((ROUND(ROUND(Source!AO222,2)*Source!I222, 2)+ROUND(ROUND(Source!AN222,2)*Source!I222, 2))), 2)</f>
        <v>0</v>
      </c>
      <c r="AN1227" s="72">
        <f>L1225</f>
        <v>14043.9</v>
      </c>
      <c r="AO1227">
        <f>0</f>
        <v>0</v>
      </c>
      <c r="AQ1227" t="s">
        <v>1003</v>
      </c>
      <c r="AR1227">
        <f>0</f>
        <v>0</v>
      </c>
      <c r="AT1227">
        <f>0</f>
        <v>0</v>
      </c>
      <c r="AV1227" t="s">
        <v>1003</v>
      </c>
      <c r="AW1227" s="72">
        <f>L1225</f>
        <v>14043.9</v>
      </c>
      <c r="AZ1227">
        <f>Source!X222</f>
        <v>0</v>
      </c>
      <c r="BA1227">
        <f>Source!Y222</f>
        <v>0</v>
      </c>
      <c r="CD1227">
        <v>1</v>
      </c>
    </row>
    <row r="1228" spans="1:82" ht="14.25" x14ac:dyDescent="0.2">
      <c r="A1228" s="78" t="s">
        <v>386</v>
      </c>
      <c r="B1228" s="67" t="str">
        <f>Source!F223</f>
        <v>Цена поставщика</v>
      </c>
      <c r="C1228" s="67" t="str">
        <f>Source!G223</f>
        <v>Приставка ПТ-45</v>
      </c>
      <c r="D1228" s="68" t="str">
        <f>Source!H223</f>
        <v>ШТ</v>
      </c>
      <c r="E1228" s="69">
        <f>Source!K223</f>
        <v>2</v>
      </c>
      <c r="F1228" s="69"/>
      <c r="G1228" s="69">
        <f>Source!I223</f>
        <v>2</v>
      </c>
      <c r="H1228" s="70">
        <f>Source!AL223</f>
        <v>11223.33</v>
      </c>
      <c r="I1228" s="71"/>
      <c r="J1228" s="70"/>
      <c r="K1228" s="71"/>
      <c r="L1228" s="70">
        <f>Source!P223</f>
        <v>22446.66</v>
      </c>
    </row>
    <row r="1229" spans="1:82" ht="15" x14ac:dyDescent="0.2">
      <c r="C1229" s="75" t="s">
        <v>1002</v>
      </c>
      <c r="D1229" s="75"/>
      <c r="E1229" s="75"/>
      <c r="F1229" s="75"/>
      <c r="G1229" s="75"/>
      <c r="H1229" s="75"/>
      <c r="I1229" s="76">
        <f>K1229/E1228</f>
        <v>11223.33</v>
      </c>
      <c r="J1229" s="76"/>
      <c r="K1229" s="76">
        <f>L1228</f>
        <v>22446.66</v>
      </c>
      <c r="L1229" s="76"/>
      <c r="AD1229">
        <f>ROUND((Source!AT223/100)*((ROUND(ROUND(Source!AO223,2)*Source!I223, 2)+ROUND(ROUND(Source!AN223,2)*Source!I223, 2))), 2)</f>
        <v>0</v>
      </c>
      <c r="AE1229">
        <f>ROUND((Source!AU223/100)*((ROUND(ROUND(Source!AO223,2)*Source!I223, 2)+ROUND(ROUND(Source!AN223,2)*Source!I223, 2))), 2)</f>
        <v>0</v>
      </c>
      <c r="AN1229" s="72">
        <f>L1228</f>
        <v>22446.66</v>
      </c>
      <c r="AO1229">
        <f>0</f>
        <v>0</v>
      </c>
      <c r="AQ1229" t="s">
        <v>1003</v>
      </c>
      <c r="AR1229">
        <f>0</f>
        <v>0</v>
      </c>
      <c r="AT1229">
        <f>0</f>
        <v>0</v>
      </c>
      <c r="AV1229" t="s">
        <v>1003</v>
      </c>
      <c r="AW1229" s="72">
        <f>L1228</f>
        <v>22446.66</v>
      </c>
      <c r="AZ1229">
        <f>Source!X223</f>
        <v>0</v>
      </c>
      <c r="BA1229">
        <f>Source!Y223</f>
        <v>0</v>
      </c>
      <c r="CD1229">
        <v>1</v>
      </c>
    </row>
    <row r="1230" spans="1:82" ht="14.25" x14ac:dyDescent="0.2">
      <c r="A1230" s="78" t="s">
        <v>388</v>
      </c>
      <c r="B1230" s="67" t="str">
        <f>Source!F224</f>
        <v>Цена поставщика</v>
      </c>
      <c r="C1230" s="67" t="str">
        <f>Source!G224</f>
        <v>Стяжка СТ-51</v>
      </c>
      <c r="D1230" s="68" t="str">
        <f>Source!H224</f>
        <v>ШТ</v>
      </c>
      <c r="E1230" s="69">
        <f>Source!K224</f>
        <v>4</v>
      </c>
      <c r="F1230" s="69"/>
      <c r="G1230" s="69">
        <f>Source!I224</f>
        <v>4</v>
      </c>
      <c r="H1230" s="70">
        <f>Source!AL224</f>
        <v>833.75</v>
      </c>
      <c r="I1230" s="71"/>
      <c r="J1230" s="70"/>
      <c r="K1230" s="71"/>
      <c r="L1230" s="70">
        <f>Source!P224</f>
        <v>3335</v>
      </c>
    </row>
    <row r="1231" spans="1:82" ht="15" x14ac:dyDescent="0.2">
      <c r="C1231" s="75" t="s">
        <v>1002</v>
      </c>
      <c r="D1231" s="75"/>
      <c r="E1231" s="75"/>
      <c r="F1231" s="75"/>
      <c r="G1231" s="75"/>
      <c r="H1231" s="75"/>
      <c r="I1231" s="76">
        <f>K1231/E1230</f>
        <v>833.75</v>
      </c>
      <c r="J1231" s="76"/>
      <c r="K1231" s="76">
        <f>L1230</f>
        <v>3335</v>
      </c>
      <c r="L1231" s="76"/>
      <c r="AD1231">
        <f>ROUND((Source!AT224/100)*((ROUND(ROUND(Source!AO224,2)*Source!I224, 2)+ROUND(ROUND(Source!AN224,2)*Source!I224, 2))), 2)</f>
        <v>0</v>
      </c>
      <c r="AE1231">
        <f>ROUND((Source!AU224/100)*((ROUND(ROUND(Source!AO224,2)*Source!I224, 2)+ROUND(ROUND(Source!AN224,2)*Source!I224, 2))), 2)</f>
        <v>0</v>
      </c>
      <c r="AN1231" s="72">
        <f>L1230</f>
        <v>3335</v>
      </c>
      <c r="AO1231">
        <f>0</f>
        <v>0</v>
      </c>
      <c r="AQ1231" t="s">
        <v>1003</v>
      </c>
      <c r="AR1231">
        <f>0</f>
        <v>0</v>
      </c>
      <c r="AT1231">
        <f>0</f>
        <v>0</v>
      </c>
      <c r="AV1231" t="s">
        <v>1003</v>
      </c>
      <c r="AW1231" s="72">
        <f>L1230</f>
        <v>3335</v>
      </c>
      <c r="AZ1231">
        <f>Source!X224</f>
        <v>0</v>
      </c>
      <c r="BA1231">
        <f>Source!Y224</f>
        <v>0</v>
      </c>
      <c r="CD1231">
        <v>1</v>
      </c>
    </row>
    <row r="1232" spans="1:82" ht="28.5" x14ac:dyDescent="0.2">
      <c r="A1232" s="78" t="s">
        <v>390</v>
      </c>
      <c r="B1232" s="67" t="str">
        <f>Source!F225</f>
        <v>01.7.15.05-0015</v>
      </c>
      <c r="C1232" s="67" t="str">
        <f>Source!G225</f>
        <v>Гайки стальные шестигранные, диаметр резьбы М16 (М18)(0,038кг/шт)</v>
      </c>
      <c r="D1232" s="68" t="str">
        <f>Source!H225</f>
        <v>т</v>
      </c>
      <c r="E1232" s="69">
        <f>Source!K225</f>
        <v>7.6000000000000004E-5</v>
      </c>
      <c r="F1232" s="69"/>
      <c r="G1232" s="69">
        <f>Source!I225</f>
        <v>7.6000000000000004E-5</v>
      </c>
      <c r="H1232" s="70">
        <f>Source!AL225</f>
        <v>123285.2</v>
      </c>
      <c r="I1232" s="71">
        <f>IF(Source!BC225&lt;&gt; 0, Source!BC225, 1)</f>
        <v>1.1200000000000001</v>
      </c>
      <c r="J1232" s="70">
        <f>ROUND(H1232*I1232, 2)</f>
        <v>138079.42000000001</v>
      </c>
      <c r="K1232" s="71"/>
      <c r="L1232" s="70">
        <f>Source!P225</f>
        <v>10.49</v>
      </c>
    </row>
    <row r="1233" spans="1:82" ht="15" x14ac:dyDescent="0.2">
      <c r="C1233" s="75" t="s">
        <v>1002</v>
      </c>
      <c r="D1233" s="75"/>
      <c r="E1233" s="75"/>
      <c r="F1233" s="75"/>
      <c r="G1233" s="75"/>
      <c r="H1233" s="75"/>
      <c r="I1233" s="76">
        <f>K1233/E1232</f>
        <v>138026.31578947368</v>
      </c>
      <c r="J1233" s="76"/>
      <c r="K1233" s="76">
        <f>L1232</f>
        <v>10.49</v>
      </c>
      <c r="L1233" s="76"/>
      <c r="AD1233">
        <f>ROUND((Source!AT225/100)*((ROUND(ROUND(Source!AO225,2)*Source!I225, 2)+ROUND(ROUND(Source!AN225,2)*Source!I225, 2))), 2)</f>
        <v>0</v>
      </c>
      <c r="AE1233">
        <f>ROUND((Source!AU225/100)*((ROUND(ROUND(Source!AO225,2)*Source!I225, 2)+ROUND(ROUND(Source!AN225,2)*Source!I225, 2))), 2)</f>
        <v>0</v>
      </c>
      <c r="AN1233" s="72">
        <f>L1232</f>
        <v>10.49</v>
      </c>
      <c r="AO1233">
        <f>0</f>
        <v>0</v>
      </c>
      <c r="AQ1233" t="s">
        <v>1003</v>
      </c>
      <c r="AR1233">
        <f>0</f>
        <v>0</v>
      </c>
      <c r="AT1233">
        <f>0</f>
        <v>0</v>
      </c>
      <c r="AV1233" t="s">
        <v>1003</v>
      </c>
      <c r="AW1233" s="72">
        <f>L1232</f>
        <v>10.49</v>
      </c>
      <c r="AZ1233">
        <f>Source!X225</f>
        <v>0</v>
      </c>
      <c r="BA1233">
        <f>Source!Y225</f>
        <v>0</v>
      </c>
      <c r="CD1233">
        <v>1</v>
      </c>
    </row>
    <row r="1234" spans="1:82" ht="39.75" x14ac:dyDescent="0.2">
      <c r="A1234" s="78" t="s">
        <v>391</v>
      </c>
      <c r="B1234" s="67" t="str">
        <f>Source!F226</f>
        <v>Цена поставщика</v>
      </c>
      <c r="C1234" s="67" t="s">
        <v>1089</v>
      </c>
      <c r="D1234" s="68" t="str">
        <f>Source!H226</f>
        <v>ШТ</v>
      </c>
      <c r="E1234" s="69">
        <f>Source!K226</f>
        <v>1</v>
      </c>
      <c r="F1234" s="69"/>
      <c r="G1234" s="69">
        <f>Source!I226</f>
        <v>1</v>
      </c>
      <c r="H1234" s="70">
        <f>Source!AL226</f>
        <v>78.5</v>
      </c>
      <c r="I1234" s="71"/>
      <c r="J1234" s="70"/>
      <c r="K1234" s="71">
        <f>ROUND(1.02,7)</f>
        <v>1.02</v>
      </c>
      <c r="L1234" s="70">
        <f>Source!P226</f>
        <v>80.069999999999993</v>
      </c>
    </row>
    <row r="1235" spans="1:82" ht="15" x14ac:dyDescent="0.2">
      <c r="C1235" s="75" t="s">
        <v>1002</v>
      </c>
      <c r="D1235" s="75"/>
      <c r="E1235" s="75"/>
      <c r="F1235" s="75"/>
      <c r="G1235" s="75"/>
      <c r="H1235" s="75"/>
      <c r="I1235" s="76">
        <f>K1235/E1234</f>
        <v>80.069999999999993</v>
      </c>
      <c r="J1235" s="76"/>
      <c r="K1235" s="76">
        <f>L1234</f>
        <v>80.069999999999993</v>
      </c>
      <c r="L1235" s="76"/>
      <c r="AD1235">
        <f>ROUND((Source!AT226/100)*((ROUND(ROUND(Source!AO226,2)*Source!I226, 2)+ROUND(ROUND(Source!AN226,2)*Source!I226, 2))), 2)</f>
        <v>0</v>
      </c>
      <c r="AE1235">
        <f>ROUND((Source!AU226/100)*((ROUND(ROUND(Source!AO226,2)*Source!I226, 2)+ROUND(ROUND(Source!AN226,2)*Source!I226, 2))), 2)</f>
        <v>0</v>
      </c>
      <c r="AN1235" s="72">
        <f>L1234</f>
        <v>80.069999999999993</v>
      </c>
      <c r="AO1235">
        <f>0</f>
        <v>0</v>
      </c>
      <c r="AQ1235" t="s">
        <v>1003</v>
      </c>
      <c r="AR1235">
        <f>0</f>
        <v>0</v>
      </c>
      <c r="AT1235">
        <f>0</f>
        <v>0</v>
      </c>
      <c r="AV1235" t="s">
        <v>1003</v>
      </c>
      <c r="AW1235" s="72">
        <f>L1234</f>
        <v>80.069999999999993</v>
      </c>
      <c r="AZ1235">
        <f>Source!X226</f>
        <v>0</v>
      </c>
      <c r="BA1235">
        <f>Source!Y226</f>
        <v>0</v>
      </c>
      <c r="CD1235">
        <v>1</v>
      </c>
    </row>
    <row r="1236" spans="1:82" ht="39.75" x14ac:dyDescent="0.2">
      <c r="A1236" s="78" t="s">
        <v>392</v>
      </c>
      <c r="B1236" s="67" t="str">
        <f>Source!F227</f>
        <v>Цена поставщика</v>
      </c>
      <c r="C1236" s="67" t="s">
        <v>1090</v>
      </c>
      <c r="D1236" s="68" t="str">
        <f>Source!H227</f>
        <v>ШТ</v>
      </c>
      <c r="E1236" s="69">
        <f>Source!K227</f>
        <v>1</v>
      </c>
      <c r="F1236" s="69"/>
      <c r="G1236" s="69">
        <f>Source!I227</f>
        <v>1</v>
      </c>
      <c r="H1236" s="70">
        <f>Source!AL227</f>
        <v>3858</v>
      </c>
      <c r="I1236" s="71"/>
      <c r="J1236" s="70"/>
      <c r="K1236" s="71">
        <f>ROUND(1.02,7)</f>
        <v>1.02</v>
      </c>
      <c r="L1236" s="70">
        <f>Source!P227</f>
        <v>3935.16</v>
      </c>
    </row>
    <row r="1237" spans="1:82" ht="15" x14ac:dyDescent="0.2">
      <c r="C1237" s="75" t="s">
        <v>1002</v>
      </c>
      <c r="D1237" s="75"/>
      <c r="E1237" s="75"/>
      <c r="F1237" s="75"/>
      <c r="G1237" s="75"/>
      <c r="H1237" s="75"/>
      <c r="I1237" s="76">
        <f>K1237/E1236</f>
        <v>3935.16</v>
      </c>
      <c r="J1237" s="76"/>
      <c r="K1237" s="76">
        <f>L1236</f>
        <v>3935.16</v>
      </c>
      <c r="L1237" s="76"/>
      <c r="AD1237">
        <f>ROUND((Source!AT227/100)*((ROUND(ROUND(Source!AO227,2)*Source!I227, 2)+ROUND(ROUND(Source!AN227,2)*Source!I227, 2))), 2)</f>
        <v>0</v>
      </c>
      <c r="AE1237">
        <f>ROUND((Source!AU227/100)*((ROUND(ROUND(Source!AO227,2)*Source!I227, 2)+ROUND(ROUND(Source!AN227,2)*Source!I227, 2))), 2)</f>
        <v>0</v>
      </c>
      <c r="AN1237" s="72">
        <f>L1236</f>
        <v>3935.16</v>
      </c>
      <c r="AO1237">
        <f>0</f>
        <v>0</v>
      </c>
      <c r="AQ1237" t="s">
        <v>1003</v>
      </c>
      <c r="AR1237">
        <f>0</f>
        <v>0</v>
      </c>
      <c r="AT1237">
        <f>0</f>
        <v>0</v>
      </c>
      <c r="AV1237" t="s">
        <v>1003</v>
      </c>
      <c r="AW1237" s="72">
        <f>L1236</f>
        <v>3935.16</v>
      </c>
      <c r="AZ1237">
        <f>Source!X227</f>
        <v>0</v>
      </c>
      <c r="BA1237">
        <f>Source!Y227</f>
        <v>0</v>
      </c>
      <c r="CD1237">
        <v>1</v>
      </c>
    </row>
    <row r="1238" spans="1:82" ht="39.75" x14ac:dyDescent="0.2">
      <c r="A1238" s="78" t="s">
        <v>393</v>
      </c>
      <c r="B1238" s="67" t="str">
        <f>Source!F228</f>
        <v>Цена поставщика</v>
      </c>
      <c r="C1238" s="67" t="s">
        <v>1091</v>
      </c>
      <c r="D1238" s="68" t="str">
        <f>Source!H228</f>
        <v>ШТ</v>
      </c>
      <c r="E1238" s="69">
        <f>Source!K228</f>
        <v>1</v>
      </c>
      <c r="F1238" s="69"/>
      <c r="G1238" s="69">
        <f>Source!I228</f>
        <v>1</v>
      </c>
      <c r="H1238" s="70">
        <f>Source!AL228</f>
        <v>370.7</v>
      </c>
      <c r="I1238" s="71"/>
      <c r="J1238" s="70"/>
      <c r="K1238" s="71">
        <f>ROUND(1.02,7)</f>
        <v>1.02</v>
      </c>
      <c r="L1238" s="70">
        <f>Source!P228</f>
        <v>378.11</v>
      </c>
    </row>
    <row r="1239" spans="1:82" ht="15" x14ac:dyDescent="0.2">
      <c r="C1239" s="75" t="s">
        <v>1002</v>
      </c>
      <c r="D1239" s="75"/>
      <c r="E1239" s="75"/>
      <c r="F1239" s="75"/>
      <c r="G1239" s="75"/>
      <c r="H1239" s="75"/>
      <c r="I1239" s="76">
        <f>K1239/E1238</f>
        <v>378.11</v>
      </c>
      <c r="J1239" s="76"/>
      <c r="K1239" s="76">
        <f>L1238</f>
        <v>378.11</v>
      </c>
      <c r="L1239" s="76"/>
      <c r="AD1239">
        <f>ROUND((Source!AT228/100)*((ROUND(ROUND(Source!AO228,2)*Source!I228, 2)+ROUND(ROUND(Source!AN228,2)*Source!I228, 2))), 2)</f>
        <v>0</v>
      </c>
      <c r="AE1239">
        <f>ROUND((Source!AU228/100)*((ROUND(ROUND(Source!AO228,2)*Source!I228, 2)+ROUND(ROUND(Source!AN228,2)*Source!I228, 2))), 2)</f>
        <v>0</v>
      </c>
      <c r="AN1239" s="72">
        <f>L1238</f>
        <v>378.11</v>
      </c>
      <c r="AO1239">
        <f>0</f>
        <v>0</v>
      </c>
      <c r="AQ1239" t="s">
        <v>1003</v>
      </c>
      <c r="AR1239">
        <f>0</f>
        <v>0</v>
      </c>
      <c r="AT1239">
        <f>0</f>
        <v>0</v>
      </c>
      <c r="AV1239" t="s">
        <v>1003</v>
      </c>
      <c r="AW1239" s="72">
        <f>L1238</f>
        <v>378.11</v>
      </c>
      <c r="AZ1239">
        <f>Source!X228</f>
        <v>0</v>
      </c>
      <c r="BA1239">
        <f>Source!Y228</f>
        <v>0</v>
      </c>
      <c r="CD1239">
        <v>1</v>
      </c>
    </row>
    <row r="1240" spans="1:82" ht="39.75" x14ac:dyDescent="0.2">
      <c r="A1240" s="78" t="s">
        <v>394</v>
      </c>
      <c r="B1240" s="67" t="str">
        <f>Source!F229</f>
        <v>Цена поставщика</v>
      </c>
      <c r="C1240" s="67" t="s">
        <v>1092</v>
      </c>
      <c r="D1240" s="68" t="str">
        <f>Source!H229</f>
        <v>ШТ</v>
      </c>
      <c r="E1240" s="69">
        <f>Source!K229</f>
        <v>2</v>
      </c>
      <c r="F1240" s="69"/>
      <c r="G1240" s="69">
        <f>Source!I229</f>
        <v>2</v>
      </c>
      <c r="H1240" s="70">
        <f>Source!AL229</f>
        <v>35</v>
      </c>
      <c r="I1240" s="71"/>
      <c r="J1240" s="70"/>
      <c r="K1240" s="71">
        <f>ROUND(1.02,7)</f>
        <v>1.02</v>
      </c>
      <c r="L1240" s="70">
        <f>Source!P229</f>
        <v>71.400000000000006</v>
      </c>
    </row>
    <row r="1241" spans="1:82" ht="15" x14ac:dyDescent="0.2">
      <c r="C1241" s="75" t="s">
        <v>1002</v>
      </c>
      <c r="D1241" s="75"/>
      <c r="E1241" s="75"/>
      <c r="F1241" s="75"/>
      <c r="G1241" s="75"/>
      <c r="H1241" s="75"/>
      <c r="I1241" s="76">
        <f>K1241/E1240</f>
        <v>35.700000000000003</v>
      </c>
      <c r="J1241" s="76"/>
      <c r="K1241" s="76">
        <f>L1240</f>
        <v>71.400000000000006</v>
      </c>
      <c r="L1241" s="76"/>
      <c r="AD1241">
        <f>ROUND((Source!AT229/100)*((ROUND(ROUND(Source!AO229,2)*Source!I229, 2)+ROUND(ROUND(Source!AN229,2)*Source!I229, 2))), 2)</f>
        <v>0</v>
      </c>
      <c r="AE1241">
        <f>ROUND((Source!AU229/100)*((ROUND(ROUND(Source!AO229,2)*Source!I229, 2)+ROUND(ROUND(Source!AN229,2)*Source!I229, 2))), 2)</f>
        <v>0</v>
      </c>
      <c r="AN1241" s="72">
        <f>L1240</f>
        <v>71.400000000000006</v>
      </c>
      <c r="AO1241">
        <f>0</f>
        <v>0</v>
      </c>
      <c r="AQ1241" t="s">
        <v>1003</v>
      </c>
      <c r="AR1241">
        <f>0</f>
        <v>0</v>
      </c>
      <c r="AT1241">
        <f>0</f>
        <v>0</v>
      </c>
      <c r="AV1241" t="s">
        <v>1003</v>
      </c>
      <c r="AW1241" s="72">
        <f>L1240</f>
        <v>71.400000000000006</v>
      </c>
      <c r="AZ1241">
        <f>Source!X229</f>
        <v>0</v>
      </c>
      <c r="BA1241">
        <f>Source!Y229</f>
        <v>0</v>
      </c>
      <c r="CD1241">
        <v>1</v>
      </c>
    </row>
    <row r="1242" spans="1:82" ht="39.75" x14ac:dyDescent="0.2">
      <c r="A1242" s="78" t="s">
        <v>395</v>
      </c>
      <c r="B1242" s="67" t="str">
        <f>Source!F230</f>
        <v>Цена поставщика</v>
      </c>
      <c r="C1242" s="67" t="s">
        <v>1093</v>
      </c>
      <c r="D1242" s="68" t="str">
        <f>Source!H230</f>
        <v>ШТ</v>
      </c>
      <c r="E1242" s="69">
        <f>Source!K230</f>
        <v>3</v>
      </c>
      <c r="F1242" s="69"/>
      <c r="G1242" s="69">
        <f>Source!I230</f>
        <v>3</v>
      </c>
      <c r="H1242" s="70">
        <f>Source!AL230</f>
        <v>2087.4</v>
      </c>
      <c r="I1242" s="71"/>
      <c r="J1242" s="70"/>
      <c r="K1242" s="71">
        <f>ROUND(1.02,7)</f>
        <v>1.02</v>
      </c>
      <c r="L1242" s="70">
        <f>Source!P230</f>
        <v>6387.44</v>
      </c>
    </row>
    <row r="1243" spans="1:82" ht="15" x14ac:dyDescent="0.2">
      <c r="C1243" s="75" t="s">
        <v>1002</v>
      </c>
      <c r="D1243" s="75"/>
      <c r="E1243" s="75"/>
      <c r="F1243" s="75"/>
      <c r="G1243" s="75"/>
      <c r="H1243" s="75"/>
      <c r="I1243" s="76">
        <f>K1243/E1242</f>
        <v>2129.1466666666665</v>
      </c>
      <c r="J1243" s="76"/>
      <c r="K1243" s="76">
        <f>L1242</f>
        <v>6387.44</v>
      </c>
      <c r="L1243" s="76"/>
      <c r="AD1243">
        <f>ROUND((Source!AT230/100)*((ROUND(ROUND(Source!AO230,2)*Source!I230, 2)+ROUND(ROUND(Source!AN230,2)*Source!I230, 2))), 2)</f>
        <v>0</v>
      </c>
      <c r="AE1243">
        <f>ROUND((Source!AU230/100)*((ROUND(ROUND(Source!AO230,2)*Source!I230, 2)+ROUND(ROUND(Source!AN230,2)*Source!I230, 2))), 2)</f>
        <v>0</v>
      </c>
      <c r="AN1243" s="72">
        <f>L1242</f>
        <v>6387.44</v>
      </c>
      <c r="AO1243">
        <f>0</f>
        <v>0</v>
      </c>
      <c r="AQ1243" t="s">
        <v>1003</v>
      </c>
      <c r="AR1243">
        <f>0</f>
        <v>0</v>
      </c>
      <c r="AT1243">
        <f>0</f>
        <v>0</v>
      </c>
      <c r="AV1243" t="s">
        <v>1003</v>
      </c>
      <c r="AW1243" s="72">
        <f>L1242</f>
        <v>6387.44</v>
      </c>
      <c r="AZ1243">
        <f>Source!X230</f>
        <v>0</v>
      </c>
      <c r="BA1243">
        <f>Source!Y230</f>
        <v>0</v>
      </c>
      <c r="CD1243">
        <v>1</v>
      </c>
    </row>
    <row r="1244" spans="1:82" ht="39.75" x14ac:dyDescent="0.2">
      <c r="A1244" s="78" t="s">
        <v>396</v>
      </c>
      <c r="B1244" s="67" t="str">
        <f>Source!F232</f>
        <v>Цена поставщика</v>
      </c>
      <c r="C1244" s="67" t="s">
        <v>1094</v>
      </c>
      <c r="D1244" s="68" t="str">
        <f>Source!H232</f>
        <v>ШТ</v>
      </c>
      <c r="E1244" s="69">
        <f>Source!K232</f>
        <v>3</v>
      </c>
      <c r="F1244" s="69"/>
      <c r="G1244" s="69">
        <f>Source!I232</f>
        <v>3</v>
      </c>
      <c r="H1244" s="70">
        <f>Source!AL232</f>
        <v>11.5</v>
      </c>
      <c r="I1244" s="71"/>
      <c r="J1244" s="70"/>
      <c r="K1244" s="71">
        <f>ROUND(1.02,7)</f>
        <v>1.02</v>
      </c>
      <c r="L1244" s="70">
        <f>Source!P232</f>
        <v>35.19</v>
      </c>
    </row>
    <row r="1245" spans="1:82" ht="15" x14ac:dyDescent="0.2">
      <c r="C1245" s="75" t="s">
        <v>1002</v>
      </c>
      <c r="D1245" s="75"/>
      <c r="E1245" s="75"/>
      <c r="F1245" s="75"/>
      <c r="G1245" s="75"/>
      <c r="H1245" s="75"/>
      <c r="I1245" s="76">
        <f>K1245/E1244</f>
        <v>11.729999999999999</v>
      </c>
      <c r="J1245" s="76"/>
      <c r="K1245" s="76">
        <f>L1244</f>
        <v>35.19</v>
      </c>
      <c r="L1245" s="76"/>
      <c r="AD1245">
        <f>ROUND((Source!AT232/100)*((ROUND(ROUND(Source!AO232,2)*Source!I232, 2)+ROUND(ROUND(Source!AN232,2)*Source!I232, 2))), 2)</f>
        <v>0</v>
      </c>
      <c r="AE1245">
        <f>ROUND((Source!AU232/100)*((ROUND(ROUND(Source!AO232,2)*Source!I232, 2)+ROUND(ROUND(Source!AN232,2)*Source!I232, 2))), 2)</f>
        <v>0</v>
      </c>
      <c r="AN1245" s="72">
        <f>L1244</f>
        <v>35.19</v>
      </c>
      <c r="AO1245">
        <f>0</f>
        <v>0</v>
      </c>
      <c r="AQ1245" t="s">
        <v>1003</v>
      </c>
      <c r="AR1245">
        <f>0</f>
        <v>0</v>
      </c>
      <c r="AT1245">
        <f>0</f>
        <v>0</v>
      </c>
      <c r="AV1245" t="s">
        <v>1003</v>
      </c>
      <c r="AW1245" s="72">
        <f>L1244</f>
        <v>35.19</v>
      </c>
      <c r="AZ1245">
        <f>Source!X232</f>
        <v>0</v>
      </c>
      <c r="BA1245">
        <f>Source!Y232</f>
        <v>0</v>
      </c>
      <c r="CD1245">
        <v>1</v>
      </c>
    </row>
    <row r="1246" spans="1:82" ht="71.25" x14ac:dyDescent="0.2">
      <c r="A1246" s="78" t="s">
        <v>397</v>
      </c>
      <c r="B1246" s="67" t="str">
        <f>Source!F233</f>
        <v>20.1.02.23-1031</v>
      </c>
      <c r="C1246" s="67" t="str">
        <f>Source!G233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46" s="68" t="str">
        <f>Source!H233</f>
        <v>ШТ</v>
      </c>
      <c r="E1246" s="69">
        <f>Source!K233</f>
        <v>6</v>
      </c>
      <c r="F1246" s="69"/>
      <c r="G1246" s="69">
        <f>Source!I233</f>
        <v>6</v>
      </c>
      <c r="H1246" s="70">
        <f>Source!AL233</f>
        <v>127.56</v>
      </c>
      <c r="I1246" s="71">
        <f>IF(Source!BC233&lt;&gt; 0, Source!BC233, 1)</f>
        <v>1.24</v>
      </c>
      <c r="J1246" s="70">
        <f>ROUND(H1246*I1246, 2)</f>
        <v>158.16999999999999</v>
      </c>
      <c r="K1246" s="71"/>
      <c r="L1246" s="70">
        <f>Source!P233</f>
        <v>949.02</v>
      </c>
    </row>
    <row r="1247" spans="1:82" ht="15" x14ac:dyDescent="0.2">
      <c r="C1247" s="75" t="s">
        <v>1002</v>
      </c>
      <c r="D1247" s="75"/>
      <c r="E1247" s="75"/>
      <c r="F1247" s="75"/>
      <c r="G1247" s="75"/>
      <c r="H1247" s="75"/>
      <c r="I1247" s="76">
        <f>K1247/E1246</f>
        <v>158.16999999999999</v>
      </c>
      <c r="J1247" s="76"/>
      <c r="K1247" s="76">
        <f>L1246</f>
        <v>949.02</v>
      </c>
      <c r="L1247" s="76"/>
      <c r="AD1247">
        <f>ROUND((Source!AT233/100)*((ROUND(ROUND(Source!AO233,2)*Source!I233, 2)+ROUND(ROUND(Source!AN233,2)*Source!I233, 2))), 2)</f>
        <v>0</v>
      </c>
      <c r="AE1247">
        <f>ROUND((Source!AU233/100)*((ROUND(ROUND(Source!AO233,2)*Source!I233, 2)+ROUND(ROUND(Source!AN233,2)*Source!I233, 2))), 2)</f>
        <v>0</v>
      </c>
      <c r="AN1247" s="72">
        <f>L1246</f>
        <v>949.02</v>
      </c>
      <c r="AO1247">
        <f>0</f>
        <v>0</v>
      </c>
      <c r="AQ1247" t="s">
        <v>1003</v>
      </c>
      <c r="AR1247">
        <f>0</f>
        <v>0</v>
      </c>
      <c r="AT1247">
        <f>0</f>
        <v>0</v>
      </c>
      <c r="AV1247" t="s">
        <v>1003</v>
      </c>
      <c r="AW1247" s="72">
        <f>L1246</f>
        <v>949.02</v>
      </c>
      <c r="AZ1247">
        <f>Source!X233</f>
        <v>0</v>
      </c>
      <c r="BA1247">
        <f>Source!Y233</f>
        <v>0</v>
      </c>
      <c r="CD1247">
        <v>2</v>
      </c>
    </row>
    <row r="1248" spans="1:82" ht="65.25" x14ac:dyDescent="0.2">
      <c r="A1248" s="57" t="s">
        <v>398</v>
      </c>
      <c r="B1248" s="59" t="s">
        <v>1114</v>
      </c>
      <c r="C1248" s="59" t="s">
        <v>1115</v>
      </c>
      <c r="D1248" s="60" t="str">
        <f>Source!H234</f>
        <v>ШТ</v>
      </c>
      <c r="E1248" s="61">
        <f>Source!K234</f>
        <v>2</v>
      </c>
      <c r="F1248" s="61"/>
      <c r="G1248" s="61">
        <f>Source!I234</f>
        <v>2</v>
      </c>
      <c r="H1248" s="63"/>
      <c r="I1248" s="62"/>
      <c r="J1248" s="63"/>
      <c r="K1248" s="62"/>
      <c r="L1248" s="63"/>
    </row>
    <row r="1249" spans="1:83" ht="165.75" x14ac:dyDescent="0.2">
      <c r="B1249" s="64" t="str">
        <f>Source!EO234</f>
        <v>Поправка: 421/пр_2020_прил.10_т.5_п.4_гр.4</v>
      </c>
      <c r="C1249" s="64" t="str">
        <f>Source!CN234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50" spans="1:83" ht="15" x14ac:dyDescent="0.2">
      <c r="A1250" s="58"/>
      <c r="B1250" s="61">
        <v>1</v>
      </c>
      <c r="C1250" s="58" t="s">
        <v>994</v>
      </c>
      <c r="D1250" s="60" t="s">
        <v>758</v>
      </c>
      <c r="E1250" s="65"/>
      <c r="F1250" s="61"/>
      <c r="G1250" s="65">
        <f>Source!U234</f>
        <v>0.84</v>
      </c>
      <c r="H1250" s="61"/>
      <c r="I1250" s="61"/>
      <c r="J1250" s="61"/>
      <c r="K1250" s="61"/>
      <c r="L1250" s="66">
        <f>SUM(L1251:L1251)-SUMIF(CE1251:CE1251, 1, L1251:L1251)</f>
        <v>383.53</v>
      </c>
    </row>
    <row r="1251" spans="1:83" ht="28.5" x14ac:dyDescent="0.2">
      <c r="A1251" s="59"/>
      <c r="B1251" s="59" t="s">
        <v>834</v>
      </c>
      <c r="C1251" s="59" t="s">
        <v>835</v>
      </c>
      <c r="D1251" s="60" t="s">
        <v>758</v>
      </c>
      <c r="E1251" s="61">
        <v>0.35</v>
      </c>
      <c r="F1251" s="61">
        <f>ROUND(1.2,7)</f>
        <v>1.2</v>
      </c>
      <c r="G1251" s="61">
        <f>SmtRes!CX310</f>
        <v>0.84</v>
      </c>
      <c r="H1251" s="63"/>
      <c r="I1251" s="62"/>
      <c r="J1251" s="63">
        <f>SmtRes!CZ310</f>
        <v>456.58</v>
      </c>
      <c r="K1251" s="62"/>
      <c r="L1251" s="63">
        <f>SmtRes!DI310</f>
        <v>383.53</v>
      </c>
    </row>
    <row r="1252" spans="1:83" ht="15" x14ac:dyDescent="0.2">
      <c r="A1252" s="58"/>
      <c r="B1252" s="61">
        <v>2</v>
      </c>
      <c r="C1252" s="58" t="s">
        <v>995</v>
      </c>
      <c r="D1252" s="60"/>
      <c r="E1252" s="65"/>
      <c r="F1252" s="61"/>
      <c r="G1252" s="65"/>
      <c r="H1252" s="61"/>
      <c r="I1252" s="61"/>
      <c r="J1252" s="61"/>
      <c r="K1252" s="61"/>
      <c r="L1252" s="66">
        <f>SUM(L1253:L1255)-SUMIF(CE1253:CE1255, 1, L1253:L1255)</f>
        <v>530.04</v>
      </c>
    </row>
    <row r="1253" spans="1:83" ht="15" x14ac:dyDescent="0.2">
      <c r="A1253" s="58"/>
      <c r="B1253" s="61"/>
      <c r="C1253" s="58" t="s">
        <v>997</v>
      </c>
      <c r="D1253" s="60" t="s">
        <v>758</v>
      </c>
      <c r="E1253" s="65"/>
      <c r="F1253" s="61"/>
      <c r="G1253" s="65">
        <f>Source!V234</f>
        <v>0.36</v>
      </c>
      <c r="H1253" s="61"/>
      <c r="I1253" s="61"/>
      <c r="J1253" s="61"/>
      <c r="K1253" s="61"/>
      <c r="L1253" s="66">
        <f>SUMIF(CE1254:CE1255, 1, L1254:L1255)</f>
        <v>231.14</v>
      </c>
      <c r="CE1253">
        <v>1</v>
      </c>
    </row>
    <row r="1254" spans="1:83" ht="28.5" x14ac:dyDescent="0.2">
      <c r="A1254" s="59"/>
      <c r="B1254" s="59" t="s">
        <v>790</v>
      </c>
      <c r="C1254" s="59" t="s">
        <v>792</v>
      </c>
      <c r="D1254" s="60" t="s">
        <v>650</v>
      </c>
      <c r="E1254" s="61">
        <v>0.15</v>
      </c>
      <c r="F1254" s="61">
        <f>ROUND(1.2,7)</f>
        <v>1.2</v>
      </c>
      <c r="G1254" s="61">
        <f>SmtRes!CX312</f>
        <v>0.36</v>
      </c>
      <c r="H1254" s="63"/>
      <c r="I1254" s="62"/>
      <c r="J1254" s="63">
        <f>SmtRes!CZ312</f>
        <v>1472.33</v>
      </c>
      <c r="K1254" s="62"/>
      <c r="L1254" s="63">
        <f>SmtRes!DG312</f>
        <v>530.04</v>
      </c>
    </row>
    <row r="1255" spans="1:83" ht="28.5" x14ac:dyDescent="0.2">
      <c r="A1255" s="59"/>
      <c r="B1255" s="59" t="s">
        <v>793</v>
      </c>
      <c r="C1255" s="67" t="s">
        <v>1015</v>
      </c>
      <c r="D1255" s="68" t="s">
        <v>758</v>
      </c>
      <c r="E1255" s="69">
        <f>SmtRes!DO312*SmtRes!AT312</f>
        <v>0.15</v>
      </c>
      <c r="F1255" s="69">
        <f>ROUND(1.2,7)</f>
        <v>1.2</v>
      </c>
      <c r="G1255" s="69">
        <f>SmtRes!DO312*SmtRes!CX312</f>
        <v>0.36</v>
      </c>
      <c r="H1255" s="70"/>
      <c r="I1255" s="71"/>
      <c r="J1255" s="70">
        <f>ROUND(SmtRes!AG312/SmtRes!DO312, 2)</f>
        <v>642.05999999999995</v>
      </c>
      <c r="K1255" s="71"/>
      <c r="L1255" s="70">
        <f>SmtRes!DH312</f>
        <v>231.14</v>
      </c>
      <c r="CE1255">
        <v>1</v>
      </c>
    </row>
    <row r="1256" spans="1:83" ht="15" x14ac:dyDescent="0.2">
      <c r="A1256" s="59"/>
      <c r="B1256" s="59"/>
      <c r="C1256" s="73" t="s">
        <v>998</v>
      </c>
      <c r="D1256" s="60"/>
      <c r="E1256" s="61"/>
      <c r="F1256" s="61"/>
      <c r="G1256" s="61"/>
      <c r="H1256" s="63"/>
      <c r="I1256" s="62"/>
      <c r="J1256" s="63"/>
      <c r="K1256" s="62"/>
      <c r="L1256" s="63">
        <f>L1250+L1252+L1253</f>
        <v>1144.71</v>
      </c>
    </row>
    <row r="1257" spans="1:83" ht="14.25" x14ac:dyDescent="0.2">
      <c r="A1257" s="59"/>
      <c r="B1257" s="59"/>
      <c r="C1257" s="59" t="s">
        <v>999</v>
      </c>
      <c r="D1257" s="60"/>
      <c r="E1257" s="61"/>
      <c r="F1257" s="61"/>
      <c r="G1257" s="61"/>
      <c r="H1257" s="63"/>
      <c r="I1257" s="62"/>
      <c r="J1257" s="63"/>
      <c r="K1257" s="62"/>
      <c r="L1257" s="63">
        <f>SUM(AR1248:AR1260)+SUM(AS1248:AS1260)+SUM(AT1248:AT1260)+SUM(AU1248:AU1260)+SUM(AV1248:AV1260)</f>
        <v>614.66999999999996</v>
      </c>
    </row>
    <row r="1258" spans="1:83" ht="28.5" x14ac:dyDescent="0.2">
      <c r="A1258" s="59"/>
      <c r="B1258" s="59" t="s">
        <v>65</v>
      </c>
      <c r="C1258" s="59" t="s">
        <v>1016</v>
      </c>
      <c r="D1258" s="60" t="s">
        <v>920</v>
      </c>
      <c r="E1258" s="61">
        <f>Source!BZ234</f>
        <v>97</v>
      </c>
      <c r="F1258" s="61"/>
      <c r="G1258" s="61">
        <f>Source!AT234</f>
        <v>97</v>
      </c>
      <c r="H1258" s="63"/>
      <c r="I1258" s="62"/>
      <c r="J1258" s="63"/>
      <c r="K1258" s="62"/>
      <c r="L1258" s="63">
        <f>SUM(AZ1248:AZ1260)</f>
        <v>596.23</v>
      </c>
    </row>
    <row r="1259" spans="1:83" ht="28.5" x14ac:dyDescent="0.2">
      <c r="A1259" s="67"/>
      <c r="B1259" s="67" t="s">
        <v>66</v>
      </c>
      <c r="C1259" s="67" t="s">
        <v>1017</v>
      </c>
      <c r="D1259" s="68" t="s">
        <v>920</v>
      </c>
      <c r="E1259" s="69">
        <f>Source!CA234</f>
        <v>51</v>
      </c>
      <c r="F1259" s="69"/>
      <c r="G1259" s="69">
        <f>Source!AU234</f>
        <v>51</v>
      </c>
      <c r="H1259" s="70"/>
      <c r="I1259" s="71"/>
      <c r="J1259" s="70"/>
      <c r="K1259" s="71"/>
      <c r="L1259" s="70">
        <f>SUM(BA1248:BA1260)</f>
        <v>313.48</v>
      </c>
    </row>
    <row r="1260" spans="1:83" ht="15" x14ac:dyDescent="0.2">
      <c r="C1260" s="75" t="s">
        <v>1002</v>
      </c>
      <c r="D1260" s="75"/>
      <c r="E1260" s="75"/>
      <c r="F1260" s="75"/>
      <c r="G1260" s="75"/>
      <c r="H1260" s="75"/>
      <c r="I1260" s="76">
        <f>K1260/E1248</f>
        <v>1027.21</v>
      </c>
      <c r="J1260" s="76"/>
      <c r="K1260" s="76">
        <f>L1250+L1252+L1258+L1259+L1253</f>
        <v>2054.42</v>
      </c>
      <c r="L1260" s="76"/>
      <c r="AD1260">
        <f>ROUND((Source!AT234/100)*((ROUND(SUMIF(SmtRes!AQ310:'SmtRes'!AQ312,"=1",SmtRes!AD310:'SmtRes'!AD312)*Source!I234, 2)+ROUND(SUMIF(SmtRes!AQ310:'SmtRes'!AQ312,"=1",SmtRes!AC310:'SmtRes'!AC312)*Source!I234, 2))), 2)</f>
        <v>2131.36</v>
      </c>
      <c r="AE1260">
        <f>ROUND((Source!AU234/100)*((ROUND(SUMIF(SmtRes!AQ310:'SmtRes'!AQ312,"=1",SmtRes!AD310:'SmtRes'!AD312)*Source!I234, 2)+ROUND(SUMIF(SmtRes!AQ310:'SmtRes'!AQ312,"=1",SmtRes!AC310:'SmtRes'!AC312)*Source!I234, 2))), 2)</f>
        <v>1120.6099999999999</v>
      </c>
      <c r="AN1260" s="72">
        <f>L1250+L1252+L1258+L1259+L1253</f>
        <v>2054.42</v>
      </c>
      <c r="AO1260" s="72">
        <f>L1252</f>
        <v>530.04</v>
      </c>
      <c r="AQ1260" t="s">
        <v>1003</v>
      </c>
      <c r="AR1260" s="72">
        <f>L1250</f>
        <v>383.53</v>
      </c>
      <c r="AT1260" s="72">
        <f>L1253</f>
        <v>231.14</v>
      </c>
      <c r="AV1260" t="s">
        <v>1003</v>
      </c>
      <c r="AW1260">
        <f>0</f>
        <v>0</v>
      </c>
      <c r="AZ1260">
        <f>Source!X234</f>
        <v>596.23</v>
      </c>
      <c r="BA1260">
        <f>Source!Y234</f>
        <v>313.48</v>
      </c>
      <c r="CD1260">
        <v>2</v>
      </c>
    </row>
    <row r="1261" spans="1:83" ht="14.25" x14ac:dyDescent="0.2">
      <c r="A1261" s="78" t="s">
        <v>403</v>
      </c>
      <c r="B1261" s="67" t="str">
        <f>Source!F235</f>
        <v>01.7.15.02-0051</v>
      </c>
      <c r="C1261" s="67" t="str">
        <f>Source!G235</f>
        <v>Болты анкерные (0,38кг/шт)</v>
      </c>
      <c r="D1261" s="68" t="str">
        <f>Source!H235</f>
        <v>т</v>
      </c>
      <c r="E1261" s="69">
        <f>Source!K235</f>
        <v>7.6000000000000004E-4</v>
      </c>
      <c r="F1261" s="69"/>
      <c r="G1261" s="69">
        <f>Source!I235</f>
        <v>7.6000000000000004E-4</v>
      </c>
      <c r="H1261" s="70">
        <f>Source!AL235</f>
        <v>89330.06</v>
      </c>
      <c r="I1261" s="71">
        <f>IF(Source!BC235&lt;&gt; 0, Source!BC235, 1)</f>
        <v>1.1200000000000001</v>
      </c>
      <c r="J1261" s="70">
        <f>ROUND(H1261*I1261, 2)</f>
        <v>100049.67</v>
      </c>
      <c r="K1261" s="71"/>
      <c r="L1261" s="70">
        <f>Source!P235</f>
        <v>76.040000000000006</v>
      </c>
    </row>
    <row r="1262" spans="1:83" ht="15" x14ac:dyDescent="0.2">
      <c r="C1262" s="75" t="s">
        <v>1002</v>
      </c>
      <c r="D1262" s="75"/>
      <c r="E1262" s="75"/>
      <c r="F1262" s="75"/>
      <c r="G1262" s="75"/>
      <c r="H1262" s="75"/>
      <c r="I1262" s="76">
        <f>K1262/E1261</f>
        <v>100052.63157894737</v>
      </c>
      <c r="J1262" s="76"/>
      <c r="K1262" s="76">
        <f>L1261</f>
        <v>76.040000000000006</v>
      </c>
      <c r="L1262" s="76"/>
      <c r="AD1262">
        <f>ROUND((Source!AT235/100)*((ROUND(ROUND(Source!AO235,2)*Source!I235, 2)+ROUND(ROUND(Source!AN235,2)*Source!I235, 2))), 2)</f>
        <v>0</v>
      </c>
      <c r="AE1262">
        <f>ROUND((Source!AU235/100)*((ROUND(ROUND(Source!AO235,2)*Source!I235, 2)+ROUND(ROUND(Source!AN235,2)*Source!I235, 2))), 2)</f>
        <v>0</v>
      </c>
      <c r="AN1262" s="72">
        <f>L1261</f>
        <v>76.040000000000006</v>
      </c>
      <c r="AO1262">
        <f>0</f>
        <v>0</v>
      </c>
      <c r="AQ1262" t="s">
        <v>1003</v>
      </c>
      <c r="AR1262">
        <f>0</f>
        <v>0</v>
      </c>
      <c r="AT1262">
        <f>0</f>
        <v>0</v>
      </c>
      <c r="AV1262" t="s">
        <v>1003</v>
      </c>
      <c r="AW1262" s="72">
        <f>L1261</f>
        <v>76.040000000000006</v>
      </c>
      <c r="AZ1262">
        <f>Source!X235</f>
        <v>0</v>
      </c>
      <c r="BA1262">
        <f>Source!Y235</f>
        <v>0</v>
      </c>
      <c r="CD1262">
        <v>1</v>
      </c>
    </row>
    <row r="1263" spans="1:83" ht="28.5" x14ac:dyDescent="0.2">
      <c r="A1263" s="78" t="s">
        <v>404</v>
      </c>
      <c r="B1263" s="67" t="str">
        <f>Source!F236</f>
        <v>01.7.15.05-0015</v>
      </c>
      <c r="C1263" s="67" t="str">
        <f>Source!G236</f>
        <v>Гайки стальные шестигранные, диаметр резьбы М16 (М18)(0,038кг/шт)</v>
      </c>
      <c r="D1263" s="68" t="str">
        <f>Source!H236</f>
        <v>т</v>
      </c>
      <c r="E1263" s="69">
        <f>Source!K236</f>
        <v>7.6000000000000004E-5</v>
      </c>
      <c r="F1263" s="69"/>
      <c r="G1263" s="69">
        <f>Source!I236</f>
        <v>7.6000000000000004E-5</v>
      </c>
      <c r="H1263" s="70">
        <f>Source!AL236</f>
        <v>123285.2</v>
      </c>
      <c r="I1263" s="71">
        <f>IF(Source!BC236&lt;&gt; 0, Source!BC236, 1)</f>
        <v>1.1200000000000001</v>
      </c>
      <c r="J1263" s="70">
        <f>ROUND(H1263*I1263, 2)</f>
        <v>138079.42000000001</v>
      </c>
      <c r="K1263" s="71"/>
      <c r="L1263" s="70">
        <f>Source!P236</f>
        <v>10.49</v>
      </c>
    </row>
    <row r="1264" spans="1:83" ht="15" x14ac:dyDescent="0.2">
      <c r="C1264" s="75" t="s">
        <v>1002</v>
      </c>
      <c r="D1264" s="75"/>
      <c r="E1264" s="75"/>
      <c r="F1264" s="75"/>
      <c r="G1264" s="75"/>
      <c r="H1264" s="75"/>
      <c r="I1264" s="76">
        <f>K1264/E1263</f>
        <v>138026.31578947368</v>
      </c>
      <c r="J1264" s="76"/>
      <c r="K1264" s="76">
        <f>L1263</f>
        <v>10.49</v>
      </c>
      <c r="L1264" s="76"/>
      <c r="AD1264">
        <f>ROUND((Source!AT236/100)*((ROUND(ROUND(Source!AO236,2)*Source!I236, 2)+ROUND(ROUND(Source!AN236,2)*Source!I236, 2))), 2)</f>
        <v>0</v>
      </c>
      <c r="AE1264">
        <f>ROUND((Source!AU236/100)*((ROUND(ROUND(Source!AO236,2)*Source!I236, 2)+ROUND(ROUND(Source!AN236,2)*Source!I236, 2))), 2)</f>
        <v>0</v>
      </c>
      <c r="AN1264" s="72">
        <f>L1263</f>
        <v>10.49</v>
      </c>
      <c r="AO1264">
        <f>0</f>
        <v>0</v>
      </c>
      <c r="AQ1264" t="s">
        <v>1003</v>
      </c>
      <c r="AR1264">
        <f>0</f>
        <v>0</v>
      </c>
      <c r="AT1264">
        <f>0</f>
        <v>0</v>
      </c>
      <c r="AV1264" t="s">
        <v>1003</v>
      </c>
      <c r="AW1264" s="72">
        <f>L1263</f>
        <v>10.49</v>
      </c>
      <c r="AZ1264">
        <f>Source!X236</f>
        <v>0</v>
      </c>
      <c r="BA1264">
        <f>Source!Y236</f>
        <v>0</v>
      </c>
      <c r="CD1264">
        <v>1</v>
      </c>
    </row>
    <row r="1265" spans="1:83" ht="39.75" x14ac:dyDescent="0.2">
      <c r="A1265" s="78" t="s">
        <v>405</v>
      </c>
      <c r="B1265" s="67" t="str">
        <f>Source!F237</f>
        <v>Цена поставщика</v>
      </c>
      <c r="C1265" s="67" t="s">
        <v>1089</v>
      </c>
      <c r="D1265" s="68" t="str">
        <f>Source!H237</f>
        <v>ШТ</v>
      </c>
      <c r="E1265" s="69">
        <f>Source!K237</f>
        <v>2</v>
      </c>
      <c r="F1265" s="69"/>
      <c r="G1265" s="69">
        <f>Source!I237</f>
        <v>2</v>
      </c>
      <c r="H1265" s="70">
        <f>Source!AL237</f>
        <v>78.5</v>
      </c>
      <c r="I1265" s="71"/>
      <c r="J1265" s="70"/>
      <c r="K1265" s="71">
        <f>ROUND(1.02,7)</f>
        <v>1.02</v>
      </c>
      <c r="L1265" s="70">
        <f>Source!P237</f>
        <v>160.13999999999999</v>
      </c>
    </row>
    <row r="1266" spans="1:83" ht="15" x14ac:dyDescent="0.2">
      <c r="C1266" s="75" t="s">
        <v>1002</v>
      </c>
      <c r="D1266" s="75"/>
      <c r="E1266" s="75"/>
      <c r="F1266" s="75"/>
      <c r="G1266" s="75"/>
      <c r="H1266" s="75"/>
      <c r="I1266" s="76">
        <f>K1266/E1265</f>
        <v>80.069999999999993</v>
      </c>
      <c r="J1266" s="76"/>
      <c r="K1266" s="76">
        <f>L1265</f>
        <v>160.13999999999999</v>
      </c>
      <c r="L1266" s="76"/>
      <c r="AD1266">
        <f>ROUND((Source!AT237/100)*((ROUND(ROUND(Source!AO237,2)*Source!I237, 2)+ROUND(ROUND(Source!AN237,2)*Source!I237, 2))), 2)</f>
        <v>0</v>
      </c>
      <c r="AE1266">
        <f>ROUND((Source!AU237/100)*((ROUND(ROUND(Source!AO237,2)*Source!I237, 2)+ROUND(ROUND(Source!AN237,2)*Source!I237, 2))), 2)</f>
        <v>0</v>
      </c>
      <c r="AN1266" s="72">
        <f>L1265</f>
        <v>160.13999999999999</v>
      </c>
      <c r="AO1266">
        <f>0</f>
        <v>0</v>
      </c>
      <c r="AQ1266" t="s">
        <v>1003</v>
      </c>
      <c r="AR1266">
        <f>0</f>
        <v>0</v>
      </c>
      <c r="AT1266">
        <f>0</f>
        <v>0</v>
      </c>
      <c r="AV1266" t="s">
        <v>1003</v>
      </c>
      <c r="AW1266" s="72">
        <f>L1265</f>
        <v>160.13999999999999</v>
      </c>
      <c r="AZ1266">
        <f>Source!X237</f>
        <v>0</v>
      </c>
      <c r="BA1266">
        <f>Source!Y237</f>
        <v>0</v>
      </c>
      <c r="CD1266">
        <v>1</v>
      </c>
    </row>
    <row r="1267" spans="1:83" ht="39.75" x14ac:dyDescent="0.2">
      <c r="A1267" s="78" t="s">
        <v>406</v>
      </c>
      <c r="B1267" s="67" t="str">
        <f>Source!F238</f>
        <v>Цена поставщика</v>
      </c>
      <c r="C1267" s="67" t="s">
        <v>1100</v>
      </c>
      <c r="D1267" s="68" t="str">
        <f>Source!H238</f>
        <v>м</v>
      </c>
      <c r="E1267" s="69">
        <f>Source!K238</f>
        <v>1</v>
      </c>
      <c r="F1267" s="69"/>
      <c r="G1267" s="69">
        <f>Source!I238</f>
        <v>1</v>
      </c>
      <c r="H1267" s="70">
        <f>Source!AL238</f>
        <v>279.39999999999998</v>
      </c>
      <c r="I1267" s="71"/>
      <c r="J1267" s="70"/>
      <c r="K1267" s="71">
        <f>ROUND(1.02,7)</f>
        <v>1.02</v>
      </c>
      <c r="L1267" s="70">
        <f>Source!P238</f>
        <v>284.99</v>
      </c>
    </row>
    <row r="1268" spans="1:83" ht="15" x14ac:dyDescent="0.2">
      <c r="C1268" s="75" t="s">
        <v>1002</v>
      </c>
      <c r="D1268" s="75"/>
      <c r="E1268" s="75"/>
      <c r="F1268" s="75"/>
      <c r="G1268" s="75"/>
      <c r="H1268" s="75"/>
      <c r="I1268" s="76">
        <f>K1268/E1267</f>
        <v>284.99</v>
      </c>
      <c r="J1268" s="76"/>
      <c r="K1268" s="76">
        <f>L1267</f>
        <v>284.99</v>
      </c>
      <c r="L1268" s="76"/>
      <c r="AD1268">
        <f>ROUND((Source!AT238/100)*((ROUND(ROUND(Source!AO238,2)*Source!I238, 2)+ROUND(ROUND(Source!AN238,2)*Source!I238, 2))), 2)</f>
        <v>0</v>
      </c>
      <c r="AE1268">
        <f>ROUND((Source!AU238/100)*((ROUND(ROUND(Source!AO238,2)*Source!I238, 2)+ROUND(ROUND(Source!AN238,2)*Source!I238, 2))), 2)</f>
        <v>0</v>
      </c>
      <c r="AN1268" s="72">
        <f>L1267</f>
        <v>284.99</v>
      </c>
      <c r="AO1268">
        <f>0</f>
        <v>0</v>
      </c>
      <c r="AQ1268" t="s">
        <v>1003</v>
      </c>
      <c r="AR1268">
        <f>0</f>
        <v>0</v>
      </c>
      <c r="AT1268">
        <f>0</f>
        <v>0</v>
      </c>
      <c r="AV1268" t="s">
        <v>1003</v>
      </c>
      <c r="AW1268" s="72">
        <f>L1267</f>
        <v>284.99</v>
      </c>
      <c r="AZ1268">
        <f>Source!X238</f>
        <v>0</v>
      </c>
      <c r="BA1268">
        <f>Source!Y238</f>
        <v>0</v>
      </c>
      <c r="CD1268">
        <v>1</v>
      </c>
    </row>
    <row r="1269" spans="1:83" ht="39.75" x14ac:dyDescent="0.2">
      <c r="A1269" s="78" t="s">
        <v>407</v>
      </c>
      <c r="B1269" s="67" t="str">
        <f>Source!F239</f>
        <v>Цена поставщика</v>
      </c>
      <c r="C1269" s="67" t="s">
        <v>1101</v>
      </c>
      <c r="D1269" s="68" t="str">
        <f>Source!H239</f>
        <v>ШТ</v>
      </c>
      <c r="E1269" s="69">
        <f>Source!K239</f>
        <v>1</v>
      </c>
      <c r="F1269" s="69"/>
      <c r="G1269" s="69">
        <f>Source!I239</f>
        <v>1</v>
      </c>
      <c r="H1269" s="70">
        <f>Source!AL239</f>
        <v>3424.1</v>
      </c>
      <c r="I1269" s="71"/>
      <c r="J1269" s="70"/>
      <c r="K1269" s="71">
        <f>ROUND(1.02,7)</f>
        <v>1.02</v>
      </c>
      <c r="L1269" s="70">
        <f>Source!P239</f>
        <v>3492.58</v>
      </c>
    </row>
    <row r="1270" spans="1:83" ht="15" x14ac:dyDescent="0.2">
      <c r="C1270" s="75" t="s">
        <v>1002</v>
      </c>
      <c r="D1270" s="75"/>
      <c r="E1270" s="75"/>
      <c r="F1270" s="75"/>
      <c r="G1270" s="75"/>
      <c r="H1270" s="75"/>
      <c r="I1270" s="76">
        <f>K1270/E1269</f>
        <v>3492.58</v>
      </c>
      <c r="J1270" s="76"/>
      <c r="K1270" s="76">
        <f>L1269</f>
        <v>3492.58</v>
      </c>
      <c r="L1270" s="76"/>
      <c r="AD1270">
        <f>ROUND((Source!AT239/100)*((ROUND(ROUND(Source!AO239,2)*Source!I239, 2)+ROUND(ROUND(Source!AN239,2)*Source!I239, 2))), 2)</f>
        <v>0</v>
      </c>
      <c r="AE1270">
        <f>ROUND((Source!AU239/100)*((ROUND(ROUND(Source!AO239,2)*Source!I239, 2)+ROUND(ROUND(Source!AN239,2)*Source!I239, 2))), 2)</f>
        <v>0</v>
      </c>
      <c r="AN1270" s="72">
        <f>L1269</f>
        <v>3492.58</v>
      </c>
      <c r="AO1270">
        <f>0</f>
        <v>0</v>
      </c>
      <c r="AQ1270" t="s">
        <v>1003</v>
      </c>
      <c r="AR1270">
        <f>0</f>
        <v>0</v>
      </c>
      <c r="AT1270">
        <f>0</f>
        <v>0</v>
      </c>
      <c r="AV1270" t="s">
        <v>1003</v>
      </c>
      <c r="AW1270" s="72">
        <f>L1269</f>
        <v>3492.58</v>
      </c>
      <c r="AZ1270">
        <f>Source!X239</f>
        <v>0</v>
      </c>
      <c r="BA1270">
        <f>Source!Y239</f>
        <v>0</v>
      </c>
      <c r="CD1270">
        <v>1</v>
      </c>
    </row>
    <row r="1271" spans="1:83" ht="39.75" x14ac:dyDescent="0.2">
      <c r="A1271" s="78" t="s">
        <v>408</v>
      </c>
      <c r="B1271" s="67" t="str">
        <f>Source!F240</f>
        <v>Цена поставщика</v>
      </c>
      <c r="C1271" s="67" t="s">
        <v>1102</v>
      </c>
      <c r="D1271" s="68" t="str">
        <f>Source!H240</f>
        <v>ШТ</v>
      </c>
      <c r="E1271" s="69">
        <f>Source!K240</f>
        <v>1</v>
      </c>
      <c r="F1271" s="69"/>
      <c r="G1271" s="69">
        <f>Source!I240</f>
        <v>1</v>
      </c>
      <c r="H1271" s="70">
        <f>Source!AL240</f>
        <v>2654.5</v>
      </c>
      <c r="I1271" s="71"/>
      <c r="J1271" s="70"/>
      <c r="K1271" s="71">
        <f>ROUND(1.02,7)</f>
        <v>1.02</v>
      </c>
      <c r="L1271" s="70">
        <f>Source!P240</f>
        <v>2707.59</v>
      </c>
    </row>
    <row r="1272" spans="1:83" ht="15" x14ac:dyDescent="0.2">
      <c r="C1272" s="75" t="s">
        <v>1002</v>
      </c>
      <c r="D1272" s="75"/>
      <c r="E1272" s="75"/>
      <c r="F1272" s="75"/>
      <c r="G1272" s="75"/>
      <c r="H1272" s="75"/>
      <c r="I1272" s="76">
        <f>K1272/E1271</f>
        <v>2707.59</v>
      </c>
      <c r="J1272" s="76"/>
      <c r="K1272" s="76">
        <f>L1271</f>
        <v>2707.59</v>
      </c>
      <c r="L1272" s="76"/>
      <c r="AD1272">
        <f>ROUND((Source!AT240/100)*((ROUND(ROUND(Source!AO240,2)*Source!I240, 2)+ROUND(ROUND(Source!AN240,2)*Source!I240, 2))), 2)</f>
        <v>0</v>
      </c>
      <c r="AE1272">
        <f>ROUND((Source!AU240/100)*((ROUND(ROUND(Source!AO240,2)*Source!I240, 2)+ROUND(ROUND(Source!AN240,2)*Source!I240, 2))), 2)</f>
        <v>0</v>
      </c>
      <c r="AN1272" s="72">
        <f>L1271</f>
        <v>2707.59</v>
      </c>
      <c r="AO1272">
        <f>0</f>
        <v>0</v>
      </c>
      <c r="AQ1272" t="s">
        <v>1003</v>
      </c>
      <c r="AR1272">
        <f>0</f>
        <v>0</v>
      </c>
      <c r="AT1272">
        <f>0</f>
        <v>0</v>
      </c>
      <c r="AV1272" t="s">
        <v>1003</v>
      </c>
      <c r="AW1272" s="72">
        <f>L1271</f>
        <v>2707.59</v>
      </c>
      <c r="AZ1272">
        <f>Source!X240</f>
        <v>0</v>
      </c>
      <c r="BA1272">
        <f>Source!Y240</f>
        <v>0</v>
      </c>
      <c r="CD1272">
        <v>1</v>
      </c>
    </row>
    <row r="1273" spans="1:83" ht="39.75" x14ac:dyDescent="0.2">
      <c r="A1273" s="78" t="s">
        <v>409</v>
      </c>
      <c r="B1273" s="67" t="str">
        <f>Source!F241</f>
        <v>Цена поставщика</v>
      </c>
      <c r="C1273" s="67" t="s">
        <v>1092</v>
      </c>
      <c r="D1273" s="68" t="str">
        <f>Source!H241</f>
        <v>ШТ</v>
      </c>
      <c r="E1273" s="69">
        <f>Source!K241</f>
        <v>2</v>
      </c>
      <c r="F1273" s="69"/>
      <c r="G1273" s="69">
        <f>Source!I241</f>
        <v>2</v>
      </c>
      <c r="H1273" s="70">
        <f>Source!AL241</f>
        <v>35</v>
      </c>
      <c r="I1273" s="71"/>
      <c r="J1273" s="70"/>
      <c r="K1273" s="71">
        <f>ROUND(1.02,7)</f>
        <v>1.02</v>
      </c>
      <c r="L1273" s="70">
        <f>Source!P241</f>
        <v>71.400000000000006</v>
      </c>
    </row>
    <row r="1274" spans="1:83" ht="15" x14ac:dyDescent="0.2">
      <c r="C1274" s="75" t="s">
        <v>1002</v>
      </c>
      <c r="D1274" s="75"/>
      <c r="E1274" s="75"/>
      <c r="F1274" s="75"/>
      <c r="G1274" s="75"/>
      <c r="H1274" s="75"/>
      <c r="I1274" s="76">
        <f>K1274/E1273</f>
        <v>35.700000000000003</v>
      </c>
      <c r="J1274" s="76"/>
      <c r="K1274" s="76">
        <f>L1273</f>
        <v>71.400000000000006</v>
      </c>
      <c r="L1274" s="76"/>
      <c r="AD1274">
        <f>ROUND((Source!AT241/100)*((ROUND(ROUND(Source!AO241,2)*Source!I241, 2)+ROUND(ROUND(Source!AN241,2)*Source!I241, 2))), 2)</f>
        <v>0</v>
      </c>
      <c r="AE1274">
        <f>ROUND((Source!AU241/100)*((ROUND(ROUND(Source!AO241,2)*Source!I241, 2)+ROUND(ROUND(Source!AN241,2)*Source!I241, 2))), 2)</f>
        <v>0</v>
      </c>
      <c r="AN1274" s="72">
        <f>L1273</f>
        <v>71.400000000000006</v>
      </c>
      <c r="AO1274">
        <f>0</f>
        <v>0</v>
      </c>
      <c r="AQ1274" t="s">
        <v>1003</v>
      </c>
      <c r="AR1274">
        <f>0</f>
        <v>0</v>
      </c>
      <c r="AT1274">
        <f>0</f>
        <v>0</v>
      </c>
      <c r="AV1274" t="s">
        <v>1003</v>
      </c>
      <c r="AW1274" s="72">
        <f>L1273</f>
        <v>71.400000000000006</v>
      </c>
      <c r="AZ1274">
        <f>Source!X241</f>
        <v>0</v>
      </c>
      <c r="BA1274">
        <f>Source!Y241</f>
        <v>0</v>
      </c>
      <c r="CD1274">
        <v>1</v>
      </c>
    </row>
    <row r="1275" spans="1:83" ht="79.5" x14ac:dyDescent="0.2">
      <c r="A1275" s="57" t="s">
        <v>410</v>
      </c>
      <c r="B1275" s="59" t="s">
        <v>1116</v>
      </c>
      <c r="C1275" s="59" t="s">
        <v>1117</v>
      </c>
      <c r="D1275" s="60" t="str">
        <f>Source!H242</f>
        <v>ШТ</v>
      </c>
      <c r="E1275" s="61">
        <f>Source!K242</f>
        <v>1</v>
      </c>
      <c r="F1275" s="61"/>
      <c r="G1275" s="61">
        <f>Source!I242</f>
        <v>1</v>
      </c>
      <c r="H1275" s="63"/>
      <c r="I1275" s="62"/>
      <c r="J1275" s="63"/>
      <c r="K1275" s="62"/>
      <c r="L1275" s="63"/>
    </row>
    <row r="1276" spans="1:83" ht="191.25" x14ac:dyDescent="0.2">
      <c r="B1276" s="64" t="str">
        <f>Source!EO242</f>
        <v>Поправка: 421/пр_2020_прил.10_т.5_п.4_гр.4  Поправка: Сб.№м 8, п.1.8. 3.1</v>
      </c>
      <c r="C1276" s="64" t="str">
        <f>Source!CN242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277" spans="1:83" ht="15" x14ac:dyDescent="0.2">
      <c r="A1277" s="58"/>
      <c r="B1277" s="61">
        <v>1</v>
      </c>
      <c r="C1277" s="58" t="s">
        <v>994</v>
      </c>
      <c r="D1277" s="60" t="s">
        <v>758</v>
      </c>
      <c r="E1277" s="65"/>
      <c r="F1277" s="61"/>
      <c r="G1277" s="65">
        <f>Source!U242</f>
        <v>0.504</v>
      </c>
      <c r="H1277" s="61"/>
      <c r="I1277" s="61"/>
      <c r="J1277" s="61"/>
      <c r="K1277" s="61"/>
      <c r="L1277" s="66">
        <f>SUM(L1278:L1278)-SUMIF(CE1278:CE1278, 1, L1278:L1278)</f>
        <v>240.9</v>
      </c>
    </row>
    <row r="1278" spans="1:83" ht="28.5" x14ac:dyDescent="0.2">
      <c r="A1278" s="59"/>
      <c r="B1278" s="59" t="s">
        <v>836</v>
      </c>
      <c r="C1278" s="59" t="s">
        <v>837</v>
      </c>
      <c r="D1278" s="60" t="s">
        <v>758</v>
      </c>
      <c r="E1278" s="61">
        <v>0.4</v>
      </c>
      <c r="F1278" s="61">
        <f>ROUND((1.2)*1.05,7)</f>
        <v>1.26</v>
      </c>
      <c r="G1278" s="61">
        <f>SmtRes!CX313</f>
        <v>0.504</v>
      </c>
      <c r="H1278" s="63"/>
      <c r="I1278" s="62"/>
      <c r="J1278" s="63">
        <f>SmtRes!CZ313</f>
        <v>477.98</v>
      </c>
      <c r="K1278" s="62"/>
      <c r="L1278" s="63">
        <f>SmtRes!DI313</f>
        <v>240.9</v>
      </c>
    </row>
    <row r="1279" spans="1:83" ht="15" x14ac:dyDescent="0.2">
      <c r="A1279" s="58"/>
      <c r="B1279" s="61">
        <v>2</v>
      </c>
      <c r="C1279" s="58" t="s">
        <v>995</v>
      </c>
      <c r="D1279" s="60"/>
      <c r="E1279" s="65"/>
      <c r="F1279" s="61"/>
      <c r="G1279" s="65"/>
      <c r="H1279" s="61"/>
      <c r="I1279" s="61"/>
      <c r="J1279" s="61"/>
      <c r="K1279" s="61"/>
      <c r="L1279" s="66">
        <f>SUM(L1280:L1284)-SUMIF(CE1280:CE1284, 1, L1280:L1284)</f>
        <v>9.6800000000000033</v>
      </c>
    </row>
    <row r="1280" spans="1:83" ht="15" x14ac:dyDescent="0.2">
      <c r="A1280" s="58"/>
      <c r="B1280" s="61"/>
      <c r="C1280" s="58" t="s">
        <v>997</v>
      </c>
      <c r="D1280" s="60" t="s">
        <v>758</v>
      </c>
      <c r="E1280" s="65"/>
      <c r="F1280" s="61"/>
      <c r="G1280" s="65">
        <f>Source!V242</f>
        <v>9.5999999999999992E-3</v>
      </c>
      <c r="H1280" s="61"/>
      <c r="I1280" s="61"/>
      <c r="J1280" s="61"/>
      <c r="K1280" s="61"/>
      <c r="L1280" s="66">
        <f>SUMIF(CE1281:CE1284, 1, L1281:L1284)</f>
        <v>5.37</v>
      </c>
      <c r="CE1280">
        <v>1</v>
      </c>
    </row>
    <row r="1281" spans="1:83" ht="28.5" x14ac:dyDescent="0.2">
      <c r="A1281" s="59"/>
      <c r="B1281" s="59" t="s">
        <v>790</v>
      </c>
      <c r="C1281" s="59" t="s">
        <v>792</v>
      </c>
      <c r="D1281" s="60" t="s">
        <v>650</v>
      </c>
      <c r="E1281" s="61">
        <v>4.0000000000000001E-3</v>
      </c>
      <c r="F1281" s="61">
        <f>ROUND(1.2,7)</f>
        <v>1.2</v>
      </c>
      <c r="G1281" s="61">
        <f>SmtRes!CX315</f>
        <v>4.7999999999999996E-3</v>
      </c>
      <c r="H1281" s="63"/>
      <c r="I1281" s="62"/>
      <c r="J1281" s="63">
        <f>SmtRes!CZ315</f>
        <v>1472.33</v>
      </c>
      <c r="K1281" s="62"/>
      <c r="L1281" s="63">
        <f>SmtRes!DG315</f>
        <v>7.07</v>
      </c>
    </row>
    <row r="1282" spans="1:83" ht="28.5" x14ac:dyDescent="0.2">
      <c r="A1282" s="59"/>
      <c r="B1282" s="59" t="s">
        <v>793</v>
      </c>
      <c r="C1282" s="59" t="s">
        <v>1015</v>
      </c>
      <c r="D1282" s="60" t="s">
        <v>758</v>
      </c>
      <c r="E1282" s="61">
        <f>SmtRes!DO315*SmtRes!AT315</f>
        <v>4.0000000000000001E-3</v>
      </c>
      <c r="F1282" s="61">
        <f>ROUND(1.2,7)</f>
        <v>1.2</v>
      </c>
      <c r="G1282" s="61">
        <f>SmtRes!DO315*SmtRes!CX315</f>
        <v>4.7999999999999996E-3</v>
      </c>
      <c r="H1282" s="63"/>
      <c r="I1282" s="62"/>
      <c r="J1282" s="63">
        <f>ROUND(SmtRes!AG315/SmtRes!DO315, 2)</f>
        <v>642.05999999999995</v>
      </c>
      <c r="K1282" s="62"/>
      <c r="L1282" s="63">
        <f>SmtRes!DH315</f>
        <v>3.08</v>
      </c>
      <c r="CE1282">
        <v>1</v>
      </c>
    </row>
    <row r="1283" spans="1:83" ht="28.5" x14ac:dyDescent="0.2">
      <c r="A1283" s="59"/>
      <c r="B1283" s="59" t="s">
        <v>765</v>
      </c>
      <c r="C1283" s="59" t="s">
        <v>767</v>
      </c>
      <c r="D1283" s="60" t="s">
        <v>650</v>
      </c>
      <c r="E1283" s="61">
        <v>4.0000000000000001E-3</v>
      </c>
      <c r="F1283" s="61">
        <f>ROUND(1.2,7)</f>
        <v>1.2</v>
      </c>
      <c r="G1283" s="61">
        <f>SmtRes!CX316</f>
        <v>4.7999999999999996E-3</v>
      </c>
      <c r="H1283" s="63"/>
      <c r="I1283" s="62"/>
      <c r="J1283" s="63">
        <f>SmtRes!CZ316</f>
        <v>544.70000000000005</v>
      </c>
      <c r="K1283" s="62"/>
      <c r="L1283" s="63">
        <f>SmtRes!DG316</f>
        <v>2.61</v>
      </c>
    </row>
    <row r="1284" spans="1:83" ht="28.5" x14ac:dyDescent="0.2">
      <c r="A1284" s="59"/>
      <c r="B1284" s="59" t="s">
        <v>764</v>
      </c>
      <c r="C1284" s="59" t="s">
        <v>996</v>
      </c>
      <c r="D1284" s="60" t="s">
        <v>758</v>
      </c>
      <c r="E1284" s="61">
        <f>SmtRes!DO316*SmtRes!AT316</f>
        <v>4.0000000000000001E-3</v>
      </c>
      <c r="F1284" s="61">
        <f>ROUND(1.2,7)</f>
        <v>1.2</v>
      </c>
      <c r="G1284" s="61">
        <f>SmtRes!DO316*SmtRes!CX316</f>
        <v>4.7999999999999996E-3</v>
      </c>
      <c r="H1284" s="63"/>
      <c r="I1284" s="62"/>
      <c r="J1284" s="63">
        <f>ROUND(SmtRes!AG316/SmtRes!DO316, 2)</f>
        <v>477.98</v>
      </c>
      <c r="K1284" s="62"/>
      <c r="L1284" s="63">
        <f>SmtRes!DH316</f>
        <v>2.29</v>
      </c>
      <c r="CE1284">
        <v>1</v>
      </c>
    </row>
    <row r="1285" spans="1:83" ht="15" x14ac:dyDescent="0.2">
      <c r="A1285" s="58"/>
      <c r="B1285" s="61">
        <v>4</v>
      </c>
      <c r="C1285" s="58" t="s">
        <v>1011</v>
      </c>
      <c r="D1285" s="60"/>
      <c r="E1285" s="65"/>
      <c r="F1285" s="61"/>
      <c r="G1285" s="65"/>
      <c r="H1285" s="61"/>
      <c r="I1285" s="61"/>
      <c r="J1285" s="61"/>
      <c r="K1285" s="61"/>
      <c r="L1285" s="66">
        <f>SUM(L1286:L1286)-SUMIF(CE1286:CE1286, 1, L1286:L1286)</f>
        <v>15.67</v>
      </c>
    </row>
    <row r="1286" spans="1:83" ht="28.5" x14ac:dyDescent="0.2">
      <c r="A1286" s="59"/>
      <c r="B1286" s="59" t="s">
        <v>838</v>
      </c>
      <c r="C1286" s="67" t="s">
        <v>840</v>
      </c>
      <c r="D1286" s="68" t="s">
        <v>775</v>
      </c>
      <c r="E1286" s="69">
        <v>0.08</v>
      </c>
      <c r="F1286" s="69"/>
      <c r="G1286" s="69">
        <f>SmtRes!CX317</f>
        <v>0.08</v>
      </c>
      <c r="H1286" s="70">
        <f>SmtRes!CZ317</f>
        <v>174.93</v>
      </c>
      <c r="I1286" s="71">
        <f>SmtRes!AI317</f>
        <v>1.1200000000000001</v>
      </c>
      <c r="J1286" s="70">
        <f>ROUND(H1286*I1286, 2)</f>
        <v>195.92</v>
      </c>
      <c r="K1286" s="71"/>
      <c r="L1286" s="70">
        <f>SmtRes!DF317</f>
        <v>15.67</v>
      </c>
    </row>
    <row r="1287" spans="1:83" ht="15" x14ac:dyDescent="0.2">
      <c r="A1287" s="59"/>
      <c r="B1287" s="59"/>
      <c r="C1287" s="73" t="s">
        <v>998</v>
      </c>
      <c r="D1287" s="60"/>
      <c r="E1287" s="61"/>
      <c r="F1287" s="61"/>
      <c r="G1287" s="61"/>
      <c r="H1287" s="63"/>
      <c r="I1287" s="62"/>
      <c r="J1287" s="63"/>
      <c r="K1287" s="62"/>
      <c r="L1287" s="63">
        <f>L1277+L1279+L1280+L1285</f>
        <v>271.62</v>
      </c>
    </row>
    <row r="1288" spans="1:83" ht="14.25" x14ac:dyDescent="0.2">
      <c r="A1288" s="59"/>
      <c r="B1288" s="59"/>
      <c r="C1288" s="59" t="s">
        <v>999</v>
      </c>
      <c r="D1288" s="60"/>
      <c r="E1288" s="61"/>
      <c r="F1288" s="61"/>
      <c r="G1288" s="61"/>
      <c r="H1288" s="63"/>
      <c r="I1288" s="62"/>
      <c r="J1288" s="63"/>
      <c r="K1288" s="62"/>
      <c r="L1288" s="63">
        <f>SUM(AR1275:AR1291)+SUM(AS1275:AS1291)+SUM(AT1275:AT1291)+SUM(AU1275:AU1291)+SUM(AV1275:AV1291)</f>
        <v>246.27</v>
      </c>
    </row>
    <row r="1289" spans="1:83" ht="28.5" x14ac:dyDescent="0.2">
      <c r="A1289" s="59"/>
      <c r="B1289" s="59" t="s">
        <v>65</v>
      </c>
      <c r="C1289" s="59" t="s">
        <v>1016</v>
      </c>
      <c r="D1289" s="60" t="s">
        <v>920</v>
      </c>
      <c r="E1289" s="61">
        <f>Source!BZ242</f>
        <v>97</v>
      </c>
      <c r="F1289" s="61"/>
      <c r="G1289" s="61">
        <f>Source!AT242</f>
        <v>97</v>
      </c>
      <c r="H1289" s="63"/>
      <c r="I1289" s="62"/>
      <c r="J1289" s="63"/>
      <c r="K1289" s="62"/>
      <c r="L1289" s="63">
        <f>SUM(AZ1275:AZ1291)</f>
        <v>238.88</v>
      </c>
    </row>
    <row r="1290" spans="1:83" ht="28.5" x14ac:dyDescent="0.2">
      <c r="A1290" s="67"/>
      <c r="B1290" s="67" t="s">
        <v>66</v>
      </c>
      <c r="C1290" s="67" t="s">
        <v>1017</v>
      </c>
      <c r="D1290" s="68" t="s">
        <v>920</v>
      </c>
      <c r="E1290" s="69">
        <f>Source!CA242</f>
        <v>51</v>
      </c>
      <c r="F1290" s="69"/>
      <c r="G1290" s="69">
        <f>Source!AU242</f>
        <v>51</v>
      </c>
      <c r="H1290" s="70"/>
      <c r="I1290" s="71"/>
      <c r="J1290" s="70"/>
      <c r="K1290" s="71"/>
      <c r="L1290" s="70">
        <f>SUM(BA1275:BA1291)</f>
        <v>125.6</v>
      </c>
    </row>
    <row r="1291" spans="1:83" ht="15" x14ac:dyDescent="0.2">
      <c r="C1291" s="75" t="s">
        <v>1002</v>
      </c>
      <c r="D1291" s="75"/>
      <c r="E1291" s="75"/>
      <c r="F1291" s="75"/>
      <c r="G1291" s="75"/>
      <c r="H1291" s="75"/>
      <c r="I1291" s="76">
        <f>K1291/E1275</f>
        <v>636.1</v>
      </c>
      <c r="J1291" s="76"/>
      <c r="K1291" s="76">
        <f>L1277+L1279+L1285+L1289+L1290+L1280</f>
        <v>636.1</v>
      </c>
      <c r="L1291" s="76"/>
      <c r="AD1291">
        <f>ROUND((Source!AT242/100)*((ROUND(SUMIF(SmtRes!AQ313:'SmtRes'!AQ317,"=1",SmtRes!AD313:'SmtRes'!AD317)*Source!I242, 2)+ROUND(SUMIF(SmtRes!AQ313:'SmtRes'!AQ317,"=1",SmtRes!AC313:'SmtRes'!AC317)*Source!I242, 2))), 2)</f>
        <v>1550.08</v>
      </c>
      <c r="AE1291">
        <f>ROUND((Source!AU242/100)*((ROUND(SUMIF(SmtRes!AQ313:'SmtRes'!AQ317,"=1",SmtRes!AD313:'SmtRes'!AD317)*Source!I242, 2)+ROUND(SUMIF(SmtRes!AQ313:'SmtRes'!AQ317,"=1",SmtRes!AC313:'SmtRes'!AC317)*Source!I242, 2))), 2)</f>
        <v>814.99</v>
      </c>
      <c r="AN1291" s="72">
        <f>L1277+L1279+L1285+L1289+L1290+L1280</f>
        <v>636.1</v>
      </c>
      <c r="AO1291" s="72">
        <f>L1279</f>
        <v>9.6800000000000033</v>
      </c>
      <c r="AQ1291" t="s">
        <v>1003</v>
      </c>
      <c r="AR1291" s="72">
        <f>L1277</f>
        <v>240.9</v>
      </c>
      <c r="AT1291" s="72">
        <f>L1280</f>
        <v>5.37</v>
      </c>
      <c r="AV1291" t="s">
        <v>1003</v>
      </c>
      <c r="AW1291" s="72">
        <f>L1285</f>
        <v>15.67</v>
      </c>
      <c r="AZ1291">
        <f>Source!X242</f>
        <v>238.88</v>
      </c>
      <c r="BA1291">
        <f>Source!Y242</f>
        <v>125.6</v>
      </c>
      <c r="CD1291">
        <v>2</v>
      </c>
    </row>
    <row r="1292" spans="1:83" ht="39.75" x14ac:dyDescent="0.2">
      <c r="A1292" s="78" t="s">
        <v>416</v>
      </c>
      <c r="B1292" s="67" t="str">
        <f>Source!F243</f>
        <v>Цена поставщика</v>
      </c>
      <c r="C1292" s="67" t="s">
        <v>1093</v>
      </c>
      <c r="D1292" s="68" t="str">
        <f>Source!H243</f>
        <v>ШТ</v>
      </c>
      <c r="E1292" s="69">
        <f>Source!K243</f>
        <v>1</v>
      </c>
      <c r="F1292" s="69"/>
      <c r="G1292" s="69">
        <f>Source!I243</f>
        <v>1</v>
      </c>
      <c r="H1292" s="70">
        <f>Source!AL243</f>
        <v>2087.4</v>
      </c>
      <c r="I1292" s="71"/>
      <c r="J1292" s="70"/>
      <c r="K1292" s="71">
        <f>ROUND(1.02,7)</f>
        <v>1.02</v>
      </c>
      <c r="L1292" s="70">
        <f>Source!P243</f>
        <v>2129.15</v>
      </c>
    </row>
    <row r="1293" spans="1:83" ht="15" x14ac:dyDescent="0.2">
      <c r="C1293" s="75" t="s">
        <v>1002</v>
      </c>
      <c r="D1293" s="75"/>
      <c r="E1293" s="75"/>
      <c r="F1293" s="75"/>
      <c r="G1293" s="75"/>
      <c r="H1293" s="75"/>
      <c r="I1293" s="76">
        <f>K1293/E1292</f>
        <v>2129.15</v>
      </c>
      <c r="J1293" s="76"/>
      <c r="K1293" s="76">
        <f>L1292</f>
        <v>2129.15</v>
      </c>
      <c r="L1293" s="76"/>
      <c r="AD1293">
        <f>ROUND((Source!AT243/100)*((ROUND(ROUND(Source!AO243,2)*Source!I243, 2)+ROUND(ROUND(Source!AN243,2)*Source!I243, 2))), 2)</f>
        <v>0</v>
      </c>
      <c r="AE1293">
        <f>ROUND((Source!AU243/100)*((ROUND(ROUND(Source!AO243,2)*Source!I243, 2)+ROUND(ROUND(Source!AN243,2)*Source!I243, 2))), 2)</f>
        <v>0</v>
      </c>
      <c r="AN1293" s="72">
        <f>L1292</f>
        <v>2129.15</v>
      </c>
      <c r="AO1293">
        <f>0</f>
        <v>0</v>
      </c>
      <c r="AQ1293" t="s">
        <v>1003</v>
      </c>
      <c r="AR1293">
        <f>0</f>
        <v>0</v>
      </c>
      <c r="AT1293">
        <f>0</f>
        <v>0</v>
      </c>
      <c r="AV1293" t="s">
        <v>1003</v>
      </c>
      <c r="AW1293" s="72">
        <f>L1292</f>
        <v>2129.15</v>
      </c>
      <c r="AZ1293">
        <f>Source!X243</f>
        <v>0</v>
      </c>
      <c r="BA1293">
        <f>Source!Y243</f>
        <v>0</v>
      </c>
      <c r="CD1293">
        <v>1</v>
      </c>
    </row>
    <row r="1294" spans="1:83" ht="39.75" x14ac:dyDescent="0.2">
      <c r="A1294" s="78" t="s">
        <v>417</v>
      </c>
      <c r="B1294" s="67" t="str">
        <f>Source!F245</f>
        <v>Цена поставщика</v>
      </c>
      <c r="C1294" s="67" t="s">
        <v>1094</v>
      </c>
      <c r="D1294" s="68" t="str">
        <f>Source!H245</f>
        <v>ШТ</v>
      </c>
      <c r="E1294" s="69">
        <f>Source!K245</f>
        <v>1</v>
      </c>
      <c r="F1294" s="69"/>
      <c r="G1294" s="69">
        <f>Source!I245</f>
        <v>1</v>
      </c>
      <c r="H1294" s="70">
        <f>Source!AL245</f>
        <v>11.5</v>
      </c>
      <c r="I1294" s="71"/>
      <c r="J1294" s="70"/>
      <c r="K1294" s="71">
        <f>ROUND(1.02,7)</f>
        <v>1.02</v>
      </c>
      <c r="L1294" s="70">
        <f>Source!P245</f>
        <v>11.73</v>
      </c>
    </row>
    <row r="1295" spans="1:83" ht="15" x14ac:dyDescent="0.2">
      <c r="C1295" s="75" t="s">
        <v>1002</v>
      </c>
      <c r="D1295" s="75"/>
      <c r="E1295" s="75"/>
      <c r="F1295" s="75"/>
      <c r="G1295" s="75"/>
      <c r="H1295" s="75"/>
      <c r="I1295" s="76">
        <f>K1295/E1294</f>
        <v>11.73</v>
      </c>
      <c r="J1295" s="76"/>
      <c r="K1295" s="76">
        <f>L1294</f>
        <v>11.73</v>
      </c>
      <c r="L1295" s="76"/>
      <c r="AD1295">
        <f>ROUND((Source!AT245/100)*((ROUND(ROUND(Source!AO245,2)*Source!I245, 2)+ROUND(ROUND(Source!AN245,2)*Source!I245, 2))), 2)</f>
        <v>0</v>
      </c>
      <c r="AE1295">
        <f>ROUND((Source!AU245/100)*((ROUND(ROUND(Source!AO245,2)*Source!I245, 2)+ROUND(ROUND(Source!AN245,2)*Source!I245, 2))), 2)</f>
        <v>0</v>
      </c>
      <c r="AN1295" s="72">
        <f>L1294</f>
        <v>11.73</v>
      </c>
      <c r="AO1295">
        <f>0</f>
        <v>0</v>
      </c>
      <c r="AQ1295" t="s">
        <v>1003</v>
      </c>
      <c r="AR1295">
        <f>0</f>
        <v>0</v>
      </c>
      <c r="AT1295">
        <f>0</f>
        <v>0</v>
      </c>
      <c r="AV1295" t="s">
        <v>1003</v>
      </c>
      <c r="AW1295" s="72">
        <f>L1294</f>
        <v>11.73</v>
      </c>
      <c r="AZ1295">
        <f>Source!X245</f>
        <v>0</v>
      </c>
      <c r="BA1295">
        <f>Source!Y245</f>
        <v>0</v>
      </c>
      <c r="CD1295">
        <v>1</v>
      </c>
    </row>
    <row r="1296" spans="1:83" ht="71.25" x14ac:dyDescent="0.2">
      <c r="A1296" s="78" t="s">
        <v>418</v>
      </c>
      <c r="B1296" s="67" t="str">
        <f>Source!F246</f>
        <v>20.1.02.23-1031</v>
      </c>
      <c r="C1296" s="67" t="str">
        <f>Source!G246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96" s="68" t="str">
        <f>Source!H246</f>
        <v>ШТ</v>
      </c>
      <c r="E1296" s="69">
        <f>Source!K246</f>
        <v>2</v>
      </c>
      <c r="F1296" s="69"/>
      <c r="G1296" s="69">
        <f>Source!I246</f>
        <v>2</v>
      </c>
      <c r="H1296" s="70">
        <f>Source!AL246</f>
        <v>127.56</v>
      </c>
      <c r="I1296" s="71">
        <f>IF(Source!BC246&lt;&gt; 0, Source!BC246, 1)</f>
        <v>1.24</v>
      </c>
      <c r="J1296" s="70">
        <f>ROUND(H1296*I1296, 2)</f>
        <v>158.16999999999999</v>
      </c>
      <c r="K1296" s="71"/>
      <c r="L1296" s="70">
        <f>Source!P246</f>
        <v>316.33999999999997</v>
      </c>
    </row>
    <row r="1297" spans="1:82" ht="15" x14ac:dyDescent="0.2">
      <c r="C1297" s="75" t="s">
        <v>1002</v>
      </c>
      <c r="D1297" s="75"/>
      <c r="E1297" s="75"/>
      <c r="F1297" s="75"/>
      <c r="G1297" s="75"/>
      <c r="H1297" s="75"/>
      <c r="I1297" s="76">
        <f>K1297/E1296</f>
        <v>158.16999999999999</v>
      </c>
      <c r="J1297" s="76"/>
      <c r="K1297" s="76">
        <f>L1296</f>
        <v>316.33999999999997</v>
      </c>
      <c r="L1297" s="76"/>
      <c r="AD1297">
        <f>ROUND((Source!AT246/100)*((ROUND(ROUND(Source!AO246,2)*Source!I246, 2)+ROUND(ROUND(Source!AN246,2)*Source!I246, 2))), 2)</f>
        <v>0</v>
      </c>
      <c r="AE1297">
        <f>ROUND((Source!AU246/100)*((ROUND(ROUND(Source!AO246,2)*Source!I246, 2)+ROUND(ROUND(Source!AN246,2)*Source!I246, 2))), 2)</f>
        <v>0</v>
      </c>
      <c r="AN1297" s="72">
        <f>L1296</f>
        <v>316.33999999999997</v>
      </c>
      <c r="AO1297">
        <f>0</f>
        <v>0</v>
      </c>
      <c r="AQ1297" t="s">
        <v>1003</v>
      </c>
      <c r="AR1297">
        <f>0</f>
        <v>0</v>
      </c>
      <c r="AT1297">
        <f>0</f>
        <v>0</v>
      </c>
      <c r="AV1297" t="s">
        <v>1003</v>
      </c>
      <c r="AW1297" s="72">
        <f>L1296</f>
        <v>316.33999999999997</v>
      </c>
      <c r="AZ1297">
        <f>Source!X246</f>
        <v>0</v>
      </c>
      <c r="BA1297">
        <f>Source!Y246</f>
        <v>0</v>
      </c>
      <c r="CD1297">
        <v>2</v>
      </c>
    </row>
    <row r="1299" spans="1:82" ht="15" x14ac:dyDescent="0.2">
      <c r="A1299" s="81"/>
      <c r="B1299" s="82"/>
      <c r="C1299" s="83" t="s">
        <v>1053</v>
      </c>
      <c r="D1299" s="83"/>
      <c r="E1299" s="83"/>
      <c r="F1299" s="83"/>
      <c r="G1299" s="83"/>
      <c r="H1299" s="83"/>
      <c r="I1299" s="66"/>
      <c r="J1299" s="81"/>
      <c r="K1299" s="84"/>
      <c r="L1299" s="66">
        <f>L1301+L1302+L1308+L1312</f>
        <v>1159244.8299999996</v>
      </c>
    </row>
    <row r="1300" spans="1:82" ht="14.25" x14ac:dyDescent="0.2">
      <c r="A1300" s="74"/>
      <c r="B1300" s="79"/>
      <c r="C1300" s="85" t="s">
        <v>1054</v>
      </c>
      <c r="D1300" s="80"/>
      <c r="E1300" s="80"/>
      <c r="F1300" s="80"/>
      <c r="G1300" s="80"/>
      <c r="H1300" s="80"/>
      <c r="I1300" s="63"/>
      <c r="J1300" s="74"/>
      <c r="K1300" s="61"/>
      <c r="L1300" s="63"/>
    </row>
    <row r="1301" spans="1:82" ht="14.25" x14ac:dyDescent="0.2">
      <c r="A1301" s="74"/>
      <c r="B1301" s="79"/>
      <c r="C1301" s="80" t="s">
        <v>1055</v>
      </c>
      <c r="D1301" s="80"/>
      <c r="E1301" s="80"/>
      <c r="F1301" s="80"/>
      <c r="G1301" s="80"/>
      <c r="H1301" s="80"/>
      <c r="I1301" s="63"/>
      <c r="J1301" s="74"/>
      <c r="K1301" s="61"/>
      <c r="L1301" s="63">
        <f>SUM(AR616:AR1297)</f>
        <v>79501.909999999974</v>
      </c>
    </row>
    <row r="1302" spans="1:82" ht="14.25" hidden="1" x14ac:dyDescent="0.2">
      <c r="A1302" s="74"/>
      <c r="B1302" s="79"/>
      <c r="C1302" s="80" t="s">
        <v>1056</v>
      </c>
      <c r="D1302" s="80"/>
      <c r="E1302" s="80"/>
      <c r="F1302" s="80"/>
      <c r="G1302" s="80"/>
      <c r="H1302" s="80"/>
      <c r="I1302" s="63"/>
      <c r="J1302" s="74"/>
      <c r="K1302" s="61"/>
      <c r="L1302" s="63">
        <f>L1304+L1307+L1306</f>
        <v>132773.16999999998</v>
      </c>
    </row>
    <row r="1303" spans="1:82" ht="14.25" hidden="1" x14ac:dyDescent="0.2">
      <c r="A1303" s="74"/>
      <c r="B1303" s="79"/>
      <c r="C1303" s="85" t="s">
        <v>1057</v>
      </c>
      <c r="D1303" s="80"/>
      <c r="E1303" s="80"/>
      <c r="F1303" s="80"/>
      <c r="G1303" s="80"/>
      <c r="H1303" s="80"/>
      <c r="I1303" s="63"/>
      <c r="J1303" s="74"/>
      <c r="K1303" s="61"/>
      <c r="L1303" s="63"/>
    </row>
    <row r="1304" spans="1:82" ht="14.25" x14ac:dyDescent="0.2">
      <c r="A1304" s="74"/>
      <c r="B1304" s="79"/>
      <c r="C1304" s="80" t="s">
        <v>1056</v>
      </c>
      <c r="D1304" s="80"/>
      <c r="E1304" s="80"/>
      <c r="F1304" s="80"/>
      <c r="G1304" s="80"/>
      <c r="H1304" s="80"/>
      <c r="I1304" s="63"/>
      <c r="J1304" s="74"/>
      <c r="K1304" s="61"/>
      <c r="L1304" s="63">
        <f>SUM(AO616:AO1297)</f>
        <v>96633.289999999979</v>
      </c>
    </row>
    <row r="1305" spans="1:82" ht="14.25" hidden="1" x14ac:dyDescent="0.2">
      <c r="A1305" s="74"/>
      <c r="B1305" s="79"/>
      <c r="C1305" s="85" t="s">
        <v>1058</v>
      </c>
      <c r="D1305" s="80"/>
      <c r="E1305" s="80"/>
      <c r="F1305" s="80"/>
      <c r="G1305" s="80"/>
      <c r="H1305" s="80"/>
      <c r="I1305" s="63"/>
      <c r="J1305" s="74"/>
      <c r="K1305" s="61"/>
      <c r="L1305" s="63"/>
    </row>
    <row r="1306" spans="1:82" ht="14.25" x14ac:dyDescent="0.2">
      <c r="A1306" s="74"/>
      <c r="B1306" s="79"/>
      <c r="C1306" s="80" t="s">
        <v>1078</v>
      </c>
      <c r="D1306" s="80"/>
      <c r="E1306" s="80"/>
      <c r="F1306" s="80"/>
      <c r="G1306" s="80"/>
      <c r="H1306" s="80"/>
      <c r="I1306" s="63"/>
      <c r="J1306" s="74"/>
      <c r="K1306" s="61"/>
      <c r="L1306" s="63">
        <f>SUM(AT616:AT1297)</f>
        <v>36139.880000000005</v>
      </c>
    </row>
    <row r="1307" spans="1:82" ht="14.25" hidden="1" x14ac:dyDescent="0.2">
      <c r="A1307" s="74"/>
      <c r="B1307" s="79"/>
      <c r="C1307" s="80" t="s">
        <v>1059</v>
      </c>
      <c r="D1307" s="80"/>
      <c r="E1307" s="80"/>
      <c r="F1307" s="80"/>
      <c r="G1307" s="80"/>
      <c r="H1307" s="80"/>
      <c r="I1307" s="63"/>
      <c r="J1307" s="74"/>
      <c r="K1307" s="61"/>
      <c r="L1307" s="63">
        <f>SUM(AV616:AV1297)</f>
        <v>0</v>
      </c>
    </row>
    <row r="1308" spans="1:82" ht="14.25" x14ac:dyDescent="0.2">
      <c r="A1308" s="74"/>
      <c r="B1308" s="79"/>
      <c r="C1308" s="80" t="s">
        <v>1060</v>
      </c>
      <c r="D1308" s="80"/>
      <c r="E1308" s="80"/>
      <c r="F1308" s="80"/>
      <c r="G1308" s="80"/>
      <c r="H1308" s="80"/>
      <c r="I1308" s="63"/>
      <c r="J1308" s="74"/>
      <c r="K1308" s="61"/>
      <c r="L1308" s="63">
        <f>L1310+L1311</f>
        <v>932798.34999999963</v>
      </c>
    </row>
    <row r="1309" spans="1:82" ht="14.25" x14ac:dyDescent="0.2">
      <c r="A1309" s="74"/>
      <c r="B1309" s="79"/>
      <c r="C1309" s="85" t="s">
        <v>1057</v>
      </c>
      <c r="D1309" s="80"/>
      <c r="E1309" s="80"/>
      <c r="F1309" s="80"/>
      <c r="G1309" s="80"/>
      <c r="H1309" s="80"/>
      <c r="I1309" s="63"/>
      <c r="J1309" s="74"/>
      <c r="K1309" s="61"/>
      <c r="L1309" s="63"/>
    </row>
    <row r="1310" spans="1:82" ht="14.25" x14ac:dyDescent="0.2">
      <c r="A1310" s="74"/>
      <c r="B1310" s="79"/>
      <c r="C1310" s="80" t="s">
        <v>1061</v>
      </c>
      <c r="D1310" s="80"/>
      <c r="E1310" s="80"/>
      <c r="F1310" s="80"/>
      <c r="G1310" s="80"/>
      <c r="H1310" s="80"/>
      <c r="I1310" s="63"/>
      <c r="J1310" s="74"/>
      <c r="K1310" s="61"/>
      <c r="L1310" s="63">
        <f>SUM(AW616:AW1297)-SUM(BK616:BK1297)</f>
        <v>932798.34999999963</v>
      </c>
    </row>
    <row r="1311" spans="1:82" ht="14.25" hidden="1" x14ac:dyDescent="0.2">
      <c r="A1311" s="74"/>
      <c r="B1311" s="79"/>
      <c r="C1311" s="80" t="s">
        <v>1062</v>
      </c>
      <c r="D1311" s="80"/>
      <c r="E1311" s="80"/>
      <c r="F1311" s="80"/>
      <c r="G1311" s="80"/>
      <c r="H1311" s="80"/>
      <c r="I1311" s="63"/>
      <c r="J1311" s="74"/>
      <c r="K1311" s="61"/>
      <c r="L1311" s="63">
        <f>SUM(BC616:BC1297)</f>
        <v>0</v>
      </c>
    </row>
    <row r="1312" spans="1:82" ht="14.25" x14ac:dyDescent="0.2">
      <c r="A1312" s="74"/>
      <c r="B1312" s="79"/>
      <c r="C1312" s="80" t="s">
        <v>1063</v>
      </c>
      <c r="D1312" s="80"/>
      <c r="E1312" s="80"/>
      <c r="F1312" s="80"/>
      <c r="G1312" s="80"/>
      <c r="H1312" s="80"/>
      <c r="I1312" s="63"/>
      <c r="J1312" s="74"/>
      <c r="K1312" s="61"/>
      <c r="L1312" s="63">
        <f>SUM(BB616:BB1297)</f>
        <v>14171.4</v>
      </c>
    </row>
    <row r="1313" spans="1:12" ht="14.25" x14ac:dyDescent="0.2">
      <c r="A1313" s="74"/>
      <c r="B1313" s="79"/>
      <c r="C1313" s="80" t="s">
        <v>1064</v>
      </c>
      <c r="D1313" s="80"/>
      <c r="E1313" s="80"/>
      <c r="F1313" s="80"/>
      <c r="G1313" s="80"/>
      <c r="H1313" s="80"/>
      <c r="I1313" s="63"/>
      <c r="J1313" s="74"/>
      <c r="K1313" s="61"/>
      <c r="L1313" s="63">
        <f>SUM(AR616:AR1297)+SUM(AT616:AT1297)+SUM(AV616:AV1297)</f>
        <v>115641.78999999998</v>
      </c>
    </row>
    <row r="1314" spans="1:12" ht="14.25" x14ac:dyDescent="0.2">
      <c r="A1314" s="74"/>
      <c r="B1314" s="79"/>
      <c r="C1314" s="80" t="s">
        <v>1065</v>
      </c>
      <c r="D1314" s="80"/>
      <c r="E1314" s="80"/>
      <c r="F1314" s="80"/>
      <c r="G1314" s="80"/>
      <c r="H1314" s="80"/>
      <c r="I1314" s="63"/>
      <c r="J1314" s="74"/>
      <c r="K1314" s="61"/>
      <c r="L1314" s="63">
        <f>SUM(AZ616:AZ1297)</f>
        <v>119059.4</v>
      </c>
    </row>
    <row r="1315" spans="1:12" ht="14.25" x14ac:dyDescent="0.2">
      <c r="A1315" s="74"/>
      <c r="B1315" s="79"/>
      <c r="C1315" s="80" t="s">
        <v>1066</v>
      </c>
      <c r="D1315" s="80"/>
      <c r="E1315" s="80"/>
      <c r="F1315" s="80"/>
      <c r="G1315" s="80"/>
      <c r="H1315" s="80"/>
      <c r="I1315" s="63"/>
      <c r="J1315" s="74"/>
      <c r="K1315" s="61"/>
      <c r="L1315" s="63">
        <f>SUM(BA616:BA1297)</f>
        <v>69307.58</v>
      </c>
    </row>
    <row r="1316" spans="1:12" ht="14.25" hidden="1" x14ac:dyDescent="0.2">
      <c r="A1316" s="74"/>
      <c r="B1316" s="79"/>
      <c r="C1316" s="80" t="s">
        <v>1067</v>
      </c>
      <c r="D1316" s="80"/>
      <c r="E1316" s="80"/>
      <c r="F1316" s="80"/>
      <c r="G1316" s="80"/>
      <c r="H1316" s="80"/>
      <c r="I1316" s="63"/>
      <c r="J1316" s="74"/>
      <c r="K1316" s="61"/>
      <c r="L1316" s="63">
        <f>L1318+L1319</f>
        <v>0</v>
      </c>
    </row>
    <row r="1317" spans="1:12" ht="14.25" hidden="1" x14ac:dyDescent="0.2">
      <c r="A1317" s="74"/>
      <c r="B1317" s="79"/>
      <c r="C1317" s="85" t="s">
        <v>1054</v>
      </c>
      <c r="D1317" s="80"/>
      <c r="E1317" s="80"/>
      <c r="F1317" s="80"/>
      <c r="G1317" s="80"/>
      <c r="H1317" s="80"/>
      <c r="I1317" s="63"/>
      <c r="J1317" s="74"/>
      <c r="K1317" s="61"/>
      <c r="L1317" s="63"/>
    </row>
    <row r="1318" spans="1:12" ht="14.25" hidden="1" x14ac:dyDescent="0.2">
      <c r="A1318" s="74"/>
      <c r="B1318" s="79"/>
      <c r="C1318" s="80" t="s">
        <v>1068</v>
      </c>
      <c r="D1318" s="80"/>
      <c r="E1318" s="80"/>
      <c r="F1318" s="80"/>
      <c r="G1318" s="80"/>
      <c r="H1318" s="80"/>
      <c r="I1318" s="63"/>
      <c r="J1318" s="74"/>
      <c r="K1318" s="61"/>
      <c r="L1318" s="63">
        <f>SUM(BK616:BK1297)</f>
        <v>0</v>
      </c>
    </row>
    <row r="1319" spans="1:12" ht="14.25" hidden="1" x14ac:dyDescent="0.2">
      <c r="A1319" s="74"/>
      <c r="B1319" s="79"/>
      <c r="C1319" s="80" t="s">
        <v>1069</v>
      </c>
      <c r="D1319" s="80"/>
      <c r="E1319" s="80"/>
      <c r="F1319" s="80"/>
      <c r="G1319" s="80"/>
      <c r="H1319" s="80"/>
      <c r="I1319" s="63"/>
      <c r="J1319" s="74"/>
      <c r="K1319" s="61"/>
      <c r="L1319" s="63">
        <f>SUM(BD616:BD1297)</f>
        <v>0</v>
      </c>
    </row>
    <row r="1320" spans="1:12" ht="14.25" hidden="1" x14ac:dyDescent="0.2">
      <c r="A1320" s="74"/>
      <c r="B1320" s="79"/>
      <c r="C1320" s="80" t="s">
        <v>1070</v>
      </c>
      <c r="D1320" s="80"/>
      <c r="E1320" s="80"/>
      <c r="F1320" s="80"/>
      <c r="G1320" s="80"/>
      <c r="H1320" s="80"/>
      <c r="I1320" s="63"/>
      <c r="J1320" s="74"/>
      <c r="K1320" s="61"/>
      <c r="L1320" s="63"/>
    </row>
    <row r="1321" spans="1:12" ht="14.25" hidden="1" x14ac:dyDescent="0.2">
      <c r="A1321" s="74"/>
      <c r="B1321" s="79"/>
      <c r="C1321" s="80" t="s">
        <v>1071</v>
      </c>
      <c r="D1321" s="80"/>
      <c r="E1321" s="80"/>
      <c r="F1321" s="80"/>
      <c r="G1321" s="80"/>
      <c r="H1321" s="80"/>
      <c r="I1321" s="63"/>
      <c r="J1321" s="74"/>
      <c r="K1321" s="61"/>
      <c r="L1321" s="63">
        <f>SUM(BO616:BO1297)</f>
        <v>0</v>
      </c>
    </row>
    <row r="1322" spans="1:12" ht="15" x14ac:dyDescent="0.2">
      <c r="A1322" s="81"/>
      <c r="B1322" s="82"/>
      <c r="C1322" s="83" t="s">
        <v>1072</v>
      </c>
      <c r="D1322" s="83"/>
      <c r="E1322" s="83"/>
      <c r="F1322" s="83"/>
      <c r="G1322" s="83"/>
      <c r="H1322" s="83"/>
      <c r="I1322" s="66"/>
      <c r="J1322" s="81"/>
      <c r="K1322" s="84"/>
      <c r="L1322" s="66">
        <f>L1299+L1314+L1315+L1316+L1320+L1321</f>
        <v>1347611.8099999996</v>
      </c>
    </row>
    <row r="1323" spans="1:12" ht="14.25" x14ac:dyDescent="0.2">
      <c r="A1323" s="74"/>
      <c r="B1323" s="79"/>
      <c r="C1323" s="85" t="s">
        <v>1073</v>
      </c>
      <c r="D1323" s="80"/>
      <c r="E1323" s="80"/>
      <c r="F1323" s="80"/>
      <c r="G1323" s="80"/>
      <c r="H1323" s="80"/>
      <c r="I1323" s="63"/>
      <c r="J1323" s="74"/>
      <c r="K1323" s="61"/>
      <c r="L1323" s="63"/>
    </row>
    <row r="1324" spans="1:12" ht="14.25" hidden="1" x14ac:dyDescent="0.2">
      <c r="A1324" s="74"/>
      <c r="B1324" s="79"/>
      <c r="C1324" s="80" t="s">
        <v>1074</v>
      </c>
      <c r="D1324" s="80"/>
      <c r="E1324" s="80"/>
      <c r="F1324" s="80"/>
      <c r="G1324" s="80"/>
      <c r="H1324" s="80"/>
      <c r="I1324" s="63"/>
      <c r="J1324" s="74"/>
      <c r="K1324" s="61"/>
      <c r="L1324" s="63">
        <f>SUM(AX616:AX1297)</f>
        <v>0</v>
      </c>
    </row>
    <row r="1325" spans="1:12" ht="14.25" hidden="1" x14ac:dyDescent="0.2">
      <c r="A1325" s="74"/>
      <c r="B1325" s="79"/>
      <c r="C1325" s="80" t="s">
        <v>1075</v>
      </c>
      <c r="D1325" s="80"/>
      <c r="E1325" s="80"/>
      <c r="F1325" s="80"/>
      <c r="G1325" s="80"/>
      <c r="H1325" s="80"/>
      <c r="I1325" s="63"/>
      <c r="J1325" s="74"/>
      <c r="K1325" s="61"/>
      <c r="L1325" s="63">
        <f>SUM(AY616:AY1297)</f>
        <v>0</v>
      </c>
    </row>
    <row r="1326" spans="1:12" ht="14.25" x14ac:dyDescent="0.2">
      <c r="A1326" s="74"/>
      <c r="B1326" s="79"/>
      <c r="C1326" s="80" t="s">
        <v>1076</v>
      </c>
      <c r="D1326" s="80"/>
      <c r="E1326" s="80"/>
      <c r="F1326" s="86"/>
      <c r="G1326" s="65">
        <f>Source!F270</f>
        <v>155.4504</v>
      </c>
      <c r="H1326" s="74"/>
      <c r="I1326" s="74"/>
      <c r="J1326" s="74"/>
      <c r="K1326" s="74"/>
      <c r="L1326" s="74"/>
    </row>
    <row r="1327" spans="1:12" ht="14.25" x14ac:dyDescent="0.2">
      <c r="A1327" s="74"/>
      <c r="B1327" s="79"/>
      <c r="C1327" s="80" t="s">
        <v>1077</v>
      </c>
      <c r="D1327" s="80"/>
      <c r="E1327" s="80"/>
      <c r="F1327" s="86"/>
      <c r="G1327" s="65">
        <f>Source!F271</f>
        <v>66.807000000000002</v>
      </c>
      <c r="H1327" s="74"/>
      <c r="I1327" s="74"/>
      <c r="J1327" s="74"/>
      <c r="K1327" s="74"/>
      <c r="L1327" s="74"/>
    </row>
    <row r="1330" spans="1:101" ht="16.5" x14ac:dyDescent="0.2">
      <c r="A1330" s="56" t="s">
        <v>1118</v>
      </c>
      <c r="B1330" s="56"/>
      <c r="C1330" s="56"/>
      <c r="D1330" s="56"/>
      <c r="E1330" s="56"/>
      <c r="F1330" s="56"/>
      <c r="G1330" s="56"/>
      <c r="H1330" s="56"/>
      <c r="I1330" s="56"/>
      <c r="J1330" s="56"/>
      <c r="K1330" s="56"/>
      <c r="L1330" s="56"/>
    </row>
    <row r="1331" spans="1:101" ht="42.75" x14ac:dyDescent="0.2">
      <c r="A1331" s="57" t="s">
        <v>419</v>
      </c>
      <c r="B1331" s="59" t="s">
        <v>1119</v>
      </c>
      <c r="C1331" s="59" t="str">
        <f>Source!G282</f>
        <v>Подвеска провода СИП-3 на опорах, (3 провода) при 21 опоре на км линии: с использованием автогидроподъемника</v>
      </c>
      <c r="D1331" s="60" t="str">
        <f>Source!H282</f>
        <v>км</v>
      </c>
      <c r="E1331" s="61">
        <f>Source!K282</f>
        <v>0.36499999999999999</v>
      </c>
      <c r="F1331" s="61"/>
      <c r="G1331" s="61">
        <f>Source!I282</f>
        <v>0.36499999999999999</v>
      </c>
      <c r="H1331" s="63"/>
      <c r="I1331" s="62"/>
      <c r="J1331" s="63"/>
      <c r="K1331" s="62"/>
      <c r="L1331" s="63"/>
    </row>
    <row r="1332" spans="1:101" ht="51" x14ac:dyDescent="0.2">
      <c r="B1332" s="64" t="s">
        <v>938</v>
      </c>
      <c r="C1332" s="89" t="s">
        <v>1120</v>
      </c>
      <c r="D1332" s="89"/>
      <c r="E1332" s="89"/>
      <c r="F1332" s="89"/>
      <c r="G1332" s="89"/>
      <c r="H1332" s="89"/>
      <c r="I1332" s="89"/>
      <c r="J1332" s="89"/>
      <c r="K1332" s="89"/>
      <c r="L1332" s="89"/>
      <c r="CW1332" s="90" t="s">
        <v>1120</v>
      </c>
    </row>
    <row r="1333" spans="1:101" ht="15" x14ac:dyDescent="0.2">
      <c r="A1333" s="58"/>
      <c r="B1333" s="61">
        <v>1</v>
      </c>
      <c r="C1333" s="58" t="s">
        <v>994</v>
      </c>
      <c r="D1333" s="60" t="s">
        <v>758</v>
      </c>
      <c r="E1333" s="65"/>
      <c r="F1333" s="61"/>
      <c r="G1333" s="65">
        <f>Source!U282</f>
        <v>32.858029999999999</v>
      </c>
      <c r="H1333" s="61"/>
      <c r="I1333" s="61"/>
      <c r="J1333" s="61"/>
      <c r="K1333" s="61"/>
      <c r="L1333" s="66">
        <f>SUM(L1334:L1337)-SUMIF(CE1334:CE1337, 1, L1334:L1337)</f>
        <v>15374.05</v>
      </c>
    </row>
    <row r="1334" spans="1:101" ht="14.25" x14ac:dyDescent="0.2">
      <c r="A1334" s="59"/>
      <c r="B1334" s="59" t="s">
        <v>841</v>
      </c>
      <c r="C1334" s="59" t="s">
        <v>842</v>
      </c>
      <c r="D1334" s="60" t="s">
        <v>843</v>
      </c>
      <c r="E1334" s="61">
        <v>0.91</v>
      </c>
      <c r="F1334" s="61">
        <f>ROUND(1.15,7)</f>
        <v>1.1499999999999999</v>
      </c>
      <c r="G1334" s="61">
        <f>SmtRes!CX318</f>
        <v>0.38197249999999999</v>
      </c>
      <c r="H1334" s="63"/>
      <c r="I1334" s="62"/>
      <c r="J1334" s="63">
        <f>SmtRes!CZ318</f>
        <v>388.8</v>
      </c>
      <c r="K1334" s="62"/>
      <c r="L1334" s="63">
        <f>SmtRes!DI318</f>
        <v>148.51</v>
      </c>
    </row>
    <row r="1335" spans="1:101" ht="14.25" x14ac:dyDescent="0.2">
      <c r="A1335" s="59"/>
      <c r="B1335" s="59" t="s">
        <v>844</v>
      </c>
      <c r="C1335" s="59" t="s">
        <v>845</v>
      </c>
      <c r="D1335" s="60" t="s">
        <v>843</v>
      </c>
      <c r="E1335" s="61">
        <v>38.89</v>
      </c>
      <c r="F1335" s="61">
        <f>ROUND(1.15,7)</f>
        <v>1.1499999999999999</v>
      </c>
      <c r="G1335" s="61">
        <f>SmtRes!CX319</f>
        <v>16.324077500000001</v>
      </c>
      <c r="H1335" s="63"/>
      <c r="I1335" s="62"/>
      <c r="J1335" s="63">
        <f>SmtRes!CZ319</f>
        <v>424.47</v>
      </c>
      <c r="K1335" s="62"/>
      <c r="L1335" s="63">
        <f>SmtRes!DI319</f>
        <v>6929.08</v>
      </c>
    </row>
    <row r="1336" spans="1:101" ht="14.25" x14ac:dyDescent="0.2">
      <c r="A1336" s="59"/>
      <c r="B1336" s="59" t="s">
        <v>846</v>
      </c>
      <c r="C1336" s="59" t="s">
        <v>847</v>
      </c>
      <c r="D1336" s="60" t="s">
        <v>843</v>
      </c>
      <c r="E1336" s="61">
        <v>19.239999999999998</v>
      </c>
      <c r="F1336" s="61">
        <f>ROUND(1.15,7)</f>
        <v>1.1499999999999999</v>
      </c>
      <c r="G1336" s="61">
        <f>SmtRes!CX320</f>
        <v>8.0759899999999991</v>
      </c>
      <c r="H1336" s="63"/>
      <c r="I1336" s="62"/>
      <c r="J1336" s="63">
        <f>SmtRes!CZ320</f>
        <v>477.98</v>
      </c>
      <c r="K1336" s="62"/>
      <c r="L1336" s="63">
        <f>SmtRes!DI320</f>
        <v>3860.16</v>
      </c>
    </row>
    <row r="1337" spans="1:101" ht="14.25" x14ac:dyDescent="0.2">
      <c r="A1337" s="59"/>
      <c r="B1337" s="59" t="s">
        <v>848</v>
      </c>
      <c r="C1337" s="59" t="s">
        <v>849</v>
      </c>
      <c r="D1337" s="60" t="s">
        <v>843</v>
      </c>
      <c r="E1337" s="61">
        <v>19.239999999999998</v>
      </c>
      <c r="F1337" s="61">
        <f>ROUND(1.15,7)</f>
        <v>1.1499999999999999</v>
      </c>
      <c r="G1337" s="61">
        <f>SmtRes!CX321</f>
        <v>8.0759899999999991</v>
      </c>
      <c r="H1337" s="63"/>
      <c r="I1337" s="62"/>
      <c r="J1337" s="63">
        <f>SmtRes!CZ321</f>
        <v>549.32000000000005</v>
      </c>
      <c r="K1337" s="62"/>
      <c r="L1337" s="63">
        <f>SmtRes!DI321</f>
        <v>4436.3</v>
      </c>
    </row>
    <row r="1338" spans="1:101" ht="15" x14ac:dyDescent="0.2">
      <c r="A1338" s="58"/>
      <c r="B1338" s="61">
        <v>2</v>
      </c>
      <c r="C1338" s="58" t="s">
        <v>995</v>
      </c>
      <c r="D1338" s="60"/>
      <c r="E1338" s="65"/>
      <c r="F1338" s="61"/>
      <c r="G1338" s="65"/>
      <c r="H1338" s="61"/>
      <c r="I1338" s="61"/>
      <c r="J1338" s="61"/>
      <c r="K1338" s="61"/>
      <c r="L1338" s="66">
        <f>SUM(L1339:L1348)-SUMIF(CE1339:CE1348, 1, L1339:L1348)</f>
        <v>4474.7700000000023</v>
      </c>
    </row>
    <row r="1339" spans="1:101" ht="15" x14ac:dyDescent="0.2">
      <c r="A1339" s="58"/>
      <c r="B1339" s="61"/>
      <c r="C1339" s="58" t="s">
        <v>997</v>
      </c>
      <c r="D1339" s="60" t="s">
        <v>758</v>
      </c>
      <c r="E1339" s="65"/>
      <c r="F1339" s="61"/>
      <c r="G1339" s="65">
        <f>Source!V282</f>
        <v>10.147</v>
      </c>
      <c r="H1339" s="61"/>
      <c r="I1339" s="61"/>
      <c r="J1339" s="61"/>
      <c r="K1339" s="61"/>
      <c r="L1339" s="66">
        <f>SUMIF(CE1340:CE1348, 1, L1340:L1348)</f>
        <v>4897.9699999999993</v>
      </c>
      <c r="CE1339">
        <v>1</v>
      </c>
    </row>
    <row r="1340" spans="1:101" ht="28.5" x14ac:dyDescent="0.2">
      <c r="A1340" s="59"/>
      <c r="B1340" s="59" t="s">
        <v>790</v>
      </c>
      <c r="C1340" s="59" t="s">
        <v>792</v>
      </c>
      <c r="D1340" s="60" t="s">
        <v>650</v>
      </c>
      <c r="E1340" s="61">
        <v>0.64</v>
      </c>
      <c r="F1340" s="61">
        <f>ROUND(1.25,7)</f>
        <v>1.25</v>
      </c>
      <c r="G1340" s="61">
        <f>SmtRes!CX323</f>
        <v>0.29199999999999998</v>
      </c>
      <c r="H1340" s="63"/>
      <c r="I1340" s="62"/>
      <c r="J1340" s="63">
        <f>SmtRes!CZ323</f>
        <v>1472.33</v>
      </c>
      <c r="K1340" s="62"/>
      <c r="L1340" s="63">
        <f>SmtRes!DG323</f>
        <v>429.92</v>
      </c>
    </row>
    <row r="1341" spans="1:101" ht="28.5" x14ac:dyDescent="0.2">
      <c r="A1341" s="59"/>
      <c r="B1341" s="59" t="s">
        <v>793</v>
      </c>
      <c r="C1341" s="59" t="s">
        <v>1015</v>
      </c>
      <c r="D1341" s="60" t="s">
        <v>758</v>
      </c>
      <c r="E1341" s="61">
        <f>SmtRes!DO323*SmtRes!AT323</f>
        <v>0.64</v>
      </c>
      <c r="F1341" s="61">
        <f>ROUND(1.25,7)</f>
        <v>1.25</v>
      </c>
      <c r="G1341" s="61">
        <f>SmtRes!DO323*SmtRes!CX323</f>
        <v>0.29199999999999998</v>
      </c>
      <c r="H1341" s="63"/>
      <c r="I1341" s="62"/>
      <c r="J1341" s="63">
        <f>ROUND(SmtRes!AG323/SmtRes!DO323, 2)</f>
        <v>642.05999999999995</v>
      </c>
      <c r="K1341" s="62"/>
      <c r="L1341" s="63">
        <f>SmtRes!DH323</f>
        <v>187.48</v>
      </c>
      <c r="CE1341">
        <v>1</v>
      </c>
    </row>
    <row r="1342" spans="1:101" ht="28.5" x14ac:dyDescent="0.2">
      <c r="A1342" s="59"/>
      <c r="B1342" s="59" t="s">
        <v>850</v>
      </c>
      <c r="C1342" s="59" t="s">
        <v>852</v>
      </c>
      <c r="D1342" s="60" t="s">
        <v>650</v>
      </c>
      <c r="E1342" s="61">
        <v>2.4</v>
      </c>
      <c r="F1342" s="61">
        <f>ROUND(1.25,7)</f>
        <v>1.25</v>
      </c>
      <c r="G1342" s="61">
        <f>SmtRes!CX324</f>
        <v>1.095</v>
      </c>
      <c r="H1342" s="63"/>
      <c r="I1342" s="62"/>
      <c r="J1342" s="63">
        <f>SmtRes!CZ324</f>
        <v>15.14</v>
      </c>
      <c r="K1342" s="62"/>
      <c r="L1342" s="63">
        <f>SmtRes!DG324</f>
        <v>16.579999999999998</v>
      </c>
    </row>
    <row r="1343" spans="1:101" ht="28.5" x14ac:dyDescent="0.2">
      <c r="A1343" s="59"/>
      <c r="B1343" s="59" t="s">
        <v>761</v>
      </c>
      <c r="C1343" s="59" t="s">
        <v>763</v>
      </c>
      <c r="D1343" s="60" t="s">
        <v>650</v>
      </c>
      <c r="E1343" s="61">
        <v>18.68</v>
      </c>
      <c r="F1343" s="61">
        <f>ROUND(1.25,7)</f>
        <v>1.25</v>
      </c>
      <c r="G1343" s="61">
        <f>SmtRes!CX325</f>
        <v>8.5227500000000003</v>
      </c>
      <c r="H1343" s="63">
        <f>SmtRes!CZ325</f>
        <v>346.73</v>
      </c>
      <c r="I1343" s="62">
        <f>SmtRes!AJ325</f>
        <v>1.26</v>
      </c>
      <c r="J1343" s="63">
        <f>ROUND(H1343*I1343, 2)</f>
        <v>436.88</v>
      </c>
      <c r="K1343" s="62"/>
      <c r="L1343" s="63">
        <f>SmtRes!DG325</f>
        <v>3723.42</v>
      </c>
    </row>
    <row r="1344" spans="1:101" ht="28.5" x14ac:dyDescent="0.2">
      <c r="A1344" s="59"/>
      <c r="B1344" s="59" t="s">
        <v>764</v>
      </c>
      <c r="C1344" s="59" t="s">
        <v>996</v>
      </c>
      <c r="D1344" s="60" t="s">
        <v>758</v>
      </c>
      <c r="E1344" s="61">
        <f>SmtRes!DO325*SmtRes!AT325</f>
        <v>18.68</v>
      </c>
      <c r="F1344" s="61">
        <f>ROUND(1.25,7)</f>
        <v>1.25</v>
      </c>
      <c r="G1344" s="61">
        <f>SmtRes!DO325*SmtRes!CX325</f>
        <v>8.5227500000000003</v>
      </c>
      <c r="H1344" s="63"/>
      <c r="I1344" s="62"/>
      <c r="J1344" s="63">
        <f>ROUND(SmtRes!AG325/SmtRes!DO325, 2)</f>
        <v>477.98</v>
      </c>
      <c r="K1344" s="62"/>
      <c r="L1344" s="63">
        <f>SmtRes!DH325</f>
        <v>4073.7</v>
      </c>
      <c r="CE1344">
        <v>1</v>
      </c>
    </row>
    <row r="1345" spans="1:83" ht="28.5" x14ac:dyDescent="0.2">
      <c r="A1345" s="59"/>
      <c r="B1345" s="59" t="s">
        <v>765</v>
      </c>
      <c r="C1345" s="59" t="s">
        <v>767</v>
      </c>
      <c r="D1345" s="60" t="s">
        <v>650</v>
      </c>
      <c r="E1345" s="61">
        <v>0.52</v>
      </c>
      <c r="F1345" s="61">
        <f>ROUND(1.25,7)</f>
        <v>1.25</v>
      </c>
      <c r="G1345" s="61">
        <f>SmtRes!CX326</f>
        <v>0.23724999999999999</v>
      </c>
      <c r="H1345" s="63"/>
      <c r="I1345" s="62"/>
      <c r="J1345" s="63">
        <f>SmtRes!CZ326</f>
        <v>544.70000000000005</v>
      </c>
      <c r="K1345" s="62"/>
      <c r="L1345" s="63">
        <f>SmtRes!DG326</f>
        <v>129.22999999999999</v>
      </c>
    </row>
    <row r="1346" spans="1:83" ht="28.5" x14ac:dyDescent="0.2">
      <c r="A1346" s="59"/>
      <c r="B1346" s="59" t="s">
        <v>764</v>
      </c>
      <c r="C1346" s="59" t="s">
        <v>996</v>
      </c>
      <c r="D1346" s="60" t="s">
        <v>758</v>
      </c>
      <c r="E1346" s="61">
        <f>SmtRes!DO326*SmtRes!AT326</f>
        <v>0.52</v>
      </c>
      <c r="F1346" s="61">
        <f>ROUND(1.25,7)</f>
        <v>1.25</v>
      </c>
      <c r="G1346" s="61">
        <f>SmtRes!DO326*SmtRes!CX326</f>
        <v>0.23724999999999999</v>
      </c>
      <c r="H1346" s="63"/>
      <c r="I1346" s="62"/>
      <c r="J1346" s="63">
        <f>ROUND(SmtRes!AG326/SmtRes!DO326, 2)</f>
        <v>477.98</v>
      </c>
      <c r="K1346" s="62"/>
      <c r="L1346" s="63">
        <f>SmtRes!DH326</f>
        <v>113.4</v>
      </c>
      <c r="CE1346">
        <v>1</v>
      </c>
    </row>
    <row r="1347" spans="1:83" ht="28.5" x14ac:dyDescent="0.2">
      <c r="A1347" s="59"/>
      <c r="B1347" s="59" t="s">
        <v>853</v>
      </c>
      <c r="C1347" s="59" t="s">
        <v>855</v>
      </c>
      <c r="D1347" s="60" t="s">
        <v>650</v>
      </c>
      <c r="E1347" s="61">
        <v>2.4</v>
      </c>
      <c r="F1347" s="61">
        <f>ROUND(1.25,7)</f>
        <v>1.25</v>
      </c>
      <c r="G1347" s="61">
        <f>SmtRes!CX327</f>
        <v>1.095</v>
      </c>
      <c r="H1347" s="63"/>
      <c r="I1347" s="62"/>
      <c r="J1347" s="63">
        <f>SmtRes!CZ327</f>
        <v>160.38</v>
      </c>
      <c r="K1347" s="62"/>
      <c r="L1347" s="63">
        <f>SmtRes!DG327</f>
        <v>175.62</v>
      </c>
    </row>
    <row r="1348" spans="1:83" ht="28.5" x14ac:dyDescent="0.2">
      <c r="A1348" s="59"/>
      <c r="B1348" s="59" t="s">
        <v>764</v>
      </c>
      <c r="C1348" s="59" t="s">
        <v>996</v>
      </c>
      <c r="D1348" s="60" t="s">
        <v>758</v>
      </c>
      <c r="E1348" s="61">
        <f>SmtRes!DO327*SmtRes!AT327</f>
        <v>2.4</v>
      </c>
      <c r="F1348" s="61">
        <f>ROUND(1.25,7)</f>
        <v>1.25</v>
      </c>
      <c r="G1348" s="61">
        <f>SmtRes!DO327*SmtRes!CX327</f>
        <v>1.095</v>
      </c>
      <c r="H1348" s="63"/>
      <c r="I1348" s="62"/>
      <c r="J1348" s="63">
        <f>ROUND(SmtRes!AG327/SmtRes!DO327, 2)</f>
        <v>477.98</v>
      </c>
      <c r="K1348" s="62"/>
      <c r="L1348" s="63">
        <f>SmtRes!DH327</f>
        <v>523.39</v>
      </c>
      <c r="CE1348">
        <v>1</v>
      </c>
    </row>
    <row r="1349" spans="1:83" ht="15" x14ac:dyDescent="0.2">
      <c r="A1349" s="58"/>
      <c r="B1349" s="61">
        <v>4</v>
      </c>
      <c r="C1349" s="58" t="s">
        <v>1011</v>
      </c>
      <c r="D1349" s="60"/>
      <c r="E1349" s="65"/>
      <c r="F1349" s="61"/>
      <c r="G1349" s="65"/>
      <c r="H1349" s="61"/>
      <c r="I1349" s="61"/>
      <c r="J1349" s="61"/>
      <c r="K1349" s="61"/>
      <c r="L1349" s="66">
        <f>0</f>
        <v>0</v>
      </c>
    </row>
    <row r="1350" spans="1:83" ht="28.5" x14ac:dyDescent="0.2">
      <c r="A1350" s="59"/>
      <c r="B1350" s="59" t="str">
        <f>EtalonRes!I438</f>
        <v>20.1.01.01</v>
      </c>
      <c r="C1350" s="59" t="str">
        <f>EtalonRes!K438</f>
        <v>Комплект креплений для анкерных опор</v>
      </c>
      <c r="D1350" s="60" t="str">
        <f>EtalonRes!O438</f>
        <v>ШТ</v>
      </c>
      <c r="E1350" s="61">
        <f>EtalonRes!X438</f>
        <v>0</v>
      </c>
      <c r="F1350" s="61"/>
      <c r="G1350" s="61">
        <f>ROUND(EtalonRes!AG438*Source!I282, 7)</f>
        <v>0</v>
      </c>
      <c r="H1350" s="63"/>
      <c r="I1350" s="62"/>
      <c r="J1350" s="63"/>
      <c r="K1350" s="62"/>
      <c r="L1350" s="63"/>
    </row>
    <row r="1351" spans="1:83" ht="28.5" x14ac:dyDescent="0.2">
      <c r="A1351" s="59"/>
      <c r="B1351" s="59" t="str">
        <f>EtalonRes!I439</f>
        <v>20.1.01.12</v>
      </c>
      <c r="C1351" s="59" t="str">
        <f>EtalonRes!K439</f>
        <v>Комплект креплений для промежуточных опор</v>
      </c>
      <c r="D1351" s="60" t="str">
        <f>EtalonRes!O439</f>
        <v>ШТ</v>
      </c>
      <c r="E1351" s="61">
        <f>EtalonRes!X439</f>
        <v>0</v>
      </c>
      <c r="F1351" s="61"/>
      <c r="G1351" s="61">
        <f>ROUND(EtalonRes!AG439*Source!I282, 7)</f>
        <v>0</v>
      </c>
      <c r="H1351" s="63"/>
      <c r="I1351" s="62"/>
      <c r="J1351" s="63"/>
      <c r="K1351" s="62"/>
      <c r="L1351" s="63"/>
    </row>
    <row r="1352" spans="1:83" ht="14.25" x14ac:dyDescent="0.2">
      <c r="A1352" s="59"/>
      <c r="B1352" s="59" t="str">
        <f>EtalonRes!I440</f>
        <v>21.2.01.01</v>
      </c>
      <c r="C1352" s="67" t="str">
        <f>EtalonRes!K440</f>
        <v>Провода самонесущие изолированные</v>
      </c>
      <c r="D1352" s="68" t="str">
        <f>EtalonRes!O440</f>
        <v>1000 м</v>
      </c>
      <c r="E1352" s="69">
        <f>EtalonRes!X440</f>
        <v>3.06</v>
      </c>
      <c r="F1352" s="69"/>
      <c r="G1352" s="69">
        <f>ROUND(EtalonRes!AG440*Source!I282, 7)</f>
        <v>1.1169</v>
      </c>
      <c r="H1352" s="70"/>
      <c r="I1352" s="71"/>
      <c r="J1352" s="70"/>
      <c r="K1352" s="71"/>
      <c r="L1352" s="70"/>
    </row>
    <row r="1353" spans="1:83" ht="15" x14ac:dyDescent="0.2">
      <c r="A1353" s="59"/>
      <c r="B1353" s="59"/>
      <c r="C1353" s="73" t="s">
        <v>998</v>
      </c>
      <c r="D1353" s="60"/>
      <c r="E1353" s="61"/>
      <c r="F1353" s="61"/>
      <c r="G1353" s="61"/>
      <c r="H1353" s="63"/>
      <c r="I1353" s="62"/>
      <c r="J1353" s="63"/>
      <c r="K1353" s="62"/>
      <c r="L1353" s="63">
        <f>L1333+L1338+L1339+L1349</f>
        <v>24746.79</v>
      </c>
    </row>
    <row r="1354" spans="1:83" ht="14.25" x14ac:dyDescent="0.2">
      <c r="A1354" s="59"/>
      <c r="B1354" s="59"/>
      <c r="C1354" s="59" t="s">
        <v>999</v>
      </c>
      <c r="D1354" s="60"/>
      <c r="E1354" s="61"/>
      <c r="F1354" s="61"/>
      <c r="G1354" s="61"/>
      <c r="H1354" s="63"/>
      <c r="I1354" s="62"/>
      <c r="J1354" s="63"/>
      <c r="K1354" s="62"/>
      <c r="L1354" s="63">
        <f>SUM(AR1331:AR1357)+SUM(AS1331:AS1357)+SUM(AT1331:AT1357)+SUM(AU1331:AU1357)+SUM(AV1331:AV1357)</f>
        <v>20272.019999999997</v>
      </c>
    </row>
    <row r="1355" spans="1:83" ht="14.25" x14ac:dyDescent="0.2">
      <c r="A1355" s="59"/>
      <c r="B1355" s="59" t="s">
        <v>27</v>
      </c>
      <c r="C1355" s="59" t="s">
        <v>1000</v>
      </c>
      <c r="D1355" s="60" t="s">
        <v>920</v>
      </c>
      <c r="E1355" s="61">
        <f>Source!BZ282</f>
        <v>103</v>
      </c>
      <c r="F1355" s="61"/>
      <c r="G1355" s="61">
        <f>Source!AT282</f>
        <v>103</v>
      </c>
      <c r="H1355" s="63"/>
      <c r="I1355" s="62"/>
      <c r="J1355" s="63"/>
      <c r="K1355" s="62"/>
      <c r="L1355" s="63">
        <f>SUM(AZ1331:AZ1357)</f>
        <v>20880.18</v>
      </c>
    </row>
    <row r="1356" spans="1:83" ht="28.5" x14ac:dyDescent="0.2">
      <c r="A1356" s="67"/>
      <c r="B1356" s="67" t="s">
        <v>1121</v>
      </c>
      <c r="C1356" s="67" t="s">
        <v>1001</v>
      </c>
      <c r="D1356" s="68" t="s">
        <v>920</v>
      </c>
      <c r="E1356" s="69">
        <f>Source!CA282</f>
        <v>60</v>
      </c>
      <c r="F1356" s="69">
        <f>ROUND(0.85,7)</f>
        <v>0.85</v>
      </c>
      <c r="G1356" s="69">
        <f>Source!AU282</f>
        <v>51</v>
      </c>
      <c r="H1356" s="70"/>
      <c r="I1356" s="71"/>
      <c r="J1356" s="70"/>
      <c r="K1356" s="71"/>
      <c r="L1356" s="70">
        <f>SUM(BA1331:BA1357)</f>
        <v>10338.73</v>
      </c>
    </row>
    <row r="1357" spans="1:83" ht="15" x14ac:dyDescent="0.2">
      <c r="C1357" s="75" t="s">
        <v>1002</v>
      </c>
      <c r="D1357" s="75"/>
      <c r="E1357" s="75"/>
      <c r="F1357" s="75"/>
      <c r="G1357" s="75"/>
      <c r="H1357" s="75"/>
      <c r="I1357" s="76">
        <f>K1357/E1331</f>
        <v>153330.68493150684</v>
      </c>
      <c r="J1357" s="76"/>
      <c r="K1357" s="76">
        <f>L1333+L1338+L1349+L1355+L1356+L1339</f>
        <v>55965.7</v>
      </c>
      <c r="L1357" s="76"/>
      <c r="AD1357">
        <f>ROUND((Source!AT282/100)*((ROUND(SUMIF(SmtRes!AQ318:'SmtRes'!AQ330,"=1",SmtRes!AD318:'SmtRes'!AD330)*Source!I282, 2)+ROUND(SUMIF(SmtRes!AQ318:'SmtRes'!AQ330,"=1",SmtRes!AC318:'SmtRes'!AC330)*Source!I282, 2))), 2)</f>
        <v>1472.44</v>
      </c>
      <c r="AE1357">
        <f>ROUND((Source!AU282/100)*((ROUND(SUMIF(SmtRes!AQ318:'SmtRes'!AQ330,"=1",SmtRes!AD318:'SmtRes'!AD330)*Source!I282, 2)+ROUND(SUMIF(SmtRes!AQ318:'SmtRes'!AQ330,"=1",SmtRes!AC318:'SmtRes'!AC330)*Source!I282, 2))), 2)</f>
        <v>729.07</v>
      </c>
      <c r="AN1357" s="72">
        <f>L1333+L1338+L1349+L1355+L1356+L1339</f>
        <v>55965.7</v>
      </c>
      <c r="AO1357" s="72">
        <f>L1338</f>
        <v>4474.7700000000023</v>
      </c>
      <c r="AQ1357" t="s">
        <v>1003</v>
      </c>
      <c r="AR1357" s="72">
        <f>L1333</f>
        <v>15374.05</v>
      </c>
      <c r="AT1357" s="72">
        <f>L1339</f>
        <v>4897.9699999999993</v>
      </c>
      <c r="AV1357" t="s">
        <v>1003</v>
      </c>
      <c r="AW1357" s="72">
        <f>L1349</f>
        <v>0</v>
      </c>
      <c r="AZ1357">
        <f>Source!X282</f>
        <v>20880.18</v>
      </c>
      <c r="BA1357">
        <f>Source!Y282</f>
        <v>10338.73</v>
      </c>
      <c r="CD1357">
        <v>1</v>
      </c>
    </row>
    <row r="1358" spans="1:83" ht="39.75" x14ac:dyDescent="0.2">
      <c r="A1358" s="78" t="s">
        <v>431</v>
      </c>
      <c r="B1358" s="67" t="str">
        <f>Source!F284</f>
        <v>Цена поставщика</v>
      </c>
      <c r="C1358" s="67" t="s">
        <v>1122</v>
      </c>
      <c r="D1358" s="68" t="str">
        <f>Source!H284</f>
        <v>м</v>
      </c>
      <c r="E1358" s="69">
        <f>Source!K284</f>
        <v>1116.9000000000001</v>
      </c>
      <c r="F1358" s="69"/>
      <c r="G1358" s="69">
        <f>Source!I284</f>
        <v>1116.9000000000001</v>
      </c>
      <c r="H1358" s="70">
        <f>Source!AL284</f>
        <v>160.75</v>
      </c>
      <c r="I1358" s="71"/>
      <c r="J1358" s="70"/>
      <c r="K1358" s="71">
        <f>ROUND(1.02,7)</f>
        <v>1.02</v>
      </c>
      <c r="L1358" s="70">
        <f>Source!P284</f>
        <v>183132.51</v>
      </c>
    </row>
    <row r="1359" spans="1:83" ht="15" x14ac:dyDescent="0.2">
      <c r="C1359" s="75" t="s">
        <v>1002</v>
      </c>
      <c r="D1359" s="75"/>
      <c r="E1359" s="75"/>
      <c r="F1359" s="75"/>
      <c r="G1359" s="75"/>
      <c r="H1359" s="75"/>
      <c r="I1359" s="76">
        <f>K1359/E1358</f>
        <v>163.96500134300294</v>
      </c>
      <c r="J1359" s="76"/>
      <c r="K1359" s="76">
        <f>L1358</f>
        <v>183132.51</v>
      </c>
      <c r="L1359" s="76"/>
      <c r="AD1359">
        <f>ROUND((Source!AT284/100)*((ROUND(ROUND(Source!AO284,2)*Source!I284, 2)+ROUND(ROUND(Source!AN284,2)*Source!I284, 2))), 2)</f>
        <v>0</v>
      </c>
      <c r="AE1359">
        <f>ROUND((Source!AU284/100)*((ROUND(ROUND(Source!AO284,2)*Source!I284, 2)+ROUND(ROUND(Source!AN284,2)*Source!I284, 2))), 2)</f>
        <v>0</v>
      </c>
      <c r="AN1359" s="72">
        <f>L1358</f>
        <v>183132.51</v>
      </c>
      <c r="AO1359">
        <f>0</f>
        <v>0</v>
      </c>
      <c r="AQ1359" t="s">
        <v>1003</v>
      </c>
      <c r="AR1359">
        <f>0</f>
        <v>0</v>
      </c>
      <c r="AT1359">
        <f>0</f>
        <v>0</v>
      </c>
      <c r="AV1359" t="s">
        <v>1003</v>
      </c>
      <c r="AW1359" s="72">
        <f>L1358</f>
        <v>183132.51</v>
      </c>
      <c r="AZ1359">
        <f>Source!X284</f>
        <v>0</v>
      </c>
      <c r="BA1359">
        <f>Source!Y284</f>
        <v>0</v>
      </c>
      <c r="CD1359">
        <v>1</v>
      </c>
    </row>
    <row r="1360" spans="1:83" ht="39.75" x14ac:dyDescent="0.2">
      <c r="A1360" s="78" t="s">
        <v>442</v>
      </c>
      <c r="B1360" s="67" t="str">
        <f>Source!F288</f>
        <v>Цена поставщика</v>
      </c>
      <c r="C1360" s="67" t="s">
        <v>1123</v>
      </c>
      <c r="D1360" s="68" t="str">
        <f>Source!H288</f>
        <v>ШТ</v>
      </c>
      <c r="E1360" s="69">
        <f>Source!K288</f>
        <v>3</v>
      </c>
      <c r="F1360" s="69"/>
      <c r="G1360" s="69">
        <f>Source!I288</f>
        <v>3</v>
      </c>
      <c r="H1360" s="70">
        <f>Source!AL288</f>
        <v>1754</v>
      </c>
      <c r="I1360" s="71"/>
      <c r="J1360" s="70"/>
      <c r="K1360" s="71">
        <f>ROUND(1.02,7)</f>
        <v>1.02</v>
      </c>
      <c r="L1360" s="70">
        <f>Source!P288</f>
        <v>5367.24</v>
      </c>
    </row>
    <row r="1361" spans="1:83" ht="15" x14ac:dyDescent="0.2">
      <c r="C1361" s="75" t="s">
        <v>1002</v>
      </c>
      <c r="D1361" s="75"/>
      <c r="E1361" s="75"/>
      <c r="F1361" s="75"/>
      <c r="G1361" s="75"/>
      <c r="H1361" s="75"/>
      <c r="I1361" s="76">
        <f>K1361/E1360</f>
        <v>1789.08</v>
      </c>
      <c r="J1361" s="76"/>
      <c r="K1361" s="76">
        <f>L1360</f>
        <v>5367.24</v>
      </c>
      <c r="L1361" s="76"/>
      <c r="AD1361">
        <f>ROUND((Source!AT288/100)*((ROUND(ROUND(Source!AO288,2)*Source!I288, 2)+ROUND(ROUND(Source!AN288,2)*Source!I288, 2))), 2)</f>
        <v>0</v>
      </c>
      <c r="AE1361">
        <f>ROUND((Source!AU288/100)*((ROUND(ROUND(Source!AO288,2)*Source!I288, 2)+ROUND(ROUND(Source!AN288,2)*Source!I288, 2))), 2)</f>
        <v>0</v>
      </c>
      <c r="AN1361" s="72">
        <f>L1360</f>
        <v>5367.24</v>
      </c>
      <c r="AO1361">
        <f>0</f>
        <v>0</v>
      </c>
      <c r="AQ1361" t="s">
        <v>1003</v>
      </c>
      <c r="AR1361">
        <f>0</f>
        <v>0</v>
      </c>
      <c r="AT1361">
        <f>0</f>
        <v>0</v>
      </c>
      <c r="AV1361" t="s">
        <v>1003</v>
      </c>
      <c r="AW1361" s="72">
        <f>L1360</f>
        <v>5367.24</v>
      </c>
      <c r="AZ1361">
        <f>Source!X288</f>
        <v>0</v>
      </c>
      <c r="BA1361">
        <f>Source!Y288</f>
        <v>0</v>
      </c>
      <c r="CD1361">
        <v>1</v>
      </c>
    </row>
    <row r="1362" spans="1:83" ht="39.75" x14ac:dyDescent="0.2">
      <c r="A1362" s="78" t="s">
        <v>444</v>
      </c>
      <c r="B1362" s="67" t="str">
        <f>Source!F289</f>
        <v>Цена поставщика</v>
      </c>
      <c r="C1362" s="67" t="s">
        <v>1124</v>
      </c>
      <c r="D1362" s="68" t="str">
        <f>Source!H289</f>
        <v>ШТ</v>
      </c>
      <c r="E1362" s="69">
        <f>Source!K289</f>
        <v>5</v>
      </c>
      <c r="F1362" s="69"/>
      <c r="G1362" s="69">
        <f>Source!I289</f>
        <v>5</v>
      </c>
      <c r="H1362" s="70">
        <f>Source!AL289</f>
        <v>6022.8</v>
      </c>
      <c r="I1362" s="71"/>
      <c r="J1362" s="70"/>
      <c r="K1362" s="71">
        <f>ROUND(1.02,7)</f>
        <v>1.02</v>
      </c>
      <c r="L1362" s="70">
        <f>Source!P289</f>
        <v>30716.28</v>
      </c>
    </row>
    <row r="1363" spans="1:83" ht="15" x14ac:dyDescent="0.2">
      <c r="C1363" s="75" t="s">
        <v>1002</v>
      </c>
      <c r="D1363" s="75"/>
      <c r="E1363" s="75"/>
      <c r="F1363" s="75"/>
      <c r="G1363" s="75"/>
      <c r="H1363" s="75"/>
      <c r="I1363" s="76">
        <f>K1363/E1362</f>
        <v>6143.2559999999994</v>
      </c>
      <c r="J1363" s="76"/>
      <c r="K1363" s="76">
        <f>L1362</f>
        <v>30716.28</v>
      </c>
      <c r="L1363" s="76"/>
      <c r="AD1363">
        <f>ROUND((Source!AT289/100)*((ROUND(ROUND(Source!AO289,2)*Source!I289, 2)+ROUND(ROUND(Source!AN289,2)*Source!I289, 2))), 2)</f>
        <v>0</v>
      </c>
      <c r="AE1363">
        <f>ROUND((Source!AU289/100)*((ROUND(ROUND(Source!AO289,2)*Source!I289, 2)+ROUND(ROUND(Source!AN289,2)*Source!I289, 2))), 2)</f>
        <v>0</v>
      </c>
      <c r="AN1363" s="72">
        <f>L1362</f>
        <v>30716.28</v>
      </c>
      <c r="AO1363">
        <f>0</f>
        <v>0</v>
      </c>
      <c r="AQ1363" t="s">
        <v>1003</v>
      </c>
      <c r="AR1363">
        <f>0</f>
        <v>0</v>
      </c>
      <c r="AT1363">
        <f>0</f>
        <v>0</v>
      </c>
      <c r="AV1363" t="s">
        <v>1003</v>
      </c>
      <c r="AW1363" s="72">
        <f>L1362</f>
        <v>30716.28</v>
      </c>
      <c r="AZ1363">
        <f>Source!X289</f>
        <v>0</v>
      </c>
      <c r="BA1363">
        <f>Source!Y289</f>
        <v>0</v>
      </c>
      <c r="CD1363">
        <v>1</v>
      </c>
    </row>
    <row r="1364" spans="1:83" ht="39.75" x14ac:dyDescent="0.2">
      <c r="A1364" s="78" t="s">
        <v>446</v>
      </c>
      <c r="B1364" s="67" t="str">
        <f>Source!F290</f>
        <v>Цена поставщика</v>
      </c>
      <c r="C1364" s="67" t="s">
        <v>1125</v>
      </c>
      <c r="D1364" s="68" t="str">
        <f>Source!H290</f>
        <v>ШТ</v>
      </c>
      <c r="E1364" s="69">
        <f>Source!K290</f>
        <v>3</v>
      </c>
      <c r="F1364" s="69"/>
      <c r="G1364" s="69">
        <f>Source!I290</f>
        <v>3</v>
      </c>
      <c r="H1364" s="70">
        <f>Source!AL290</f>
        <v>1344.78</v>
      </c>
      <c r="I1364" s="71"/>
      <c r="J1364" s="70"/>
      <c r="K1364" s="71">
        <f>ROUND(1.02,7)</f>
        <v>1.02</v>
      </c>
      <c r="L1364" s="70">
        <f>Source!P290</f>
        <v>4115.03</v>
      </c>
    </row>
    <row r="1365" spans="1:83" ht="15" x14ac:dyDescent="0.2">
      <c r="C1365" s="75" t="s">
        <v>1002</v>
      </c>
      <c r="D1365" s="75"/>
      <c r="E1365" s="75"/>
      <c r="F1365" s="75"/>
      <c r="G1365" s="75"/>
      <c r="H1365" s="75"/>
      <c r="I1365" s="76">
        <f>K1365/E1364</f>
        <v>1371.6766666666665</v>
      </c>
      <c r="J1365" s="76"/>
      <c r="K1365" s="76">
        <f>L1364</f>
        <v>4115.03</v>
      </c>
      <c r="L1365" s="76"/>
      <c r="AD1365">
        <f>ROUND((Source!AT290/100)*((ROUND(ROUND(Source!AO290,2)*Source!I290, 2)+ROUND(ROUND(Source!AN290,2)*Source!I290, 2))), 2)</f>
        <v>0</v>
      </c>
      <c r="AE1365">
        <f>ROUND((Source!AU290/100)*((ROUND(ROUND(Source!AO290,2)*Source!I290, 2)+ROUND(ROUND(Source!AN290,2)*Source!I290, 2))), 2)</f>
        <v>0</v>
      </c>
      <c r="AN1365" s="72">
        <f>L1364</f>
        <v>4115.03</v>
      </c>
      <c r="AO1365">
        <f>0</f>
        <v>0</v>
      </c>
      <c r="AQ1365" t="s">
        <v>1003</v>
      </c>
      <c r="AR1365">
        <f>0</f>
        <v>0</v>
      </c>
      <c r="AT1365">
        <f>0</f>
        <v>0</v>
      </c>
      <c r="AV1365" t="s">
        <v>1003</v>
      </c>
      <c r="AW1365" s="72">
        <f>L1364</f>
        <v>4115.03</v>
      </c>
      <c r="AZ1365">
        <f>Source!X290</f>
        <v>0</v>
      </c>
      <c r="BA1365">
        <f>Source!Y290</f>
        <v>0</v>
      </c>
      <c r="CD1365">
        <v>1</v>
      </c>
    </row>
    <row r="1366" spans="1:83" ht="39.75" x14ac:dyDescent="0.2">
      <c r="A1366" s="78" t="s">
        <v>448</v>
      </c>
      <c r="B1366" s="67" t="str">
        <f>Source!F291</f>
        <v>Цена поставщика</v>
      </c>
      <c r="C1366" s="67" t="s">
        <v>1126</v>
      </c>
      <c r="D1366" s="68" t="str">
        <f>Source!H291</f>
        <v>ШТ</v>
      </c>
      <c r="E1366" s="69">
        <f>Source!K291</f>
        <v>3</v>
      </c>
      <c r="F1366" s="69"/>
      <c r="G1366" s="69">
        <f>Source!I291</f>
        <v>3</v>
      </c>
      <c r="H1366" s="70">
        <f>Source!AL291</f>
        <v>2434.6</v>
      </c>
      <c r="I1366" s="71"/>
      <c r="J1366" s="70"/>
      <c r="K1366" s="71">
        <f>ROUND(1.02,7)</f>
        <v>1.02</v>
      </c>
      <c r="L1366" s="70">
        <f>Source!P291</f>
        <v>7449.88</v>
      </c>
    </row>
    <row r="1367" spans="1:83" ht="15" x14ac:dyDescent="0.2">
      <c r="C1367" s="75" t="s">
        <v>1002</v>
      </c>
      <c r="D1367" s="75"/>
      <c r="E1367" s="75"/>
      <c r="F1367" s="75"/>
      <c r="G1367" s="75"/>
      <c r="H1367" s="75"/>
      <c r="I1367" s="76">
        <f>K1367/E1366</f>
        <v>2483.2933333333335</v>
      </c>
      <c r="J1367" s="76"/>
      <c r="K1367" s="76">
        <f>L1366</f>
        <v>7449.88</v>
      </c>
      <c r="L1367" s="76"/>
      <c r="AD1367">
        <f>ROUND((Source!AT291/100)*((ROUND(ROUND(Source!AO291,2)*Source!I291, 2)+ROUND(ROUND(Source!AN291,2)*Source!I291, 2))), 2)</f>
        <v>0</v>
      </c>
      <c r="AE1367">
        <f>ROUND((Source!AU291/100)*((ROUND(ROUND(Source!AO291,2)*Source!I291, 2)+ROUND(ROUND(Source!AN291,2)*Source!I291, 2))), 2)</f>
        <v>0</v>
      </c>
      <c r="AN1367" s="72">
        <f>L1366</f>
        <v>7449.88</v>
      </c>
      <c r="AO1367">
        <f>0</f>
        <v>0</v>
      </c>
      <c r="AQ1367" t="s">
        <v>1003</v>
      </c>
      <c r="AR1367">
        <f>0</f>
        <v>0</v>
      </c>
      <c r="AT1367">
        <f>0</f>
        <v>0</v>
      </c>
      <c r="AV1367" t="s">
        <v>1003</v>
      </c>
      <c r="AW1367" s="72">
        <f>L1366</f>
        <v>7449.88</v>
      </c>
      <c r="AZ1367">
        <f>Source!X291</f>
        <v>0</v>
      </c>
      <c r="BA1367">
        <f>Source!Y291</f>
        <v>0</v>
      </c>
      <c r="CD1367">
        <v>1</v>
      </c>
    </row>
    <row r="1368" spans="1:83" ht="39.75" x14ac:dyDescent="0.2">
      <c r="A1368" s="78" t="s">
        <v>450</v>
      </c>
      <c r="B1368" s="67" t="str">
        <f>Source!F292</f>
        <v>Цена поставщика</v>
      </c>
      <c r="C1368" s="67" t="s">
        <v>1127</v>
      </c>
      <c r="D1368" s="68" t="str">
        <f>Source!H292</f>
        <v>ШТ</v>
      </c>
      <c r="E1368" s="69">
        <f>Source!K292</f>
        <v>3</v>
      </c>
      <c r="F1368" s="69"/>
      <c r="G1368" s="69">
        <f>Source!I292</f>
        <v>3</v>
      </c>
      <c r="H1368" s="70">
        <f>Source!AL292</f>
        <v>485.8</v>
      </c>
      <c r="I1368" s="71"/>
      <c r="J1368" s="70"/>
      <c r="K1368" s="71">
        <f>ROUND(1.02,7)</f>
        <v>1.02</v>
      </c>
      <c r="L1368" s="70">
        <f>Source!P292</f>
        <v>1486.55</v>
      </c>
    </row>
    <row r="1369" spans="1:83" ht="15" x14ac:dyDescent="0.2">
      <c r="C1369" s="75" t="s">
        <v>1002</v>
      </c>
      <c r="D1369" s="75"/>
      <c r="E1369" s="75"/>
      <c r="F1369" s="75"/>
      <c r="G1369" s="75"/>
      <c r="H1369" s="75"/>
      <c r="I1369" s="76">
        <f>K1369/E1368</f>
        <v>495.51666666666665</v>
      </c>
      <c r="J1369" s="76"/>
      <c r="K1369" s="76">
        <f>L1368</f>
        <v>1486.55</v>
      </c>
      <c r="L1369" s="76"/>
      <c r="AD1369">
        <f>ROUND((Source!AT292/100)*((ROUND(ROUND(Source!AO292,2)*Source!I292, 2)+ROUND(ROUND(Source!AN292,2)*Source!I292, 2))), 2)</f>
        <v>0</v>
      </c>
      <c r="AE1369">
        <f>ROUND((Source!AU292/100)*((ROUND(ROUND(Source!AO292,2)*Source!I292, 2)+ROUND(ROUND(Source!AN292,2)*Source!I292, 2))), 2)</f>
        <v>0</v>
      </c>
      <c r="AN1369" s="72">
        <f>L1368</f>
        <v>1486.55</v>
      </c>
      <c r="AO1369">
        <f>0</f>
        <v>0</v>
      </c>
      <c r="AQ1369" t="s">
        <v>1003</v>
      </c>
      <c r="AR1369">
        <f>0</f>
        <v>0</v>
      </c>
      <c r="AT1369">
        <f>0</f>
        <v>0</v>
      </c>
      <c r="AV1369" t="s">
        <v>1003</v>
      </c>
      <c r="AW1369" s="72">
        <f>L1368</f>
        <v>1486.55</v>
      </c>
      <c r="AZ1369">
        <f>Source!X292</f>
        <v>0</v>
      </c>
      <c r="BA1369">
        <f>Source!Y292</f>
        <v>0</v>
      </c>
      <c r="CD1369">
        <v>1</v>
      </c>
    </row>
    <row r="1370" spans="1:83" ht="108" x14ac:dyDescent="0.2">
      <c r="A1370" s="57" t="s">
        <v>455</v>
      </c>
      <c r="B1370" s="59" t="s">
        <v>1128</v>
      </c>
      <c r="C1370" s="59" t="s">
        <v>1129</v>
      </c>
      <c r="D1370" s="60" t="str">
        <f>Source!H294</f>
        <v>переход</v>
      </c>
      <c r="E1370" s="61">
        <f>Source!K294</f>
        <v>6</v>
      </c>
      <c r="F1370" s="61"/>
      <c r="G1370" s="61">
        <f>Source!I294</f>
        <v>6</v>
      </c>
      <c r="H1370" s="63"/>
      <c r="I1370" s="62"/>
      <c r="J1370" s="63"/>
      <c r="K1370" s="62"/>
      <c r="L1370" s="63"/>
    </row>
    <row r="1371" spans="1:83" ht="165.75" x14ac:dyDescent="0.2">
      <c r="B1371" s="64" t="str">
        <f>Source!EO294</f>
        <v>Поправка: 421/пр_2020_прил.10_т.5_п.4_гр.3</v>
      </c>
      <c r="C1371" s="64" t="str">
        <f>Source!CN294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72" spans="1:83" ht="15" x14ac:dyDescent="0.2">
      <c r="A1372" s="58"/>
      <c r="B1372" s="61">
        <v>1</v>
      </c>
      <c r="C1372" s="58" t="s">
        <v>994</v>
      </c>
      <c r="D1372" s="60" t="s">
        <v>758</v>
      </c>
      <c r="E1372" s="65"/>
      <c r="F1372" s="61"/>
      <c r="G1372" s="65">
        <f>Source!U294</f>
        <v>144.72</v>
      </c>
      <c r="H1372" s="61"/>
      <c r="I1372" s="61"/>
      <c r="J1372" s="61"/>
      <c r="K1372" s="61"/>
      <c r="L1372" s="66">
        <f>SUM(L1373:L1373)-SUMIF(CE1373:CE1373, 1, L1373:L1373)</f>
        <v>66076.259999999995</v>
      </c>
    </row>
    <row r="1373" spans="1:83" ht="28.5" x14ac:dyDescent="0.2">
      <c r="A1373" s="59"/>
      <c r="B1373" s="59" t="s">
        <v>834</v>
      </c>
      <c r="C1373" s="59" t="s">
        <v>835</v>
      </c>
      <c r="D1373" s="60" t="s">
        <v>758</v>
      </c>
      <c r="E1373" s="61">
        <v>20.100000000000001</v>
      </c>
      <c r="F1373" s="61">
        <f>ROUND(1.2,7)</f>
        <v>1.2</v>
      </c>
      <c r="G1373" s="61">
        <f>SmtRes!CX361</f>
        <v>144.72</v>
      </c>
      <c r="H1373" s="63"/>
      <c r="I1373" s="62"/>
      <c r="J1373" s="63">
        <f>SmtRes!CZ361</f>
        <v>456.58</v>
      </c>
      <c r="K1373" s="62"/>
      <c r="L1373" s="63">
        <f>SmtRes!DI361</f>
        <v>66076.259999999995</v>
      </c>
    </row>
    <row r="1374" spans="1:83" ht="15" x14ac:dyDescent="0.2">
      <c r="A1374" s="58"/>
      <c r="B1374" s="61">
        <v>2</v>
      </c>
      <c r="C1374" s="58" t="s">
        <v>995</v>
      </c>
      <c r="D1374" s="60"/>
      <c r="E1374" s="65"/>
      <c r="F1374" s="61"/>
      <c r="G1374" s="65"/>
      <c r="H1374" s="61"/>
      <c r="I1374" s="61"/>
      <c r="J1374" s="61"/>
      <c r="K1374" s="61"/>
      <c r="L1374" s="66">
        <f>SUM(L1375:L1377)-SUMIF(CE1375:CE1377, 1, L1375:L1377)</f>
        <v>3961.0599999999995</v>
      </c>
    </row>
    <row r="1375" spans="1:83" ht="15" x14ac:dyDescent="0.2">
      <c r="A1375" s="58"/>
      <c r="B1375" s="61"/>
      <c r="C1375" s="58" t="s">
        <v>997</v>
      </c>
      <c r="D1375" s="60" t="s">
        <v>758</v>
      </c>
      <c r="E1375" s="65"/>
      <c r="F1375" s="61"/>
      <c r="G1375" s="65">
        <f>Source!V294</f>
        <v>7.2720000000000002</v>
      </c>
      <c r="H1375" s="61"/>
      <c r="I1375" s="61"/>
      <c r="J1375" s="61"/>
      <c r="K1375" s="61"/>
      <c r="L1375" s="66">
        <f>SUMIF(CE1376:CE1377, 1, L1376:L1377)</f>
        <v>3475.87</v>
      </c>
      <c r="CE1375">
        <v>1</v>
      </c>
    </row>
    <row r="1376" spans="1:83" ht="28.5" x14ac:dyDescent="0.2">
      <c r="A1376" s="59"/>
      <c r="B1376" s="59" t="s">
        <v>765</v>
      </c>
      <c r="C1376" s="59" t="s">
        <v>767</v>
      </c>
      <c r="D1376" s="60" t="s">
        <v>650</v>
      </c>
      <c r="E1376" s="61">
        <v>1.01</v>
      </c>
      <c r="F1376" s="61">
        <f>ROUND(1.2,7)</f>
        <v>1.2</v>
      </c>
      <c r="G1376" s="61">
        <f>SmtRes!CX363</f>
        <v>7.2720000000000002</v>
      </c>
      <c r="H1376" s="63"/>
      <c r="I1376" s="62"/>
      <c r="J1376" s="63">
        <f>SmtRes!CZ363</f>
        <v>544.70000000000005</v>
      </c>
      <c r="K1376" s="62"/>
      <c r="L1376" s="63">
        <f>SmtRes!DG363</f>
        <v>3961.06</v>
      </c>
    </row>
    <row r="1377" spans="1:101" ht="28.5" x14ac:dyDescent="0.2">
      <c r="A1377" s="59"/>
      <c r="B1377" s="59" t="s">
        <v>764</v>
      </c>
      <c r="C1377" s="59" t="s">
        <v>996</v>
      </c>
      <c r="D1377" s="60" t="s">
        <v>758</v>
      </c>
      <c r="E1377" s="61">
        <f>SmtRes!DO363*SmtRes!AT363</f>
        <v>1.01</v>
      </c>
      <c r="F1377" s="61">
        <f>ROUND(1.2,7)</f>
        <v>1.2</v>
      </c>
      <c r="G1377" s="61">
        <f>SmtRes!DO363*SmtRes!CX363</f>
        <v>7.2720000000000002</v>
      </c>
      <c r="H1377" s="63"/>
      <c r="I1377" s="62"/>
      <c r="J1377" s="63">
        <f>ROUND(SmtRes!AG363/SmtRes!DO363, 2)</f>
        <v>477.98</v>
      </c>
      <c r="K1377" s="62"/>
      <c r="L1377" s="63">
        <f>SmtRes!DH363</f>
        <v>3475.87</v>
      </c>
      <c r="CE1377">
        <v>1</v>
      </c>
    </row>
    <row r="1378" spans="1:101" ht="14.25" x14ac:dyDescent="0.2">
      <c r="A1378" s="59"/>
      <c r="B1378" s="59" t="str">
        <f>EtalonRes!I477</f>
        <v>21.2.01.02</v>
      </c>
      <c r="C1378" s="67" t="str">
        <f>EtalonRes!K477</f>
        <v>Провода неизолированные</v>
      </c>
      <c r="D1378" s="68" t="str">
        <f>EtalonRes!O477</f>
        <v>т</v>
      </c>
      <c r="E1378" s="69">
        <f>EtalonRes!X477</f>
        <v>0</v>
      </c>
      <c r="F1378" s="69"/>
      <c r="G1378" s="69">
        <f>ROUND(EtalonRes!AG477*Source!I294, 7)</f>
        <v>0</v>
      </c>
      <c r="H1378" s="70"/>
      <c r="I1378" s="71"/>
      <c r="J1378" s="70"/>
      <c r="K1378" s="71"/>
      <c r="L1378" s="70"/>
    </row>
    <row r="1379" spans="1:101" ht="15" x14ac:dyDescent="0.2">
      <c r="A1379" s="59"/>
      <c r="B1379" s="59"/>
      <c r="C1379" s="73" t="s">
        <v>998</v>
      </c>
      <c r="D1379" s="60"/>
      <c r="E1379" s="61"/>
      <c r="F1379" s="61"/>
      <c r="G1379" s="61"/>
      <c r="H1379" s="63"/>
      <c r="I1379" s="62"/>
      <c r="J1379" s="63"/>
      <c r="K1379" s="62"/>
      <c r="L1379" s="63">
        <f>L1372+L1374+L1375</f>
        <v>73513.189999999988</v>
      </c>
    </row>
    <row r="1380" spans="1:101" ht="14.25" x14ac:dyDescent="0.2">
      <c r="A1380" s="59"/>
      <c r="B1380" s="59"/>
      <c r="C1380" s="59" t="s">
        <v>999</v>
      </c>
      <c r="D1380" s="60"/>
      <c r="E1380" s="61"/>
      <c r="F1380" s="61"/>
      <c r="G1380" s="61"/>
      <c r="H1380" s="63"/>
      <c r="I1380" s="62"/>
      <c r="J1380" s="63"/>
      <c r="K1380" s="62"/>
      <c r="L1380" s="63">
        <f>SUM(AR1370:AR1383)+SUM(AS1370:AS1383)+SUM(AT1370:AT1383)+SUM(AU1370:AU1383)+SUM(AV1370:AV1383)</f>
        <v>69552.12999999999</v>
      </c>
    </row>
    <row r="1381" spans="1:101" ht="14.25" x14ac:dyDescent="0.2">
      <c r="A1381" s="59"/>
      <c r="B1381" s="59" t="s">
        <v>27</v>
      </c>
      <c r="C1381" s="59" t="s">
        <v>1000</v>
      </c>
      <c r="D1381" s="60" t="s">
        <v>920</v>
      </c>
      <c r="E1381" s="61">
        <f>Source!BZ294</f>
        <v>103</v>
      </c>
      <c r="F1381" s="61"/>
      <c r="G1381" s="61">
        <f>Source!AT294</f>
        <v>103</v>
      </c>
      <c r="H1381" s="63"/>
      <c r="I1381" s="62"/>
      <c r="J1381" s="63"/>
      <c r="K1381" s="62"/>
      <c r="L1381" s="63">
        <f>SUM(AZ1370:AZ1383)</f>
        <v>71638.69</v>
      </c>
    </row>
    <row r="1382" spans="1:101" ht="14.25" x14ac:dyDescent="0.2">
      <c r="A1382" s="67"/>
      <c r="B1382" s="67" t="s">
        <v>28</v>
      </c>
      <c r="C1382" s="67" t="s">
        <v>1001</v>
      </c>
      <c r="D1382" s="68" t="s">
        <v>920</v>
      </c>
      <c r="E1382" s="69">
        <f>Source!CA294</f>
        <v>60</v>
      </c>
      <c r="F1382" s="69"/>
      <c r="G1382" s="69">
        <f>Source!AU294</f>
        <v>60</v>
      </c>
      <c r="H1382" s="70"/>
      <c r="I1382" s="71"/>
      <c r="J1382" s="70"/>
      <c r="K1382" s="71"/>
      <c r="L1382" s="70">
        <f>SUM(BA1370:BA1383)</f>
        <v>41731.279999999999</v>
      </c>
    </row>
    <row r="1383" spans="1:101" ht="15" x14ac:dyDescent="0.2">
      <c r="C1383" s="75" t="s">
        <v>1002</v>
      </c>
      <c r="D1383" s="75"/>
      <c r="E1383" s="75"/>
      <c r="F1383" s="75"/>
      <c r="G1383" s="75"/>
      <c r="H1383" s="75"/>
      <c r="I1383" s="76">
        <f>K1383/E1370</f>
        <v>31147.193333333333</v>
      </c>
      <c r="J1383" s="76"/>
      <c r="K1383" s="76">
        <f>L1372+L1374+L1381+L1382+L1375</f>
        <v>186883.16</v>
      </c>
      <c r="L1383" s="76"/>
      <c r="AD1383">
        <f>ROUND((Source!AT294/100)*((ROUND(SUMIF(SmtRes!AQ361:'SmtRes'!AQ363,"=1",SmtRes!AD361:'SmtRes'!AD363)*Source!I294, 2)+ROUND(SUMIF(SmtRes!AQ361:'SmtRes'!AQ363,"=1",SmtRes!AC361:'SmtRes'!AC363)*Source!I294, 2))), 2)</f>
        <v>5775.58</v>
      </c>
      <c r="AE1383">
        <f>ROUND((Source!AU294/100)*((ROUND(SUMIF(SmtRes!AQ361:'SmtRes'!AQ363,"=1",SmtRes!AD361:'SmtRes'!AD363)*Source!I294, 2)+ROUND(SUMIF(SmtRes!AQ361:'SmtRes'!AQ363,"=1",SmtRes!AC361:'SmtRes'!AC363)*Source!I294, 2))), 2)</f>
        <v>3364.42</v>
      </c>
      <c r="AN1383" s="72">
        <f>L1372+L1374+L1381+L1382+L1375</f>
        <v>186883.16</v>
      </c>
      <c r="AO1383" s="72">
        <f>L1374</f>
        <v>3961.0599999999995</v>
      </c>
      <c r="AQ1383" t="s">
        <v>1003</v>
      </c>
      <c r="AR1383" s="72">
        <f>L1372</f>
        <v>66076.259999999995</v>
      </c>
      <c r="AT1383" s="72">
        <f>L1375</f>
        <v>3475.87</v>
      </c>
      <c r="AV1383" t="s">
        <v>1003</v>
      </c>
      <c r="AW1383">
        <f>0</f>
        <v>0</v>
      </c>
      <c r="AZ1383">
        <f>Source!X294</f>
        <v>71638.69</v>
      </c>
      <c r="BA1383">
        <f>Source!Y294</f>
        <v>41731.279999999999</v>
      </c>
      <c r="CD1383">
        <v>1</v>
      </c>
    </row>
    <row r="1384" spans="1:101" ht="39.75" x14ac:dyDescent="0.2">
      <c r="A1384" s="78" t="s">
        <v>460</v>
      </c>
      <c r="B1384" s="67" t="str">
        <f>Source!F295</f>
        <v>Цена поставщика</v>
      </c>
      <c r="C1384" s="67" t="s">
        <v>1122</v>
      </c>
      <c r="D1384" s="68" t="str">
        <f>Source!H295</f>
        <v>м</v>
      </c>
      <c r="E1384" s="69">
        <f>Source!K295</f>
        <v>1335</v>
      </c>
      <c r="F1384" s="69"/>
      <c r="G1384" s="69">
        <f>Source!I295</f>
        <v>1335</v>
      </c>
      <c r="H1384" s="70">
        <f>Source!AL295</f>
        <v>160.75</v>
      </c>
      <c r="I1384" s="71"/>
      <c r="J1384" s="70"/>
      <c r="K1384" s="71">
        <f>ROUND(1.02,7)</f>
        <v>1.02</v>
      </c>
      <c r="L1384" s="70">
        <f>Source!P295</f>
        <v>218893.28</v>
      </c>
    </row>
    <row r="1385" spans="1:101" ht="15" x14ac:dyDescent="0.2">
      <c r="C1385" s="75" t="s">
        <v>1002</v>
      </c>
      <c r="D1385" s="75"/>
      <c r="E1385" s="75"/>
      <c r="F1385" s="75"/>
      <c r="G1385" s="75"/>
      <c r="H1385" s="75"/>
      <c r="I1385" s="76">
        <f>K1385/E1384</f>
        <v>163.96500374531834</v>
      </c>
      <c r="J1385" s="76"/>
      <c r="K1385" s="76">
        <f>L1384</f>
        <v>218893.28</v>
      </c>
      <c r="L1385" s="76"/>
      <c r="AD1385">
        <f>ROUND((Source!AT295/100)*((ROUND(ROUND(Source!AO295,2)*Source!I295, 2)+ROUND(ROUND(Source!AN295,2)*Source!I295, 2))), 2)</f>
        <v>0</v>
      </c>
      <c r="AE1385">
        <f>ROUND((Source!AU295/100)*((ROUND(ROUND(Source!AO295,2)*Source!I295, 2)+ROUND(ROUND(Source!AN295,2)*Source!I295, 2))), 2)</f>
        <v>0</v>
      </c>
      <c r="AN1385" s="72">
        <f>L1384</f>
        <v>218893.28</v>
      </c>
      <c r="AO1385">
        <f>0</f>
        <v>0</v>
      </c>
      <c r="AQ1385" t="s">
        <v>1003</v>
      </c>
      <c r="AR1385">
        <f>0</f>
        <v>0</v>
      </c>
      <c r="AT1385">
        <f>0</f>
        <v>0</v>
      </c>
      <c r="AV1385" t="s">
        <v>1003</v>
      </c>
      <c r="AW1385" s="72">
        <f>L1384</f>
        <v>218893.28</v>
      </c>
      <c r="AZ1385">
        <f>Source!X295</f>
        <v>0</v>
      </c>
      <c r="BA1385">
        <f>Source!Y295</f>
        <v>0</v>
      </c>
      <c r="CD1385">
        <v>1</v>
      </c>
    </row>
    <row r="1386" spans="1:101" ht="42.75" x14ac:dyDescent="0.2">
      <c r="A1386" s="57" t="s">
        <v>461</v>
      </c>
      <c r="B1386" s="59" t="s">
        <v>1119</v>
      </c>
      <c r="C1386" s="59" t="str">
        <f>Source!G297</f>
        <v>Подвеска провода СИП-3 на опорах, (3 провода) при 21 опоре на км линии: с использованием автогидроподъемника</v>
      </c>
      <c r="D1386" s="60" t="str">
        <f>Source!H297</f>
        <v>км</v>
      </c>
      <c r="E1386" s="61">
        <f>Source!K297</f>
        <v>7.0999999999999994E-2</v>
      </c>
      <c r="F1386" s="61"/>
      <c r="G1386" s="61">
        <f>Source!I297</f>
        <v>7.0999999999999994E-2</v>
      </c>
      <c r="H1386" s="63"/>
      <c r="I1386" s="62"/>
      <c r="J1386" s="63"/>
      <c r="K1386" s="62"/>
      <c r="L1386" s="63"/>
    </row>
    <row r="1387" spans="1:101" x14ac:dyDescent="0.2">
      <c r="B1387" s="64"/>
      <c r="C1387" s="89" t="s">
        <v>1130</v>
      </c>
      <c r="D1387" s="89"/>
      <c r="E1387" s="89"/>
      <c r="F1387" s="89"/>
      <c r="G1387" s="89"/>
      <c r="H1387" s="89"/>
      <c r="I1387" s="89"/>
      <c r="J1387" s="89"/>
      <c r="K1387" s="89"/>
      <c r="L1387" s="89"/>
    </row>
    <row r="1388" spans="1:101" ht="51" x14ac:dyDescent="0.2">
      <c r="B1388" s="64" t="s">
        <v>940</v>
      </c>
      <c r="C1388" s="89" t="s">
        <v>1131</v>
      </c>
      <c r="D1388" s="89"/>
      <c r="E1388" s="89"/>
      <c r="F1388" s="89"/>
      <c r="G1388" s="89"/>
      <c r="H1388" s="89"/>
      <c r="I1388" s="89"/>
      <c r="J1388" s="89"/>
      <c r="K1388" s="89"/>
      <c r="L1388" s="89"/>
      <c r="CW1388" s="90" t="s">
        <v>1131</v>
      </c>
    </row>
    <row r="1389" spans="1:101" x14ac:dyDescent="0.2">
      <c r="C1389" s="91" t="s">
        <v>1132</v>
      </c>
      <c r="D1389" s="91"/>
      <c r="E1389" s="91"/>
      <c r="F1389" s="91"/>
    </row>
    <row r="1390" spans="1:101" ht="15" x14ac:dyDescent="0.2">
      <c r="A1390" s="58"/>
      <c r="B1390" s="61">
        <v>1</v>
      </c>
      <c r="C1390" s="58" t="s">
        <v>994</v>
      </c>
      <c r="D1390" s="60" t="s">
        <v>758</v>
      </c>
      <c r="E1390" s="65"/>
      <c r="F1390" s="61"/>
      <c r="G1390" s="65">
        <f>Source!U297</f>
        <v>7.3502963000000001</v>
      </c>
      <c r="H1390" s="61"/>
      <c r="I1390" s="61"/>
      <c r="J1390" s="61"/>
      <c r="K1390" s="61"/>
      <c r="L1390" s="66">
        <f>SUM(L1391:L1394)-SUMIF(CE1391:CE1394, 1, L1391:L1394)</f>
        <v>3439.15</v>
      </c>
    </row>
    <row r="1391" spans="1:101" ht="14.25" x14ac:dyDescent="0.2">
      <c r="A1391" s="59"/>
      <c r="B1391" s="59" t="s">
        <v>841</v>
      </c>
      <c r="C1391" s="59" t="s">
        <v>842</v>
      </c>
      <c r="D1391" s="60" t="s">
        <v>843</v>
      </c>
      <c r="E1391" s="61">
        <v>0.91</v>
      </c>
      <c r="F1391" s="61">
        <f>ROUND((1.15)*1.15,7)</f>
        <v>1.3225</v>
      </c>
      <c r="G1391" s="61">
        <f>SmtRes!CX364</f>
        <v>8.54467E-2</v>
      </c>
      <c r="H1391" s="63"/>
      <c r="I1391" s="62"/>
      <c r="J1391" s="63">
        <f>SmtRes!CZ364</f>
        <v>388.8</v>
      </c>
      <c r="K1391" s="62"/>
      <c r="L1391" s="63">
        <f>SmtRes!DI364</f>
        <v>33.22</v>
      </c>
    </row>
    <row r="1392" spans="1:101" ht="14.25" x14ac:dyDescent="0.2">
      <c r="A1392" s="59"/>
      <c r="B1392" s="59" t="s">
        <v>844</v>
      </c>
      <c r="C1392" s="59" t="s">
        <v>845</v>
      </c>
      <c r="D1392" s="60" t="s">
        <v>843</v>
      </c>
      <c r="E1392" s="61">
        <v>38.89</v>
      </c>
      <c r="F1392" s="61">
        <f>ROUND((1.15)*1.15,7)</f>
        <v>1.3225</v>
      </c>
      <c r="G1392" s="61">
        <f>SmtRes!CX365</f>
        <v>3.6516738000000002</v>
      </c>
      <c r="H1392" s="63"/>
      <c r="I1392" s="62"/>
      <c r="J1392" s="63">
        <f>SmtRes!CZ365</f>
        <v>424.47</v>
      </c>
      <c r="K1392" s="62"/>
      <c r="L1392" s="63">
        <f>SmtRes!DI365</f>
        <v>1550.03</v>
      </c>
    </row>
    <row r="1393" spans="1:83" ht="14.25" x14ac:dyDescent="0.2">
      <c r="A1393" s="59"/>
      <c r="B1393" s="59" t="s">
        <v>846</v>
      </c>
      <c r="C1393" s="59" t="s">
        <v>847</v>
      </c>
      <c r="D1393" s="60" t="s">
        <v>843</v>
      </c>
      <c r="E1393" s="61">
        <v>19.239999999999998</v>
      </c>
      <c r="F1393" s="61">
        <f>ROUND((1.15)*1.15,7)</f>
        <v>1.3225</v>
      </c>
      <c r="G1393" s="61">
        <f>SmtRes!CX366</f>
        <v>1.8065879</v>
      </c>
      <c r="H1393" s="63"/>
      <c r="I1393" s="62"/>
      <c r="J1393" s="63">
        <f>SmtRes!CZ366</f>
        <v>477.98</v>
      </c>
      <c r="K1393" s="62"/>
      <c r="L1393" s="63">
        <f>SmtRes!DI366</f>
        <v>863.51</v>
      </c>
    </row>
    <row r="1394" spans="1:83" ht="14.25" x14ac:dyDescent="0.2">
      <c r="A1394" s="59"/>
      <c r="B1394" s="59" t="s">
        <v>848</v>
      </c>
      <c r="C1394" s="59" t="s">
        <v>849</v>
      </c>
      <c r="D1394" s="60" t="s">
        <v>843</v>
      </c>
      <c r="E1394" s="61">
        <v>19.239999999999998</v>
      </c>
      <c r="F1394" s="61">
        <f>ROUND((1.15)*1.15,7)</f>
        <v>1.3225</v>
      </c>
      <c r="G1394" s="61">
        <f>SmtRes!CX367</f>
        <v>1.8065879</v>
      </c>
      <c r="H1394" s="63"/>
      <c r="I1394" s="62"/>
      <c r="J1394" s="63">
        <f>SmtRes!CZ367</f>
        <v>549.32000000000005</v>
      </c>
      <c r="K1394" s="62"/>
      <c r="L1394" s="63">
        <f>SmtRes!DI367</f>
        <v>992.39</v>
      </c>
    </row>
    <row r="1395" spans="1:83" ht="15" x14ac:dyDescent="0.2">
      <c r="A1395" s="58"/>
      <c r="B1395" s="61">
        <v>2</v>
      </c>
      <c r="C1395" s="58" t="s">
        <v>995</v>
      </c>
      <c r="D1395" s="60"/>
      <c r="E1395" s="65"/>
      <c r="F1395" s="61"/>
      <c r="G1395" s="65"/>
      <c r="H1395" s="61"/>
      <c r="I1395" s="61"/>
      <c r="J1395" s="61"/>
      <c r="K1395" s="61"/>
      <c r="L1395" s="66">
        <f>SUM(L1396:L1405)-SUMIF(CE1396:CE1405, 1, L1396:L1405)</f>
        <v>1001</v>
      </c>
    </row>
    <row r="1396" spans="1:83" ht="15" x14ac:dyDescent="0.2">
      <c r="A1396" s="58"/>
      <c r="B1396" s="61"/>
      <c r="C1396" s="58" t="s">
        <v>997</v>
      </c>
      <c r="D1396" s="60" t="s">
        <v>758</v>
      </c>
      <c r="E1396" s="65"/>
      <c r="F1396" s="61"/>
      <c r="G1396" s="65">
        <f>Source!V297</f>
        <v>2.2698700000000001</v>
      </c>
      <c r="H1396" s="61"/>
      <c r="I1396" s="61"/>
      <c r="J1396" s="61"/>
      <c r="K1396" s="61"/>
      <c r="L1396" s="66">
        <f>SUMIF(CE1397:CE1405, 1, L1397:L1405)</f>
        <v>1095.67</v>
      </c>
      <c r="CE1396">
        <v>1</v>
      </c>
    </row>
    <row r="1397" spans="1:83" ht="28.5" x14ac:dyDescent="0.2">
      <c r="A1397" s="59"/>
      <c r="B1397" s="59" t="s">
        <v>790</v>
      </c>
      <c r="C1397" s="59" t="s">
        <v>792</v>
      </c>
      <c r="D1397" s="60" t="s">
        <v>650</v>
      </c>
      <c r="E1397" s="61">
        <v>0.64</v>
      </c>
      <c r="F1397" s="61">
        <f>ROUND((1.25)*1.15,7)</f>
        <v>1.4375</v>
      </c>
      <c r="G1397" s="61">
        <f>SmtRes!CX369</f>
        <v>6.5320000000000003E-2</v>
      </c>
      <c r="H1397" s="63"/>
      <c r="I1397" s="62"/>
      <c r="J1397" s="63">
        <f>SmtRes!CZ369</f>
        <v>1472.33</v>
      </c>
      <c r="K1397" s="62"/>
      <c r="L1397" s="63">
        <f>SmtRes!DG369</f>
        <v>96.17</v>
      </c>
    </row>
    <row r="1398" spans="1:83" ht="28.5" x14ac:dyDescent="0.2">
      <c r="A1398" s="59"/>
      <c r="B1398" s="59" t="s">
        <v>793</v>
      </c>
      <c r="C1398" s="59" t="s">
        <v>1015</v>
      </c>
      <c r="D1398" s="60" t="s">
        <v>758</v>
      </c>
      <c r="E1398" s="61">
        <f>SmtRes!DO369*SmtRes!AT369</f>
        <v>0.64</v>
      </c>
      <c r="F1398" s="61">
        <f>ROUND((1.25)*1.15,7)</f>
        <v>1.4375</v>
      </c>
      <c r="G1398" s="61">
        <f>SmtRes!DO369*SmtRes!CX369</f>
        <v>6.5320000000000003E-2</v>
      </c>
      <c r="H1398" s="63"/>
      <c r="I1398" s="62"/>
      <c r="J1398" s="63">
        <f>ROUND(SmtRes!AG369/SmtRes!DO369, 2)</f>
        <v>642.05999999999995</v>
      </c>
      <c r="K1398" s="62"/>
      <c r="L1398" s="63">
        <f>SmtRes!DH369</f>
        <v>41.94</v>
      </c>
      <c r="CE1398">
        <v>1</v>
      </c>
    </row>
    <row r="1399" spans="1:83" ht="28.5" x14ac:dyDescent="0.2">
      <c r="A1399" s="59"/>
      <c r="B1399" s="59" t="s">
        <v>850</v>
      </c>
      <c r="C1399" s="59" t="s">
        <v>852</v>
      </c>
      <c r="D1399" s="60" t="s">
        <v>650</v>
      </c>
      <c r="E1399" s="61">
        <v>2.4</v>
      </c>
      <c r="F1399" s="61">
        <f>ROUND((1.25)*1.15,7)</f>
        <v>1.4375</v>
      </c>
      <c r="G1399" s="61">
        <f>SmtRes!CX370</f>
        <v>0.24495</v>
      </c>
      <c r="H1399" s="63"/>
      <c r="I1399" s="62"/>
      <c r="J1399" s="63">
        <f>SmtRes!CZ370</f>
        <v>15.14</v>
      </c>
      <c r="K1399" s="62"/>
      <c r="L1399" s="63">
        <f>SmtRes!DG370</f>
        <v>3.71</v>
      </c>
    </row>
    <row r="1400" spans="1:83" ht="28.5" x14ac:dyDescent="0.2">
      <c r="A1400" s="59"/>
      <c r="B1400" s="59" t="s">
        <v>761</v>
      </c>
      <c r="C1400" s="59" t="s">
        <v>763</v>
      </c>
      <c r="D1400" s="60" t="s">
        <v>650</v>
      </c>
      <c r="E1400" s="61">
        <v>18.68</v>
      </c>
      <c r="F1400" s="61">
        <f>ROUND((1.25)*1.15,7)</f>
        <v>1.4375</v>
      </c>
      <c r="G1400" s="61">
        <f>SmtRes!CX371</f>
        <v>1.9065274999999999</v>
      </c>
      <c r="H1400" s="63">
        <f>SmtRes!CZ371</f>
        <v>346.73</v>
      </c>
      <c r="I1400" s="62">
        <f>SmtRes!AJ371</f>
        <v>1.26</v>
      </c>
      <c r="J1400" s="63">
        <f>ROUND(H1400*I1400, 2)</f>
        <v>436.88</v>
      </c>
      <c r="K1400" s="62"/>
      <c r="L1400" s="63">
        <f>SmtRes!DG371</f>
        <v>832.92</v>
      </c>
    </row>
    <row r="1401" spans="1:83" ht="28.5" x14ac:dyDescent="0.2">
      <c r="A1401" s="59"/>
      <c r="B1401" s="59" t="s">
        <v>764</v>
      </c>
      <c r="C1401" s="59" t="s">
        <v>996</v>
      </c>
      <c r="D1401" s="60" t="s">
        <v>758</v>
      </c>
      <c r="E1401" s="61">
        <f>SmtRes!DO371*SmtRes!AT371</f>
        <v>18.68</v>
      </c>
      <c r="F1401" s="61">
        <f>ROUND((1.25)*1.15,7)</f>
        <v>1.4375</v>
      </c>
      <c r="G1401" s="61">
        <f>SmtRes!DO371*SmtRes!CX371</f>
        <v>1.9065274999999999</v>
      </c>
      <c r="H1401" s="63"/>
      <c r="I1401" s="62"/>
      <c r="J1401" s="63">
        <f>ROUND(SmtRes!AG371/SmtRes!DO371, 2)</f>
        <v>477.98</v>
      </c>
      <c r="K1401" s="62"/>
      <c r="L1401" s="63">
        <f>SmtRes!DH371</f>
        <v>911.28</v>
      </c>
      <c r="CE1401">
        <v>1</v>
      </c>
    </row>
    <row r="1402" spans="1:83" ht="28.5" x14ac:dyDescent="0.2">
      <c r="A1402" s="59"/>
      <c r="B1402" s="59" t="s">
        <v>765</v>
      </c>
      <c r="C1402" s="59" t="s">
        <v>767</v>
      </c>
      <c r="D1402" s="60" t="s">
        <v>650</v>
      </c>
      <c r="E1402" s="61">
        <v>0.52</v>
      </c>
      <c r="F1402" s="61">
        <f>ROUND((1.25)*1.15,7)</f>
        <v>1.4375</v>
      </c>
      <c r="G1402" s="61">
        <f>SmtRes!CX372</f>
        <v>5.3072500000000002E-2</v>
      </c>
      <c r="H1402" s="63"/>
      <c r="I1402" s="62"/>
      <c r="J1402" s="63">
        <f>SmtRes!CZ372</f>
        <v>544.70000000000005</v>
      </c>
      <c r="K1402" s="62"/>
      <c r="L1402" s="63">
        <f>SmtRes!DG372</f>
        <v>28.91</v>
      </c>
    </row>
    <row r="1403" spans="1:83" ht="28.5" x14ac:dyDescent="0.2">
      <c r="A1403" s="59"/>
      <c r="B1403" s="59" t="s">
        <v>764</v>
      </c>
      <c r="C1403" s="59" t="s">
        <v>996</v>
      </c>
      <c r="D1403" s="60" t="s">
        <v>758</v>
      </c>
      <c r="E1403" s="61">
        <f>SmtRes!DO372*SmtRes!AT372</f>
        <v>0.52</v>
      </c>
      <c r="F1403" s="61">
        <f>ROUND((1.25)*1.15,7)</f>
        <v>1.4375</v>
      </c>
      <c r="G1403" s="61">
        <f>SmtRes!DO372*SmtRes!CX372</f>
        <v>5.3072500000000002E-2</v>
      </c>
      <c r="H1403" s="63"/>
      <c r="I1403" s="62"/>
      <c r="J1403" s="63">
        <f>ROUND(SmtRes!AG372/SmtRes!DO372, 2)</f>
        <v>477.98</v>
      </c>
      <c r="K1403" s="62"/>
      <c r="L1403" s="63">
        <f>SmtRes!DH372</f>
        <v>25.37</v>
      </c>
      <c r="CE1403">
        <v>1</v>
      </c>
    </row>
    <row r="1404" spans="1:83" ht="28.5" x14ac:dyDescent="0.2">
      <c r="A1404" s="59"/>
      <c r="B1404" s="59" t="s">
        <v>853</v>
      </c>
      <c r="C1404" s="59" t="s">
        <v>855</v>
      </c>
      <c r="D1404" s="60" t="s">
        <v>650</v>
      </c>
      <c r="E1404" s="61">
        <v>2.4</v>
      </c>
      <c r="F1404" s="61">
        <f>ROUND((1.25)*1.15,7)</f>
        <v>1.4375</v>
      </c>
      <c r="G1404" s="61">
        <f>SmtRes!CX373</f>
        <v>0.24495</v>
      </c>
      <c r="H1404" s="63"/>
      <c r="I1404" s="62"/>
      <c r="J1404" s="63">
        <f>SmtRes!CZ373</f>
        <v>160.38</v>
      </c>
      <c r="K1404" s="62"/>
      <c r="L1404" s="63">
        <f>SmtRes!DG373</f>
        <v>39.29</v>
      </c>
    </row>
    <row r="1405" spans="1:83" ht="28.5" x14ac:dyDescent="0.2">
      <c r="A1405" s="59"/>
      <c r="B1405" s="59" t="s">
        <v>764</v>
      </c>
      <c r="C1405" s="59" t="s">
        <v>996</v>
      </c>
      <c r="D1405" s="60" t="s">
        <v>758</v>
      </c>
      <c r="E1405" s="61">
        <f>SmtRes!DO373*SmtRes!AT373</f>
        <v>2.4</v>
      </c>
      <c r="F1405" s="61">
        <f>ROUND((1.25)*1.15,7)</f>
        <v>1.4375</v>
      </c>
      <c r="G1405" s="61">
        <f>SmtRes!DO373*SmtRes!CX373</f>
        <v>0.24495</v>
      </c>
      <c r="H1405" s="63"/>
      <c r="I1405" s="62"/>
      <c r="J1405" s="63">
        <f>ROUND(SmtRes!AG373/SmtRes!DO373, 2)</f>
        <v>477.98</v>
      </c>
      <c r="K1405" s="62"/>
      <c r="L1405" s="63">
        <f>SmtRes!DH373</f>
        <v>117.08</v>
      </c>
      <c r="CE1405">
        <v>1</v>
      </c>
    </row>
    <row r="1406" spans="1:83" ht="15" x14ac:dyDescent="0.2">
      <c r="A1406" s="58"/>
      <c r="B1406" s="61">
        <v>4</v>
      </c>
      <c r="C1406" s="58" t="s">
        <v>1011</v>
      </c>
      <c r="D1406" s="60"/>
      <c r="E1406" s="65"/>
      <c r="F1406" s="61"/>
      <c r="G1406" s="65"/>
      <c r="H1406" s="61"/>
      <c r="I1406" s="61"/>
      <c r="J1406" s="61"/>
      <c r="K1406" s="61"/>
      <c r="L1406" s="66">
        <f>0</f>
        <v>0</v>
      </c>
    </row>
    <row r="1407" spans="1:83" ht="28.5" x14ac:dyDescent="0.2">
      <c r="A1407" s="59"/>
      <c r="B1407" s="59" t="str">
        <f>EtalonRes!I488</f>
        <v>20.1.01.01</v>
      </c>
      <c r="C1407" s="59" t="str">
        <f>EtalonRes!K488</f>
        <v>Комплект креплений для анкерных опор</v>
      </c>
      <c r="D1407" s="60" t="str">
        <f>EtalonRes!O488</f>
        <v>ШТ</v>
      </c>
      <c r="E1407" s="61">
        <f>EtalonRes!X488</f>
        <v>0</v>
      </c>
      <c r="F1407" s="61"/>
      <c r="G1407" s="61">
        <f>ROUND(EtalonRes!AG488*Source!I297, 7)</f>
        <v>0</v>
      </c>
      <c r="H1407" s="63"/>
      <c r="I1407" s="62"/>
      <c r="J1407" s="63"/>
      <c r="K1407" s="62"/>
      <c r="L1407" s="63"/>
    </row>
    <row r="1408" spans="1:83" ht="28.5" x14ac:dyDescent="0.2">
      <c r="A1408" s="59"/>
      <c r="B1408" s="59" t="str">
        <f>EtalonRes!I489</f>
        <v>20.1.01.12</v>
      </c>
      <c r="C1408" s="59" t="str">
        <f>EtalonRes!K489</f>
        <v>Комплект креплений для промежуточных опор</v>
      </c>
      <c r="D1408" s="60" t="str">
        <f>EtalonRes!O489</f>
        <v>ШТ</v>
      </c>
      <c r="E1408" s="61">
        <f>EtalonRes!X489</f>
        <v>0</v>
      </c>
      <c r="F1408" s="61"/>
      <c r="G1408" s="61">
        <f>ROUND(EtalonRes!AG489*Source!I297, 7)</f>
        <v>0</v>
      </c>
      <c r="H1408" s="63"/>
      <c r="I1408" s="62"/>
      <c r="J1408" s="63"/>
      <c r="K1408" s="62"/>
      <c r="L1408" s="63"/>
    </row>
    <row r="1409" spans="1:82" ht="14.25" x14ac:dyDescent="0.2">
      <c r="A1409" s="59"/>
      <c r="B1409" s="59" t="str">
        <f>EtalonRes!I490</f>
        <v>21.2.01.01</v>
      </c>
      <c r="C1409" s="67" t="str">
        <f>EtalonRes!K490</f>
        <v>Провода самонесущие изолированные</v>
      </c>
      <c r="D1409" s="68" t="str">
        <f>EtalonRes!O490</f>
        <v>1000 м</v>
      </c>
      <c r="E1409" s="69">
        <f>EtalonRes!X490</f>
        <v>3.06</v>
      </c>
      <c r="F1409" s="69"/>
      <c r="G1409" s="69">
        <f>ROUND(EtalonRes!AG490*Source!I297, 7)</f>
        <v>0.21726000000000001</v>
      </c>
      <c r="H1409" s="70"/>
      <c r="I1409" s="71"/>
      <c r="J1409" s="70"/>
      <c r="K1409" s="71"/>
      <c r="L1409" s="70"/>
    </row>
    <row r="1410" spans="1:82" ht="15" x14ac:dyDescent="0.2">
      <c r="A1410" s="59"/>
      <c r="B1410" s="59"/>
      <c r="C1410" s="73" t="s">
        <v>998</v>
      </c>
      <c r="D1410" s="60"/>
      <c r="E1410" s="61"/>
      <c r="F1410" s="61"/>
      <c r="G1410" s="61"/>
      <c r="H1410" s="63"/>
      <c r="I1410" s="62"/>
      <c r="J1410" s="63"/>
      <c r="K1410" s="62"/>
      <c r="L1410" s="63">
        <f>L1390+L1395+L1396+L1406</f>
        <v>5535.82</v>
      </c>
    </row>
    <row r="1411" spans="1:82" ht="14.25" x14ac:dyDescent="0.2">
      <c r="A1411" s="59"/>
      <c r="B1411" s="59"/>
      <c r="C1411" s="59" t="s">
        <v>999</v>
      </c>
      <c r="D1411" s="60"/>
      <c r="E1411" s="61"/>
      <c r="F1411" s="61"/>
      <c r="G1411" s="61"/>
      <c r="H1411" s="63"/>
      <c r="I1411" s="62"/>
      <c r="J1411" s="63"/>
      <c r="K1411" s="62"/>
      <c r="L1411" s="63">
        <f>SUM(AR1386:AR1414)+SUM(AS1386:AS1414)+SUM(AT1386:AT1414)+SUM(AU1386:AU1414)+SUM(AV1386:AV1414)</f>
        <v>4534.82</v>
      </c>
    </row>
    <row r="1412" spans="1:82" ht="14.25" x14ac:dyDescent="0.2">
      <c r="A1412" s="59"/>
      <c r="B1412" s="59" t="s">
        <v>27</v>
      </c>
      <c r="C1412" s="59" t="s">
        <v>1000</v>
      </c>
      <c r="D1412" s="60" t="s">
        <v>920</v>
      </c>
      <c r="E1412" s="61">
        <f>Source!BZ297</f>
        <v>103</v>
      </c>
      <c r="F1412" s="61"/>
      <c r="G1412" s="61">
        <f>Source!AT297</f>
        <v>103</v>
      </c>
      <c r="H1412" s="63"/>
      <c r="I1412" s="62"/>
      <c r="J1412" s="63"/>
      <c r="K1412" s="62"/>
      <c r="L1412" s="63">
        <f>SUM(AZ1386:AZ1414)</f>
        <v>4670.8599999999997</v>
      </c>
    </row>
    <row r="1413" spans="1:82" ht="28.5" x14ac:dyDescent="0.2">
      <c r="A1413" s="67"/>
      <c r="B1413" s="67" t="s">
        <v>1121</v>
      </c>
      <c r="C1413" s="67" t="s">
        <v>1001</v>
      </c>
      <c r="D1413" s="68" t="s">
        <v>920</v>
      </c>
      <c r="E1413" s="69">
        <f>Source!CA297</f>
        <v>60</v>
      </c>
      <c r="F1413" s="69">
        <f>ROUND(0.85,7)</f>
        <v>0.85</v>
      </c>
      <c r="G1413" s="69">
        <f>Source!AU297</f>
        <v>51</v>
      </c>
      <c r="H1413" s="70"/>
      <c r="I1413" s="71"/>
      <c r="J1413" s="70"/>
      <c r="K1413" s="71"/>
      <c r="L1413" s="70">
        <f>SUM(BA1386:BA1414)</f>
        <v>2312.7600000000002</v>
      </c>
    </row>
    <row r="1414" spans="1:82" ht="15" x14ac:dyDescent="0.2">
      <c r="C1414" s="75" t="s">
        <v>1002</v>
      </c>
      <c r="D1414" s="75"/>
      <c r="E1414" s="75"/>
      <c r="F1414" s="75"/>
      <c r="G1414" s="75"/>
      <c r="H1414" s="75"/>
      <c r="I1414" s="76">
        <f>K1414/E1386</f>
        <v>176330.14084507042</v>
      </c>
      <c r="J1414" s="76"/>
      <c r="K1414" s="76">
        <f>L1390+L1395+L1406+L1412+L1413+L1396</f>
        <v>12519.439999999999</v>
      </c>
      <c r="L1414" s="76"/>
      <c r="AD1414">
        <f>ROUND((Source!AT297/100)*((ROUND(SUMIF(SmtRes!AQ364:'SmtRes'!AQ376,"=1",SmtRes!AD364:'SmtRes'!AD376)*Source!I297, 2)+ROUND(SUMIF(SmtRes!AQ364:'SmtRes'!AQ376,"=1",SmtRes!AC364:'SmtRes'!AC376)*Source!I297, 2))), 2)</f>
        <v>286.42</v>
      </c>
      <c r="AE1414">
        <f>ROUND((Source!AU297/100)*((ROUND(SUMIF(SmtRes!AQ364:'SmtRes'!AQ376,"=1",SmtRes!AD364:'SmtRes'!AD376)*Source!I297, 2)+ROUND(SUMIF(SmtRes!AQ364:'SmtRes'!AQ376,"=1",SmtRes!AC364:'SmtRes'!AC376)*Source!I297, 2))), 2)</f>
        <v>141.82</v>
      </c>
      <c r="AN1414" s="72">
        <f>L1390+L1395+L1406+L1412+L1413+L1396</f>
        <v>12519.439999999999</v>
      </c>
      <c r="AO1414" s="72">
        <f>L1395</f>
        <v>1001</v>
      </c>
      <c r="AQ1414" t="s">
        <v>1003</v>
      </c>
      <c r="AR1414" s="72">
        <f>L1390</f>
        <v>3439.15</v>
      </c>
      <c r="AT1414" s="72">
        <f>L1396</f>
        <v>1095.67</v>
      </c>
      <c r="AV1414" t="s">
        <v>1003</v>
      </c>
      <c r="AW1414" s="72">
        <f>L1406</f>
        <v>0</v>
      </c>
      <c r="AZ1414">
        <f>Source!X297</f>
        <v>4670.8599999999997</v>
      </c>
      <c r="BA1414">
        <f>Source!Y297</f>
        <v>2312.7600000000002</v>
      </c>
      <c r="CD1414">
        <v>1</v>
      </c>
    </row>
    <row r="1415" spans="1:82" ht="39.75" x14ac:dyDescent="0.2">
      <c r="A1415" s="78" t="s">
        <v>471</v>
      </c>
      <c r="B1415" s="67" t="str">
        <f>Source!F299</f>
        <v>Цена поставщика</v>
      </c>
      <c r="C1415" s="67" t="s">
        <v>1122</v>
      </c>
      <c r="D1415" s="68" t="str">
        <f>Source!H299</f>
        <v>м</v>
      </c>
      <c r="E1415" s="69">
        <f>Source!K299</f>
        <v>217.26</v>
      </c>
      <c r="F1415" s="69"/>
      <c r="G1415" s="69">
        <f>Source!I299</f>
        <v>217.26</v>
      </c>
      <c r="H1415" s="70">
        <f>Source!AL299</f>
        <v>160.75</v>
      </c>
      <c r="I1415" s="71"/>
      <c r="J1415" s="70"/>
      <c r="K1415" s="71">
        <f>ROUND(1.02,7)</f>
        <v>1.02</v>
      </c>
      <c r="L1415" s="70">
        <f>Source!P299</f>
        <v>35623.040000000001</v>
      </c>
    </row>
    <row r="1416" spans="1:82" ht="15" x14ac:dyDescent="0.2">
      <c r="C1416" s="75" t="s">
        <v>1002</v>
      </c>
      <c r="D1416" s="75"/>
      <c r="E1416" s="75"/>
      <c r="F1416" s="75"/>
      <c r="G1416" s="75"/>
      <c r="H1416" s="75"/>
      <c r="I1416" s="76">
        <f>K1416/E1415</f>
        <v>163.96501887139834</v>
      </c>
      <c r="J1416" s="76"/>
      <c r="K1416" s="76">
        <f>L1415</f>
        <v>35623.040000000001</v>
      </c>
      <c r="L1416" s="76"/>
      <c r="AD1416">
        <f>ROUND((Source!AT299/100)*((ROUND(ROUND(Source!AO299,2)*Source!I299, 2)+ROUND(ROUND(Source!AN299,2)*Source!I299, 2))), 2)</f>
        <v>0</v>
      </c>
      <c r="AE1416">
        <f>ROUND((Source!AU299/100)*((ROUND(ROUND(Source!AO299,2)*Source!I299, 2)+ROUND(ROUND(Source!AN299,2)*Source!I299, 2))), 2)</f>
        <v>0</v>
      </c>
      <c r="AN1416" s="72">
        <f>L1415</f>
        <v>35623.040000000001</v>
      </c>
      <c r="AO1416">
        <f>0</f>
        <v>0</v>
      </c>
      <c r="AQ1416" t="s">
        <v>1003</v>
      </c>
      <c r="AR1416">
        <f>0</f>
        <v>0</v>
      </c>
      <c r="AT1416">
        <f>0</f>
        <v>0</v>
      </c>
      <c r="AV1416" t="s">
        <v>1003</v>
      </c>
      <c r="AW1416" s="72">
        <f>L1415</f>
        <v>35623.040000000001</v>
      </c>
      <c r="AZ1416">
        <f>Source!X299</f>
        <v>0</v>
      </c>
      <c r="BA1416">
        <f>Source!Y299</f>
        <v>0</v>
      </c>
      <c r="CD1416">
        <v>1</v>
      </c>
    </row>
    <row r="1417" spans="1:82" ht="39.75" x14ac:dyDescent="0.2">
      <c r="A1417" s="78" t="s">
        <v>472</v>
      </c>
      <c r="B1417" s="67" t="str">
        <f>Source!F301</f>
        <v>Цена поставщика</v>
      </c>
      <c r="C1417" s="67" t="s">
        <v>1123</v>
      </c>
      <c r="D1417" s="68" t="str">
        <f>Source!H301</f>
        <v>ШТ</v>
      </c>
      <c r="E1417" s="69">
        <f>Source!K301</f>
        <v>6</v>
      </c>
      <c r="F1417" s="69"/>
      <c r="G1417" s="69">
        <f>Source!I301</f>
        <v>6</v>
      </c>
      <c r="H1417" s="70">
        <f>Source!AL301</f>
        <v>1754</v>
      </c>
      <c r="I1417" s="71"/>
      <c r="J1417" s="70"/>
      <c r="K1417" s="71">
        <f>ROUND(1.02,7)</f>
        <v>1.02</v>
      </c>
      <c r="L1417" s="70">
        <f>Source!P301</f>
        <v>10734.48</v>
      </c>
    </row>
    <row r="1418" spans="1:82" ht="15" x14ac:dyDescent="0.2">
      <c r="C1418" s="75" t="s">
        <v>1002</v>
      </c>
      <c r="D1418" s="75"/>
      <c r="E1418" s="75"/>
      <c r="F1418" s="75"/>
      <c r="G1418" s="75"/>
      <c r="H1418" s="75"/>
      <c r="I1418" s="76">
        <f>K1418/E1417</f>
        <v>1789.08</v>
      </c>
      <c r="J1418" s="76"/>
      <c r="K1418" s="76">
        <f>L1417</f>
        <v>10734.48</v>
      </c>
      <c r="L1418" s="76"/>
      <c r="AD1418">
        <f>ROUND((Source!AT301/100)*((ROUND(ROUND(Source!AO301,2)*Source!I301, 2)+ROUND(ROUND(Source!AN301,2)*Source!I301, 2))), 2)</f>
        <v>0</v>
      </c>
      <c r="AE1418">
        <f>ROUND((Source!AU301/100)*((ROUND(ROUND(Source!AO301,2)*Source!I301, 2)+ROUND(ROUND(Source!AN301,2)*Source!I301, 2))), 2)</f>
        <v>0</v>
      </c>
      <c r="AN1418" s="72">
        <f>L1417</f>
        <v>10734.48</v>
      </c>
      <c r="AO1418">
        <f>0</f>
        <v>0</v>
      </c>
      <c r="AQ1418" t="s">
        <v>1003</v>
      </c>
      <c r="AR1418">
        <f>0</f>
        <v>0</v>
      </c>
      <c r="AT1418">
        <f>0</f>
        <v>0</v>
      </c>
      <c r="AV1418" t="s">
        <v>1003</v>
      </c>
      <c r="AW1418" s="72">
        <f>L1417</f>
        <v>10734.48</v>
      </c>
      <c r="AZ1418">
        <f>Source!X301</f>
        <v>0</v>
      </c>
      <c r="BA1418">
        <f>Source!Y301</f>
        <v>0</v>
      </c>
      <c r="CD1418">
        <v>1</v>
      </c>
    </row>
    <row r="1419" spans="1:82" ht="39.75" x14ac:dyDescent="0.2">
      <c r="A1419" s="78" t="s">
        <v>473</v>
      </c>
      <c r="B1419" s="67" t="str">
        <f>Source!F302</f>
        <v>Цена поставщика</v>
      </c>
      <c r="C1419" s="67" t="s">
        <v>1125</v>
      </c>
      <c r="D1419" s="68" t="str">
        <f>Source!H302</f>
        <v>ШТ</v>
      </c>
      <c r="E1419" s="69">
        <f>Source!K302</f>
        <v>24</v>
      </c>
      <c r="F1419" s="69"/>
      <c r="G1419" s="69">
        <f>Source!I302</f>
        <v>24</v>
      </c>
      <c r="H1419" s="70">
        <f>Source!AL302</f>
        <v>1344.78</v>
      </c>
      <c r="I1419" s="71"/>
      <c r="J1419" s="70"/>
      <c r="K1419" s="71">
        <f>ROUND(1.02,7)</f>
        <v>1.02</v>
      </c>
      <c r="L1419" s="70">
        <f>Source!P302</f>
        <v>32920.21</v>
      </c>
    </row>
    <row r="1420" spans="1:82" ht="15" x14ac:dyDescent="0.2">
      <c r="C1420" s="75" t="s">
        <v>1002</v>
      </c>
      <c r="D1420" s="75"/>
      <c r="E1420" s="75"/>
      <c r="F1420" s="75"/>
      <c r="G1420" s="75"/>
      <c r="H1420" s="75"/>
      <c r="I1420" s="76">
        <f>K1420/E1419</f>
        <v>1371.6754166666667</v>
      </c>
      <c r="J1420" s="76"/>
      <c r="K1420" s="76">
        <f>L1419</f>
        <v>32920.21</v>
      </c>
      <c r="L1420" s="76"/>
      <c r="AD1420">
        <f>ROUND((Source!AT302/100)*((ROUND(ROUND(Source!AO302,2)*Source!I302, 2)+ROUND(ROUND(Source!AN302,2)*Source!I302, 2))), 2)</f>
        <v>0</v>
      </c>
      <c r="AE1420">
        <f>ROUND((Source!AU302/100)*((ROUND(ROUND(Source!AO302,2)*Source!I302, 2)+ROUND(ROUND(Source!AN302,2)*Source!I302, 2))), 2)</f>
        <v>0</v>
      </c>
      <c r="AN1420" s="72">
        <f>L1419</f>
        <v>32920.21</v>
      </c>
      <c r="AO1420">
        <f>0</f>
        <v>0</v>
      </c>
      <c r="AQ1420" t="s">
        <v>1003</v>
      </c>
      <c r="AR1420">
        <f>0</f>
        <v>0</v>
      </c>
      <c r="AT1420">
        <f>0</f>
        <v>0</v>
      </c>
      <c r="AV1420" t="s">
        <v>1003</v>
      </c>
      <c r="AW1420" s="72">
        <f>L1419</f>
        <v>32920.21</v>
      </c>
      <c r="AZ1420">
        <f>Source!X302</f>
        <v>0</v>
      </c>
      <c r="BA1420">
        <f>Source!Y302</f>
        <v>0</v>
      </c>
      <c r="CD1420">
        <v>1</v>
      </c>
    </row>
    <row r="1421" spans="1:82" ht="39.75" x14ac:dyDescent="0.2">
      <c r="A1421" s="78" t="s">
        <v>474</v>
      </c>
      <c r="B1421" s="67" t="str">
        <f>Source!F303</f>
        <v>Цена поставщика</v>
      </c>
      <c r="C1421" s="67" t="s">
        <v>1126</v>
      </c>
      <c r="D1421" s="68" t="str">
        <f>Source!H303</f>
        <v>ШТ</v>
      </c>
      <c r="E1421" s="69">
        <f>Source!K303</f>
        <v>24</v>
      </c>
      <c r="F1421" s="69"/>
      <c r="G1421" s="69">
        <f>Source!I303</f>
        <v>24</v>
      </c>
      <c r="H1421" s="70">
        <f>Source!AL303</f>
        <v>2434.6</v>
      </c>
      <c r="I1421" s="71"/>
      <c r="J1421" s="70"/>
      <c r="K1421" s="71">
        <f>ROUND(1.02,7)</f>
        <v>1.02</v>
      </c>
      <c r="L1421" s="70">
        <f>Source!P303</f>
        <v>59599.01</v>
      </c>
    </row>
    <row r="1422" spans="1:82" ht="15" x14ac:dyDescent="0.2">
      <c r="C1422" s="75" t="s">
        <v>1002</v>
      </c>
      <c r="D1422" s="75"/>
      <c r="E1422" s="75"/>
      <c r="F1422" s="75"/>
      <c r="G1422" s="75"/>
      <c r="H1422" s="75"/>
      <c r="I1422" s="76">
        <f>K1422/E1421</f>
        <v>2483.2920833333333</v>
      </c>
      <c r="J1422" s="76"/>
      <c r="K1422" s="76">
        <f>L1421</f>
        <v>59599.01</v>
      </c>
      <c r="L1422" s="76"/>
      <c r="AD1422">
        <f>ROUND((Source!AT303/100)*((ROUND(ROUND(Source!AO303,2)*Source!I303, 2)+ROUND(ROUND(Source!AN303,2)*Source!I303, 2))), 2)</f>
        <v>0</v>
      </c>
      <c r="AE1422">
        <f>ROUND((Source!AU303/100)*((ROUND(ROUND(Source!AO303,2)*Source!I303, 2)+ROUND(ROUND(Source!AN303,2)*Source!I303, 2))), 2)</f>
        <v>0</v>
      </c>
      <c r="AN1422" s="72">
        <f>L1421</f>
        <v>59599.01</v>
      </c>
      <c r="AO1422">
        <f>0</f>
        <v>0</v>
      </c>
      <c r="AQ1422" t="s">
        <v>1003</v>
      </c>
      <c r="AR1422">
        <f>0</f>
        <v>0</v>
      </c>
      <c r="AT1422">
        <f>0</f>
        <v>0</v>
      </c>
      <c r="AV1422" t="s">
        <v>1003</v>
      </c>
      <c r="AW1422" s="72">
        <f>L1421</f>
        <v>59599.01</v>
      </c>
      <c r="AZ1422">
        <f>Source!X303</f>
        <v>0</v>
      </c>
      <c r="BA1422">
        <f>Source!Y303</f>
        <v>0</v>
      </c>
      <c r="CD1422">
        <v>1</v>
      </c>
    </row>
    <row r="1423" spans="1:82" ht="39.75" x14ac:dyDescent="0.2">
      <c r="A1423" s="78" t="s">
        <v>475</v>
      </c>
      <c r="B1423" s="67" t="str">
        <f>Source!F304</f>
        <v>Цена поставщика</v>
      </c>
      <c r="C1423" s="67" t="s">
        <v>1127</v>
      </c>
      <c r="D1423" s="68" t="str">
        <f>Source!H304</f>
        <v>ШТ</v>
      </c>
      <c r="E1423" s="69">
        <f>Source!K304</f>
        <v>24</v>
      </c>
      <c r="F1423" s="69"/>
      <c r="G1423" s="69">
        <f>Source!I304</f>
        <v>24</v>
      </c>
      <c r="H1423" s="70">
        <f>Source!AL304</f>
        <v>485.8</v>
      </c>
      <c r="I1423" s="71"/>
      <c r="J1423" s="70"/>
      <c r="K1423" s="71">
        <f>ROUND(1.02,7)</f>
        <v>1.02</v>
      </c>
      <c r="L1423" s="70">
        <f>Source!P304</f>
        <v>11892.38</v>
      </c>
    </row>
    <row r="1424" spans="1:82" ht="15" x14ac:dyDescent="0.2">
      <c r="C1424" s="75" t="s">
        <v>1002</v>
      </c>
      <c r="D1424" s="75"/>
      <c r="E1424" s="75"/>
      <c r="F1424" s="75"/>
      <c r="G1424" s="75"/>
      <c r="H1424" s="75"/>
      <c r="I1424" s="76">
        <f>K1424/E1423</f>
        <v>495.51583333333332</v>
      </c>
      <c r="J1424" s="76"/>
      <c r="K1424" s="76">
        <f>L1423</f>
        <v>11892.38</v>
      </c>
      <c r="L1424" s="76"/>
      <c r="AD1424">
        <f>ROUND((Source!AT304/100)*((ROUND(ROUND(Source!AO304,2)*Source!I304, 2)+ROUND(ROUND(Source!AN304,2)*Source!I304, 2))), 2)</f>
        <v>0</v>
      </c>
      <c r="AE1424">
        <f>ROUND((Source!AU304/100)*((ROUND(ROUND(Source!AO304,2)*Source!I304, 2)+ROUND(ROUND(Source!AN304,2)*Source!I304, 2))), 2)</f>
        <v>0</v>
      </c>
      <c r="AN1424" s="72">
        <f>L1423</f>
        <v>11892.38</v>
      </c>
      <c r="AO1424">
        <f>0</f>
        <v>0</v>
      </c>
      <c r="AQ1424" t="s">
        <v>1003</v>
      </c>
      <c r="AR1424">
        <f>0</f>
        <v>0</v>
      </c>
      <c r="AT1424">
        <f>0</f>
        <v>0</v>
      </c>
      <c r="AV1424" t="s">
        <v>1003</v>
      </c>
      <c r="AW1424" s="72">
        <f>L1423</f>
        <v>11892.38</v>
      </c>
      <c r="AZ1424">
        <f>Source!X304</f>
        <v>0</v>
      </c>
      <c r="BA1424">
        <f>Source!Y304</f>
        <v>0</v>
      </c>
      <c r="CD1424">
        <v>1</v>
      </c>
    </row>
    <row r="1425" spans="1:83" ht="108" x14ac:dyDescent="0.2">
      <c r="A1425" s="57" t="s">
        <v>476</v>
      </c>
      <c r="B1425" s="59" t="s">
        <v>1128</v>
      </c>
      <c r="C1425" s="59" t="s">
        <v>1133</v>
      </c>
      <c r="D1425" s="60" t="str">
        <f>Source!H305</f>
        <v>переход</v>
      </c>
      <c r="E1425" s="61">
        <f>Source!K305</f>
        <v>3</v>
      </c>
      <c r="F1425" s="61"/>
      <c r="G1425" s="61">
        <f>Source!I305</f>
        <v>3</v>
      </c>
      <c r="H1425" s="63"/>
      <c r="I1425" s="62"/>
      <c r="J1425" s="63"/>
      <c r="K1425" s="62"/>
      <c r="L1425" s="63"/>
    </row>
    <row r="1426" spans="1:83" ht="280.5" x14ac:dyDescent="0.2">
      <c r="B1426" s="64" t="str">
        <f>Source!EO305</f>
        <v>Поправка: 421/пр_2020_прил.10_т.5_п.4_гр.3  Поправка: 421/пр_2020_прил.10_т.5_п.9.1_гр.3</v>
      </c>
      <c r="C1426" s="64" t="str">
        <f>Source!CN305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27" spans="1:83" ht="15" x14ac:dyDescent="0.2">
      <c r="A1427" s="58"/>
      <c r="B1427" s="61">
        <v>1</v>
      </c>
      <c r="C1427" s="58" t="s">
        <v>994</v>
      </c>
      <c r="D1427" s="60" t="s">
        <v>758</v>
      </c>
      <c r="E1427" s="65"/>
      <c r="F1427" s="61"/>
      <c r="G1427" s="65">
        <f>Source!U305</f>
        <v>83.213999999999999</v>
      </c>
      <c r="H1427" s="61"/>
      <c r="I1427" s="61"/>
      <c r="J1427" s="61"/>
      <c r="K1427" s="61"/>
      <c r="L1427" s="66">
        <f>SUM(L1428:L1428)-SUMIF(CE1428:CE1428, 1, L1428:L1428)</f>
        <v>37993.85</v>
      </c>
    </row>
    <row r="1428" spans="1:83" ht="28.5" x14ac:dyDescent="0.2">
      <c r="A1428" s="59"/>
      <c r="B1428" s="59" t="s">
        <v>834</v>
      </c>
      <c r="C1428" s="59" t="s">
        <v>835</v>
      </c>
      <c r="D1428" s="60" t="s">
        <v>758</v>
      </c>
      <c r="E1428" s="61">
        <v>20.100000000000001</v>
      </c>
      <c r="F1428" s="61">
        <f>ROUND((1.2)*1.15,7)</f>
        <v>1.38</v>
      </c>
      <c r="G1428" s="61">
        <f>SmtRes!CX388</f>
        <v>83.213999999999999</v>
      </c>
      <c r="H1428" s="63"/>
      <c r="I1428" s="62"/>
      <c r="J1428" s="63">
        <f>SmtRes!CZ388</f>
        <v>456.58</v>
      </c>
      <c r="K1428" s="62"/>
      <c r="L1428" s="63">
        <f>SmtRes!DI388</f>
        <v>37993.85</v>
      </c>
    </row>
    <row r="1429" spans="1:83" ht="15" x14ac:dyDescent="0.2">
      <c r="A1429" s="58"/>
      <c r="B1429" s="61">
        <v>2</v>
      </c>
      <c r="C1429" s="58" t="s">
        <v>995</v>
      </c>
      <c r="D1429" s="60"/>
      <c r="E1429" s="65"/>
      <c r="F1429" s="61"/>
      <c r="G1429" s="65"/>
      <c r="H1429" s="61"/>
      <c r="I1429" s="61"/>
      <c r="J1429" s="61"/>
      <c r="K1429" s="61"/>
      <c r="L1429" s="66">
        <f>SUM(L1430:L1432)-SUMIF(CE1430:CE1432, 1, L1430:L1432)</f>
        <v>2277.6099999999997</v>
      </c>
    </row>
    <row r="1430" spans="1:83" ht="15" x14ac:dyDescent="0.2">
      <c r="A1430" s="58"/>
      <c r="B1430" s="61"/>
      <c r="C1430" s="58" t="s">
        <v>997</v>
      </c>
      <c r="D1430" s="60" t="s">
        <v>758</v>
      </c>
      <c r="E1430" s="65"/>
      <c r="F1430" s="61"/>
      <c r="G1430" s="65">
        <f>Source!V305</f>
        <v>4.1814</v>
      </c>
      <c r="H1430" s="61"/>
      <c r="I1430" s="61"/>
      <c r="J1430" s="61"/>
      <c r="K1430" s="61"/>
      <c r="L1430" s="66">
        <f>SUMIF(CE1431:CE1432, 1, L1431:L1432)</f>
        <v>1998.63</v>
      </c>
      <c r="CE1430">
        <v>1</v>
      </c>
    </row>
    <row r="1431" spans="1:83" ht="28.5" x14ac:dyDescent="0.2">
      <c r="A1431" s="59"/>
      <c r="B1431" s="59" t="s">
        <v>765</v>
      </c>
      <c r="C1431" s="59" t="s">
        <v>767</v>
      </c>
      <c r="D1431" s="60" t="s">
        <v>650</v>
      </c>
      <c r="E1431" s="61">
        <v>1.01</v>
      </c>
      <c r="F1431" s="61">
        <f>ROUND((1.2)*1.15,7)</f>
        <v>1.38</v>
      </c>
      <c r="G1431" s="61">
        <f>SmtRes!CX390</f>
        <v>4.1814</v>
      </c>
      <c r="H1431" s="63"/>
      <c r="I1431" s="62"/>
      <c r="J1431" s="63">
        <f>SmtRes!CZ390</f>
        <v>544.70000000000005</v>
      </c>
      <c r="K1431" s="62"/>
      <c r="L1431" s="63">
        <f>SmtRes!DG390</f>
        <v>2277.61</v>
      </c>
    </row>
    <row r="1432" spans="1:83" ht="28.5" x14ac:dyDescent="0.2">
      <c r="A1432" s="59"/>
      <c r="B1432" s="59" t="s">
        <v>764</v>
      </c>
      <c r="C1432" s="59" t="s">
        <v>996</v>
      </c>
      <c r="D1432" s="60" t="s">
        <v>758</v>
      </c>
      <c r="E1432" s="61">
        <f>SmtRes!DO390*SmtRes!AT390</f>
        <v>1.01</v>
      </c>
      <c r="F1432" s="61">
        <f>ROUND((1.2)*1.15,7)</f>
        <v>1.38</v>
      </c>
      <c r="G1432" s="61">
        <f>SmtRes!DO390*SmtRes!CX390</f>
        <v>4.1814</v>
      </c>
      <c r="H1432" s="63"/>
      <c r="I1432" s="62"/>
      <c r="J1432" s="63">
        <f>ROUND(SmtRes!AG390/SmtRes!DO390, 2)</f>
        <v>477.98</v>
      </c>
      <c r="K1432" s="62"/>
      <c r="L1432" s="63">
        <f>SmtRes!DH390</f>
        <v>1998.63</v>
      </c>
      <c r="CE1432">
        <v>1</v>
      </c>
    </row>
    <row r="1433" spans="1:83" ht="14.25" x14ac:dyDescent="0.2">
      <c r="A1433" s="59"/>
      <c r="B1433" s="59" t="str">
        <f>EtalonRes!I508</f>
        <v>21.2.01.02</v>
      </c>
      <c r="C1433" s="67" t="str">
        <f>EtalonRes!K508</f>
        <v>Провода неизолированные</v>
      </c>
      <c r="D1433" s="68" t="str">
        <f>EtalonRes!O508</f>
        <v>т</v>
      </c>
      <c r="E1433" s="69">
        <f>EtalonRes!X508</f>
        <v>0</v>
      </c>
      <c r="F1433" s="69"/>
      <c r="G1433" s="69">
        <f>ROUND(EtalonRes!AG508*Source!I305, 7)</f>
        <v>0</v>
      </c>
      <c r="H1433" s="70"/>
      <c r="I1433" s="71"/>
      <c r="J1433" s="70"/>
      <c r="K1433" s="71"/>
      <c r="L1433" s="70"/>
    </row>
    <row r="1434" spans="1:83" ht="15" x14ac:dyDescent="0.2">
      <c r="A1434" s="59"/>
      <c r="B1434" s="59"/>
      <c r="C1434" s="73" t="s">
        <v>998</v>
      </c>
      <c r="D1434" s="60"/>
      <c r="E1434" s="61"/>
      <c r="F1434" s="61"/>
      <c r="G1434" s="61"/>
      <c r="H1434" s="63"/>
      <c r="I1434" s="62"/>
      <c r="J1434" s="63"/>
      <c r="K1434" s="62"/>
      <c r="L1434" s="63">
        <f>L1427+L1429+L1430</f>
        <v>42270.09</v>
      </c>
    </row>
    <row r="1435" spans="1:83" ht="14.25" x14ac:dyDescent="0.2">
      <c r="A1435" s="59"/>
      <c r="B1435" s="59"/>
      <c r="C1435" s="59" t="s">
        <v>999</v>
      </c>
      <c r="D1435" s="60"/>
      <c r="E1435" s="61"/>
      <c r="F1435" s="61"/>
      <c r="G1435" s="61"/>
      <c r="H1435" s="63"/>
      <c r="I1435" s="62"/>
      <c r="J1435" s="63"/>
      <c r="K1435" s="62"/>
      <c r="L1435" s="63">
        <f>SUM(AR1425:AR1438)+SUM(AS1425:AS1438)+SUM(AT1425:AT1438)+SUM(AU1425:AU1438)+SUM(AV1425:AV1438)</f>
        <v>39992.479999999996</v>
      </c>
    </row>
    <row r="1436" spans="1:83" ht="14.25" x14ac:dyDescent="0.2">
      <c r="A1436" s="59"/>
      <c r="B1436" s="59" t="s">
        <v>27</v>
      </c>
      <c r="C1436" s="59" t="s">
        <v>1000</v>
      </c>
      <c r="D1436" s="60" t="s">
        <v>920</v>
      </c>
      <c r="E1436" s="61">
        <f>Source!BZ305</f>
        <v>103</v>
      </c>
      <c r="F1436" s="61"/>
      <c r="G1436" s="61">
        <f>Source!AT305</f>
        <v>103</v>
      </c>
      <c r="H1436" s="63"/>
      <c r="I1436" s="62"/>
      <c r="J1436" s="63"/>
      <c r="K1436" s="62"/>
      <c r="L1436" s="63">
        <f>SUM(AZ1425:AZ1438)</f>
        <v>41192.25</v>
      </c>
    </row>
    <row r="1437" spans="1:83" ht="14.25" x14ac:dyDescent="0.2">
      <c r="A1437" s="67"/>
      <c r="B1437" s="67" t="s">
        <v>28</v>
      </c>
      <c r="C1437" s="67" t="s">
        <v>1001</v>
      </c>
      <c r="D1437" s="68" t="s">
        <v>920</v>
      </c>
      <c r="E1437" s="69">
        <f>Source!CA305</f>
        <v>60</v>
      </c>
      <c r="F1437" s="69"/>
      <c r="G1437" s="69">
        <f>Source!AU305</f>
        <v>60</v>
      </c>
      <c r="H1437" s="70"/>
      <c r="I1437" s="71"/>
      <c r="J1437" s="70"/>
      <c r="K1437" s="71"/>
      <c r="L1437" s="70">
        <f>SUM(BA1425:BA1438)</f>
        <v>23995.49</v>
      </c>
    </row>
    <row r="1438" spans="1:83" ht="15" x14ac:dyDescent="0.2">
      <c r="C1438" s="75" t="s">
        <v>1002</v>
      </c>
      <c r="D1438" s="75"/>
      <c r="E1438" s="75"/>
      <c r="F1438" s="75"/>
      <c r="G1438" s="75"/>
      <c r="H1438" s="75"/>
      <c r="I1438" s="76">
        <f>K1438/E1425</f>
        <v>35819.276666666665</v>
      </c>
      <c r="J1438" s="76"/>
      <c r="K1438" s="76">
        <f>L1427+L1429+L1436+L1437+L1430</f>
        <v>107457.83</v>
      </c>
      <c r="L1438" s="76"/>
      <c r="AD1438">
        <f>ROUND((Source!AT305/100)*((ROUND(SUMIF(SmtRes!AQ388:'SmtRes'!AQ390,"=1",SmtRes!AD388:'SmtRes'!AD390)*Source!I305, 2)+ROUND(SUMIF(SmtRes!AQ388:'SmtRes'!AQ390,"=1",SmtRes!AC388:'SmtRes'!AC390)*Source!I305, 2))), 2)</f>
        <v>2887.79</v>
      </c>
      <c r="AE1438">
        <f>ROUND((Source!AU305/100)*((ROUND(SUMIF(SmtRes!AQ388:'SmtRes'!AQ390,"=1",SmtRes!AD388:'SmtRes'!AD390)*Source!I305, 2)+ROUND(SUMIF(SmtRes!AQ388:'SmtRes'!AQ390,"=1",SmtRes!AC388:'SmtRes'!AC390)*Source!I305, 2))), 2)</f>
        <v>1682.21</v>
      </c>
      <c r="AN1438" s="72">
        <f>L1427+L1429+L1436+L1437+L1430</f>
        <v>107457.83</v>
      </c>
      <c r="AO1438" s="72">
        <f>L1429</f>
        <v>2277.6099999999997</v>
      </c>
      <c r="AQ1438" t="s">
        <v>1003</v>
      </c>
      <c r="AR1438" s="72">
        <f>L1427</f>
        <v>37993.85</v>
      </c>
      <c r="AT1438" s="72">
        <f>L1430</f>
        <v>1998.63</v>
      </c>
      <c r="AV1438" t="s">
        <v>1003</v>
      </c>
      <c r="AW1438">
        <f>0</f>
        <v>0</v>
      </c>
      <c r="AZ1438">
        <f>Source!X305</f>
        <v>41192.25</v>
      </c>
      <c r="BA1438">
        <f>Source!Y305</f>
        <v>23995.49</v>
      </c>
      <c r="CD1438">
        <v>1</v>
      </c>
    </row>
    <row r="1439" spans="1:83" ht="39.75" x14ac:dyDescent="0.2">
      <c r="A1439" s="78" t="s">
        <v>477</v>
      </c>
      <c r="B1439" s="67" t="str">
        <f>Source!F306</f>
        <v>Цена поставщика</v>
      </c>
      <c r="C1439" s="67" t="s">
        <v>1122</v>
      </c>
      <c r="D1439" s="68" t="str">
        <f>Source!H306</f>
        <v>м</v>
      </c>
      <c r="E1439" s="69">
        <f>Source!K306</f>
        <v>671</v>
      </c>
      <c r="F1439" s="69"/>
      <c r="G1439" s="69">
        <f>Source!I306</f>
        <v>671</v>
      </c>
      <c r="H1439" s="70">
        <f>Source!AL306</f>
        <v>160.75</v>
      </c>
      <c r="I1439" s="71"/>
      <c r="J1439" s="70"/>
      <c r="K1439" s="71">
        <f>ROUND(1.02,7)</f>
        <v>1.02</v>
      </c>
      <c r="L1439" s="70">
        <f>Source!P306</f>
        <v>110020.52</v>
      </c>
    </row>
    <row r="1440" spans="1:83" ht="15" x14ac:dyDescent="0.2">
      <c r="C1440" s="75" t="s">
        <v>1002</v>
      </c>
      <c r="D1440" s="75"/>
      <c r="E1440" s="75"/>
      <c r="F1440" s="75"/>
      <c r="G1440" s="75"/>
      <c r="H1440" s="75"/>
      <c r="I1440" s="76">
        <f>K1440/E1439</f>
        <v>163.96500745156484</v>
      </c>
      <c r="J1440" s="76"/>
      <c r="K1440" s="76">
        <f>L1439</f>
        <v>110020.52</v>
      </c>
      <c r="L1440" s="76"/>
      <c r="AD1440">
        <f>ROUND((Source!AT306/100)*((ROUND(ROUND(Source!AO306,2)*Source!I306, 2)+ROUND(ROUND(Source!AN306,2)*Source!I306, 2))), 2)</f>
        <v>0</v>
      </c>
      <c r="AE1440">
        <f>ROUND((Source!AU306/100)*((ROUND(ROUND(Source!AO306,2)*Source!I306, 2)+ROUND(ROUND(Source!AN306,2)*Source!I306, 2))), 2)</f>
        <v>0</v>
      </c>
      <c r="AN1440" s="72">
        <f>L1439</f>
        <v>110020.52</v>
      </c>
      <c r="AO1440">
        <f>0</f>
        <v>0</v>
      </c>
      <c r="AQ1440" t="s">
        <v>1003</v>
      </c>
      <c r="AR1440">
        <f>0</f>
        <v>0</v>
      </c>
      <c r="AT1440">
        <f>0</f>
        <v>0</v>
      </c>
      <c r="AV1440" t="s">
        <v>1003</v>
      </c>
      <c r="AW1440" s="72">
        <f>L1439</f>
        <v>110020.52</v>
      </c>
      <c r="AZ1440">
        <f>Source!X306</f>
        <v>0</v>
      </c>
      <c r="BA1440">
        <f>Source!Y306</f>
        <v>0</v>
      </c>
      <c r="CD1440">
        <v>1</v>
      </c>
    </row>
    <row r="1441" spans="1:101" ht="42.75" x14ac:dyDescent="0.2">
      <c r="A1441" s="57" t="s">
        <v>478</v>
      </c>
      <c r="B1441" s="59" t="s">
        <v>1119</v>
      </c>
      <c r="C1441" s="59" t="str">
        <f>Source!G308</f>
        <v>Подвеска провода СИП-3 на опорах, (3 провода) при 21 опоре на км линии: с использованием автогидроподъемника</v>
      </c>
      <c r="D1441" s="60" t="str">
        <f>Source!H308</f>
        <v>км</v>
      </c>
      <c r="E1441" s="61">
        <f>Source!K308</f>
        <v>0.432</v>
      </c>
      <c r="F1441" s="61"/>
      <c r="G1441" s="61">
        <f>Source!I308</f>
        <v>0.432</v>
      </c>
      <c r="H1441" s="63"/>
      <c r="I1441" s="62"/>
      <c r="J1441" s="63"/>
      <c r="K1441" s="62"/>
      <c r="L1441" s="63"/>
    </row>
    <row r="1442" spans="1:101" ht="51" x14ac:dyDescent="0.2">
      <c r="B1442" s="64" t="s">
        <v>938</v>
      </c>
      <c r="C1442" s="89" t="s">
        <v>1120</v>
      </c>
      <c r="D1442" s="89"/>
      <c r="E1442" s="89"/>
      <c r="F1442" s="89"/>
      <c r="G1442" s="89"/>
      <c r="H1442" s="89"/>
      <c r="I1442" s="89"/>
      <c r="J1442" s="89"/>
      <c r="K1442" s="89"/>
      <c r="L1442" s="89"/>
      <c r="CW1442" s="90" t="s">
        <v>1120</v>
      </c>
    </row>
    <row r="1443" spans="1:101" ht="15" x14ac:dyDescent="0.2">
      <c r="A1443" s="58"/>
      <c r="B1443" s="61">
        <v>1</v>
      </c>
      <c r="C1443" s="58" t="s">
        <v>994</v>
      </c>
      <c r="D1443" s="60" t="s">
        <v>758</v>
      </c>
      <c r="E1443" s="65"/>
      <c r="F1443" s="61"/>
      <c r="G1443" s="65">
        <f>Source!U308</f>
        <v>38.889504000000002</v>
      </c>
      <c r="H1443" s="61"/>
      <c r="I1443" s="61"/>
      <c r="J1443" s="61"/>
      <c r="K1443" s="61"/>
      <c r="L1443" s="66">
        <f>SUM(L1444:L1447)-SUMIF(CE1444:CE1447, 1, L1444:L1447)</f>
        <v>18196.14</v>
      </c>
    </row>
    <row r="1444" spans="1:101" ht="14.25" x14ac:dyDescent="0.2">
      <c r="A1444" s="59"/>
      <c r="B1444" s="59" t="s">
        <v>841</v>
      </c>
      <c r="C1444" s="59" t="s">
        <v>842</v>
      </c>
      <c r="D1444" s="60" t="s">
        <v>843</v>
      </c>
      <c r="E1444" s="61">
        <v>0.91</v>
      </c>
      <c r="F1444" s="61">
        <f>ROUND(1.15,7)</f>
        <v>1.1499999999999999</v>
      </c>
      <c r="G1444" s="61">
        <f>SmtRes!CX391</f>
        <v>0.45208799999999999</v>
      </c>
      <c r="H1444" s="63"/>
      <c r="I1444" s="62"/>
      <c r="J1444" s="63">
        <f>SmtRes!CZ391</f>
        <v>388.8</v>
      </c>
      <c r="K1444" s="62"/>
      <c r="L1444" s="63">
        <f>SmtRes!DI391</f>
        <v>175.77</v>
      </c>
    </row>
    <row r="1445" spans="1:101" ht="14.25" x14ac:dyDescent="0.2">
      <c r="A1445" s="59"/>
      <c r="B1445" s="59" t="s">
        <v>844</v>
      </c>
      <c r="C1445" s="59" t="s">
        <v>845</v>
      </c>
      <c r="D1445" s="60" t="s">
        <v>843</v>
      </c>
      <c r="E1445" s="61">
        <v>38.89</v>
      </c>
      <c r="F1445" s="61">
        <f>ROUND(1.15,7)</f>
        <v>1.1499999999999999</v>
      </c>
      <c r="G1445" s="61">
        <f>SmtRes!CX392</f>
        <v>19.320551999999999</v>
      </c>
      <c r="H1445" s="63"/>
      <c r="I1445" s="62"/>
      <c r="J1445" s="63">
        <f>SmtRes!CZ392</f>
        <v>424.47</v>
      </c>
      <c r="K1445" s="62"/>
      <c r="L1445" s="63">
        <f>SmtRes!DI392</f>
        <v>8200.99</v>
      </c>
    </row>
    <row r="1446" spans="1:101" ht="14.25" x14ac:dyDescent="0.2">
      <c r="A1446" s="59"/>
      <c r="B1446" s="59" t="s">
        <v>846</v>
      </c>
      <c r="C1446" s="59" t="s">
        <v>847</v>
      </c>
      <c r="D1446" s="60" t="s">
        <v>843</v>
      </c>
      <c r="E1446" s="61">
        <v>19.239999999999998</v>
      </c>
      <c r="F1446" s="61">
        <f>ROUND(1.15,7)</f>
        <v>1.1499999999999999</v>
      </c>
      <c r="G1446" s="61">
        <f>SmtRes!CX393</f>
        <v>9.5584319999999998</v>
      </c>
      <c r="H1446" s="63"/>
      <c r="I1446" s="62"/>
      <c r="J1446" s="63">
        <f>SmtRes!CZ393</f>
        <v>477.98</v>
      </c>
      <c r="K1446" s="62"/>
      <c r="L1446" s="63">
        <f>SmtRes!DI393</f>
        <v>4568.74</v>
      </c>
    </row>
    <row r="1447" spans="1:101" ht="14.25" x14ac:dyDescent="0.2">
      <c r="A1447" s="59"/>
      <c r="B1447" s="59" t="s">
        <v>848</v>
      </c>
      <c r="C1447" s="59" t="s">
        <v>849</v>
      </c>
      <c r="D1447" s="60" t="s">
        <v>843</v>
      </c>
      <c r="E1447" s="61">
        <v>19.239999999999998</v>
      </c>
      <c r="F1447" s="61">
        <f>ROUND(1.15,7)</f>
        <v>1.1499999999999999</v>
      </c>
      <c r="G1447" s="61">
        <f>SmtRes!CX394</f>
        <v>9.5584319999999998</v>
      </c>
      <c r="H1447" s="63"/>
      <c r="I1447" s="62"/>
      <c r="J1447" s="63">
        <f>SmtRes!CZ394</f>
        <v>549.32000000000005</v>
      </c>
      <c r="K1447" s="62"/>
      <c r="L1447" s="63">
        <f>SmtRes!DI394</f>
        <v>5250.64</v>
      </c>
    </row>
    <row r="1448" spans="1:101" ht="15" x14ac:dyDescent="0.2">
      <c r="A1448" s="58"/>
      <c r="B1448" s="61">
        <v>2</v>
      </c>
      <c r="C1448" s="58" t="s">
        <v>995</v>
      </c>
      <c r="D1448" s="60"/>
      <c r="E1448" s="65"/>
      <c r="F1448" s="61"/>
      <c r="G1448" s="65"/>
      <c r="H1448" s="61"/>
      <c r="I1448" s="61"/>
      <c r="J1448" s="61"/>
      <c r="K1448" s="61"/>
      <c r="L1448" s="66">
        <f>SUM(L1449:L1458)-SUMIF(CE1449:CE1458, 1, L1449:L1458)</f>
        <v>5296.16</v>
      </c>
    </row>
    <row r="1449" spans="1:101" ht="15" x14ac:dyDescent="0.2">
      <c r="A1449" s="58"/>
      <c r="B1449" s="61"/>
      <c r="C1449" s="58" t="s">
        <v>997</v>
      </c>
      <c r="D1449" s="60" t="s">
        <v>758</v>
      </c>
      <c r="E1449" s="65"/>
      <c r="F1449" s="61"/>
      <c r="G1449" s="65">
        <f>Source!V308</f>
        <v>12.009599999999997</v>
      </c>
      <c r="H1449" s="61"/>
      <c r="I1449" s="61"/>
      <c r="J1449" s="61"/>
      <c r="K1449" s="61"/>
      <c r="L1449" s="66">
        <f>SUMIF(CE1450:CE1458, 1, L1450:L1458)</f>
        <v>5797.0599999999995</v>
      </c>
      <c r="CE1449">
        <v>1</v>
      </c>
    </row>
    <row r="1450" spans="1:101" ht="28.5" x14ac:dyDescent="0.2">
      <c r="A1450" s="59"/>
      <c r="B1450" s="59" t="s">
        <v>790</v>
      </c>
      <c r="C1450" s="59" t="s">
        <v>792</v>
      </c>
      <c r="D1450" s="60" t="s">
        <v>650</v>
      </c>
      <c r="E1450" s="61">
        <v>0.64</v>
      </c>
      <c r="F1450" s="61">
        <f>ROUND(1.25,7)</f>
        <v>1.25</v>
      </c>
      <c r="G1450" s="61">
        <f>SmtRes!CX396</f>
        <v>0.34560000000000002</v>
      </c>
      <c r="H1450" s="63"/>
      <c r="I1450" s="62"/>
      <c r="J1450" s="63">
        <f>SmtRes!CZ396</f>
        <v>1472.33</v>
      </c>
      <c r="K1450" s="62"/>
      <c r="L1450" s="63">
        <f>SmtRes!DG396</f>
        <v>508.84</v>
      </c>
    </row>
    <row r="1451" spans="1:101" ht="28.5" x14ac:dyDescent="0.2">
      <c r="A1451" s="59"/>
      <c r="B1451" s="59" t="s">
        <v>793</v>
      </c>
      <c r="C1451" s="59" t="s">
        <v>1015</v>
      </c>
      <c r="D1451" s="60" t="s">
        <v>758</v>
      </c>
      <c r="E1451" s="61">
        <f>SmtRes!DO396*SmtRes!AT396</f>
        <v>0.64</v>
      </c>
      <c r="F1451" s="61">
        <f>ROUND(1.25,7)</f>
        <v>1.25</v>
      </c>
      <c r="G1451" s="61">
        <f>SmtRes!DO396*SmtRes!CX396</f>
        <v>0.34560000000000002</v>
      </c>
      <c r="H1451" s="63"/>
      <c r="I1451" s="62"/>
      <c r="J1451" s="63">
        <f>ROUND(SmtRes!AG396/SmtRes!DO396, 2)</f>
        <v>642.05999999999995</v>
      </c>
      <c r="K1451" s="62"/>
      <c r="L1451" s="63">
        <f>SmtRes!DH396</f>
        <v>221.9</v>
      </c>
      <c r="CE1451">
        <v>1</v>
      </c>
    </row>
    <row r="1452" spans="1:101" ht="28.5" x14ac:dyDescent="0.2">
      <c r="A1452" s="59"/>
      <c r="B1452" s="59" t="s">
        <v>850</v>
      </c>
      <c r="C1452" s="59" t="s">
        <v>852</v>
      </c>
      <c r="D1452" s="60" t="s">
        <v>650</v>
      </c>
      <c r="E1452" s="61">
        <v>2.4</v>
      </c>
      <c r="F1452" s="61">
        <f>ROUND(1.25,7)</f>
        <v>1.25</v>
      </c>
      <c r="G1452" s="61">
        <f>SmtRes!CX397</f>
        <v>1.296</v>
      </c>
      <c r="H1452" s="63"/>
      <c r="I1452" s="62"/>
      <c r="J1452" s="63">
        <f>SmtRes!CZ397</f>
        <v>15.14</v>
      </c>
      <c r="K1452" s="62"/>
      <c r="L1452" s="63">
        <f>SmtRes!DG397</f>
        <v>19.62</v>
      </c>
    </row>
    <row r="1453" spans="1:101" ht="28.5" x14ac:dyDescent="0.2">
      <c r="A1453" s="59"/>
      <c r="B1453" s="59" t="s">
        <v>761</v>
      </c>
      <c r="C1453" s="59" t="s">
        <v>763</v>
      </c>
      <c r="D1453" s="60" t="s">
        <v>650</v>
      </c>
      <c r="E1453" s="61">
        <v>18.68</v>
      </c>
      <c r="F1453" s="61">
        <f>ROUND(1.25,7)</f>
        <v>1.25</v>
      </c>
      <c r="G1453" s="61">
        <f>SmtRes!CX398</f>
        <v>10.087199999999999</v>
      </c>
      <c r="H1453" s="63">
        <f>SmtRes!CZ398</f>
        <v>346.73</v>
      </c>
      <c r="I1453" s="62">
        <f>SmtRes!AJ398</f>
        <v>1.26</v>
      </c>
      <c r="J1453" s="63">
        <f>ROUND(H1453*I1453, 2)</f>
        <v>436.88</v>
      </c>
      <c r="K1453" s="62"/>
      <c r="L1453" s="63">
        <f>SmtRes!DG398</f>
        <v>4406.8999999999996</v>
      </c>
    </row>
    <row r="1454" spans="1:101" ht="28.5" x14ac:dyDescent="0.2">
      <c r="A1454" s="59"/>
      <c r="B1454" s="59" t="s">
        <v>764</v>
      </c>
      <c r="C1454" s="59" t="s">
        <v>996</v>
      </c>
      <c r="D1454" s="60" t="s">
        <v>758</v>
      </c>
      <c r="E1454" s="61">
        <f>SmtRes!DO398*SmtRes!AT398</f>
        <v>18.68</v>
      </c>
      <c r="F1454" s="61">
        <f>ROUND(1.25,7)</f>
        <v>1.25</v>
      </c>
      <c r="G1454" s="61">
        <f>SmtRes!DO398*SmtRes!CX398</f>
        <v>10.087199999999999</v>
      </c>
      <c r="H1454" s="63"/>
      <c r="I1454" s="62"/>
      <c r="J1454" s="63">
        <f>ROUND(SmtRes!AG398/SmtRes!DO398, 2)</f>
        <v>477.98</v>
      </c>
      <c r="K1454" s="62"/>
      <c r="L1454" s="63">
        <f>SmtRes!DH398</f>
        <v>4821.4799999999996</v>
      </c>
      <c r="CE1454">
        <v>1</v>
      </c>
    </row>
    <row r="1455" spans="1:101" ht="28.5" x14ac:dyDescent="0.2">
      <c r="A1455" s="59"/>
      <c r="B1455" s="59" t="s">
        <v>765</v>
      </c>
      <c r="C1455" s="59" t="s">
        <v>767</v>
      </c>
      <c r="D1455" s="60" t="s">
        <v>650</v>
      </c>
      <c r="E1455" s="61">
        <v>0.52</v>
      </c>
      <c r="F1455" s="61">
        <f>ROUND(1.25,7)</f>
        <v>1.25</v>
      </c>
      <c r="G1455" s="61">
        <f>SmtRes!CX399</f>
        <v>0.28079999999999999</v>
      </c>
      <c r="H1455" s="63"/>
      <c r="I1455" s="62"/>
      <c r="J1455" s="63">
        <f>SmtRes!CZ399</f>
        <v>544.70000000000005</v>
      </c>
      <c r="K1455" s="62"/>
      <c r="L1455" s="63">
        <f>SmtRes!DG399</f>
        <v>152.94999999999999</v>
      </c>
    </row>
    <row r="1456" spans="1:101" ht="28.5" x14ac:dyDescent="0.2">
      <c r="A1456" s="59"/>
      <c r="B1456" s="59" t="s">
        <v>764</v>
      </c>
      <c r="C1456" s="59" t="s">
        <v>996</v>
      </c>
      <c r="D1456" s="60" t="s">
        <v>758</v>
      </c>
      <c r="E1456" s="61">
        <f>SmtRes!DO399*SmtRes!AT399</f>
        <v>0.52</v>
      </c>
      <c r="F1456" s="61">
        <f>ROUND(1.25,7)</f>
        <v>1.25</v>
      </c>
      <c r="G1456" s="61">
        <f>SmtRes!DO399*SmtRes!CX399</f>
        <v>0.28079999999999999</v>
      </c>
      <c r="H1456" s="63"/>
      <c r="I1456" s="62"/>
      <c r="J1456" s="63">
        <f>ROUND(SmtRes!AG399/SmtRes!DO399, 2)</f>
        <v>477.98</v>
      </c>
      <c r="K1456" s="62"/>
      <c r="L1456" s="63">
        <f>SmtRes!DH399</f>
        <v>134.22</v>
      </c>
      <c r="CE1456">
        <v>1</v>
      </c>
    </row>
    <row r="1457" spans="1:83" ht="28.5" x14ac:dyDescent="0.2">
      <c r="A1457" s="59"/>
      <c r="B1457" s="59" t="s">
        <v>853</v>
      </c>
      <c r="C1457" s="59" t="s">
        <v>855</v>
      </c>
      <c r="D1457" s="60" t="s">
        <v>650</v>
      </c>
      <c r="E1457" s="61">
        <v>2.4</v>
      </c>
      <c r="F1457" s="61">
        <f>ROUND(1.25,7)</f>
        <v>1.25</v>
      </c>
      <c r="G1457" s="61">
        <f>SmtRes!CX400</f>
        <v>1.296</v>
      </c>
      <c r="H1457" s="63"/>
      <c r="I1457" s="62"/>
      <c r="J1457" s="63">
        <f>SmtRes!CZ400</f>
        <v>160.38</v>
      </c>
      <c r="K1457" s="62"/>
      <c r="L1457" s="63">
        <f>SmtRes!DG400</f>
        <v>207.85</v>
      </c>
    </row>
    <row r="1458" spans="1:83" ht="28.5" x14ac:dyDescent="0.2">
      <c r="A1458" s="59"/>
      <c r="B1458" s="59" t="s">
        <v>764</v>
      </c>
      <c r="C1458" s="59" t="s">
        <v>996</v>
      </c>
      <c r="D1458" s="60" t="s">
        <v>758</v>
      </c>
      <c r="E1458" s="61">
        <f>SmtRes!DO400*SmtRes!AT400</f>
        <v>2.4</v>
      </c>
      <c r="F1458" s="61">
        <f>ROUND(1.25,7)</f>
        <v>1.25</v>
      </c>
      <c r="G1458" s="61">
        <f>SmtRes!DO400*SmtRes!CX400</f>
        <v>1.296</v>
      </c>
      <c r="H1458" s="63"/>
      <c r="I1458" s="62"/>
      <c r="J1458" s="63">
        <f>ROUND(SmtRes!AG400/SmtRes!DO400, 2)</f>
        <v>477.98</v>
      </c>
      <c r="K1458" s="62"/>
      <c r="L1458" s="63">
        <f>SmtRes!DH400</f>
        <v>619.46</v>
      </c>
      <c r="CE1458">
        <v>1</v>
      </c>
    </row>
    <row r="1459" spans="1:83" ht="15" x14ac:dyDescent="0.2">
      <c r="A1459" s="58"/>
      <c r="B1459" s="61">
        <v>4</v>
      </c>
      <c r="C1459" s="58" t="s">
        <v>1011</v>
      </c>
      <c r="D1459" s="60"/>
      <c r="E1459" s="65"/>
      <c r="F1459" s="61"/>
      <c r="G1459" s="65"/>
      <c r="H1459" s="61"/>
      <c r="I1459" s="61"/>
      <c r="J1459" s="61"/>
      <c r="K1459" s="61"/>
      <c r="L1459" s="66">
        <f>0</f>
        <v>0</v>
      </c>
    </row>
    <row r="1460" spans="1:83" ht="28.5" x14ac:dyDescent="0.2">
      <c r="A1460" s="59"/>
      <c r="B1460" s="59" t="str">
        <f>EtalonRes!I519</f>
        <v>20.1.01.01</v>
      </c>
      <c r="C1460" s="59" t="str">
        <f>EtalonRes!K519</f>
        <v>Комплект креплений для анкерных опор</v>
      </c>
      <c r="D1460" s="60" t="str">
        <f>EtalonRes!O519</f>
        <v>ШТ</v>
      </c>
      <c r="E1460" s="61">
        <f>EtalonRes!X519</f>
        <v>0</v>
      </c>
      <c r="F1460" s="61"/>
      <c r="G1460" s="61">
        <f>ROUND(EtalonRes!AG519*Source!I308, 7)</f>
        <v>0</v>
      </c>
      <c r="H1460" s="63"/>
      <c r="I1460" s="62"/>
      <c r="J1460" s="63"/>
      <c r="K1460" s="62"/>
      <c r="L1460" s="63"/>
    </row>
    <row r="1461" spans="1:83" ht="28.5" x14ac:dyDescent="0.2">
      <c r="A1461" s="59"/>
      <c r="B1461" s="59" t="str">
        <f>EtalonRes!I520</f>
        <v>20.1.01.12</v>
      </c>
      <c r="C1461" s="59" t="str">
        <f>EtalonRes!K520</f>
        <v>Комплект креплений для промежуточных опор</v>
      </c>
      <c r="D1461" s="60" t="str">
        <f>EtalonRes!O520</f>
        <v>ШТ</v>
      </c>
      <c r="E1461" s="61">
        <f>EtalonRes!X520</f>
        <v>0</v>
      </c>
      <c r="F1461" s="61"/>
      <c r="G1461" s="61">
        <f>ROUND(EtalonRes!AG520*Source!I308, 7)</f>
        <v>0</v>
      </c>
      <c r="H1461" s="63"/>
      <c r="I1461" s="62"/>
      <c r="J1461" s="63"/>
      <c r="K1461" s="62"/>
      <c r="L1461" s="63"/>
    </row>
    <row r="1462" spans="1:83" ht="14.25" x14ac:dyDescent="0.2">
      <c r="A1462" s="59"/>
      <c r="B1462" s="59" t="str">
        <f>EtalonRes!I521</f>
        <v>21.2.01.01</v>
      </c>
      <c r="C1462" s="67" t="str">
        <f>EtalonRes!K521</f>
        <v>Провода самонесущие изолированные</v>
      </c>
      <c r="D1462" s="68" t="str">
        <f>EtalonRes!O521</f>
        <v>1000 м</v>
      </c>
      <c r="E1462" s="69">
        <f>EtalonRes!X521</f>
        <v>3.06</v>
      </c>
      <c r="F1462" s="69"/>
      <c r="G1462" s="69">
        <f>ROUND(EtalonRes!AG521*Source!I308, 7)</f>
        <v>1.32192</v>
      </c>
      <c r="H1462" s="70"/>
      <c r="I1462" s="71"/>
      <c r="J1462" s="70"/>
      <c r="K1462" s="71"/>
      <c r="L1462" s="70"/>
    </row>
    <row r="1463" spans="1:83" ht="15" x14ac:dyDescent="0.2">
      <c r="A1463" s="59"/>
      <c r="B1463" s="59"/>
      <c r="C1463" s="73" t="s">
        <v>998</v>
      </c>
      <c r="D1463" s="60"/>
      <c r="E1463" s="61"/>
      <c r="F1463" s="61"/>
      <c r="G1463" s="61"/>
      <c r="H1463" s="63"/>
      <c r="I1463" s="62"/>
      <c r="J1463" s="63"/>
      <c r="K1463" s="62"/>
      <c r="L1463" s="63">
        <f>L1443+L1448+L1449+L1459</f>
        <v>29289.360000000001</v>
      </c>
    </row>
    <row r="1464" spans="1:83" ht="14.25" x14ac:dyDescent="0.2">
      <c r="A1464" s="59"/>
      <c r="B1464" s="59"/>
      <c r="C1464" s="59" t="s">
        <v>999</v>
      </c>
      <c r="D1464" s="60"/>
      <c r="E1464" s="61"/>
      <c r="F1464" s="61"/>
      <c r="G1464" s="61"/>
      <c r="H1464" s="63"/>
      <c r="I1464" s="62"/>
      <c r="J1464" s="63"/>
      <c r="K1464" s="62"/>
      <c r="L1464" s="63">
        <f>SUM(AR1441:AR1467)+SUM(AS1441:AS1467)+SUM(AT1441:AT1467)+SUM(AU1441:AU1467)+SUM(AV1441:AV1467)</f>
        <v>23993.199999999997</v>
      </c>
    </row>
    <row r="1465" spans="1:83" ht="14.25" x14ac:dyDescent="0.2">
      <c r="A1465" s="59"/>
      <c r="B1465" s="59" t="s">
        <v>27</v>
      </c>
      <c r="C1465" s="59" t="s">
        <v>1000</v>
      </c>
      <c r="D1465" s="60" t="s">
        <v>920</v>
      </c>
      <c r="E1465" s="61">
        <f>Source!BZ308</f>
        <v>103</v>
      </c>
      <c r="F1465" s="61"/>
      <c r="G1465" s="61">
        <f>Source!AT308</f>
        <v>103</v>
      </c>
      <c r="H1465" s="63"/>
      <c r="I1465" s="62"/>
      <c r="J1465" s="63"/>
      <c r="K1465" s="62"/>
      <c r="L1465" s="63">
        <f>SUM(AZ1441:AZ1467)</f>
        <v>24713</v>
      </c>
    </row>
    <row r="1466" spans="1:83" ht="28.5" x14ac:dyDescent="0.2">
      <c r="A1466" s="67"/>
      <c r="B1466" s="67" t="s">
        <v>1121</v>
      </c>
      <c r="C1466" s="67" t="s">
        <v>1001</v>
      </c>
      <c r="D1466" s="68" t="s">
        <v>920</v>
      </c>
      <c r="E1466" s="69">
        <f>Source!CA308</f>
        <v>60</v>
      </c>
      <c r="F1466" s="69">
        <f>ROUND(0.85,7)</f>
        <v>0.85</v>
      </c>
      <c r="G1466" s="69">
        <f>Source!AU308</f>
        <v>51</v>
      </c>
      <c r="H1466" s="70"/>
      <c r="I1466" s="71"/>
      <c r="J1466" s="70"/>
      <c r="K1466" s="71"/>
      <c r="L1466" s="70">
        <f>SUM(BA1441:BA1467)</f>
        <v>12236.53</v>
      </c>
    </row>
    <row r="1467" spans="1:83" ht="15" x14ac:dyDescent="0.2">
      <c r="C1467" s="75" t="s">
        <v>1002</v>
      </c>
      <c r="D1467" s="75"/>
      <c r="E1467" s="75"/>
      <c r="F1467" s="75"/>
      <c r="G1467" s="75"/>
      <c r="H1467" s="75"/>
      <c r="I1467" s="76">
        <f>K1467/E1441</f>
        <v>153330.76388888888</v>
      </c>
      <c r="J1467" s="76"/>
      <c r="K1467" s="76">
        <f>L1443+L1448+L1459+L1465+L1466+L1449</f>
        <v>66238.89</v>
      </c>
      <c r="L1467" s="76"/>
      <c r="AD1467">
        <f>ROUND((Source!AT308/100)*((ROUND(SUMIF(SmtRes!AQ391:'SmtRes'!AQ403,"=1",SmtRes!AD391:'SmtRes'!AD403)*Source!I308, 2)+ROUND(SUMIF(SmtRes!AQ391:'SmtRes'!AQ403,"=1",SmtRes!AC391:'SmtRes'!AC403)*Source!I308, 2))), 2)</f>
        <v>1742.72</v>
      </c>
      <c r="AE1467">
        <f>ROUND((Source!AU308/100)*((ROUND(SUMIF(SmtRes!AQ391:'SmtRes'!AQ403,"=1",SmtRes!AD391:'SmtRes'!AD403)*Source!I308, 2)+ROUND(SUMIF(SmtRes!AQ391:'SmtRes'!AQ403,"=1",SmtRes!AC391:'SmtRes'!AC403)*Source!I308, 2))), 2)</f>
        <v>862.9</v>
      </c>
      <c r="AN1467" s="72">
        <f>L1443+L1448+L1459+L1465+L1466+L1449</f>
        <v>66238.89</v>
      </c>
      <c r="AO1467" s="72">
        <f>L1448</f>
        <v>5296.16</v>
      </c>
      <c r="AQ1467" t="s">
        <v>1003</v>
      </c>
      <c r="AR1467" s="72">
        <f>L1443</f>
        <v>18196.14</v>
      </c>
      <c r="AT1467" s="72">
        <f>L1449</f>
        <v>5797.0599999999995</v>
      </c>
      <c r="AV1467" t="s">
        <v>1003</v>
      </c>
      <c r="AW1467" s="72">
        <f>L1459</f>
        <v>0</v>
      </c>
      <c r="AZ1467">
        <f>Source!X308</f>
        <v>24713</v>
      </c>
      <c r="BA1467">
        <f>Source!Y308</f>
        <v>12236.53</v>
      </c>
      <c r="CD1467">
        <v>1</v>
      </c>
    </row>
    <row r="1468" spans="1:83" ht="39.75" x14ac:dyDescent="0.2">
      <c r="A1468" s="78" t="s">
        <v>482</v>
      </c>
      <c r="B1468" s="67" t="str">
        <f>Source!F310</f>
        <v>Цена поставщика</v>
      </c>
      <c r="C1468" s="67" t="s">
        <v>1122</v>
      </c>
      <c r="D1468" s="68" t="str">
        <f>Source!H310</f>
        <v>м</v>
      </c>
      <c r="E1468" s="69">
        <f>Source!K310</f>
        <v>1321.92</v>
      </c>
      <c r="F1468" s="69"/>
      <c r="G1468" s="69">
        <f>Source!I310</f>
        <v>1321.92</v>
      </c>
      <c r="H1468" s="70">
        <f>Source!AL310</f>
        <v>160.75</v>
      </c>
      <c r="I1468" s="71"/>
      <c r="J1468" s="70"/>
      <c r="K1468" s="71">
        <f>ROUND(1.02,7)</f>
        <v>1.02</v>
      </c>
      <c r="L1468" s="70">
        <f>Source!P310</f>
        <v>216748.61</v>
      </c>
    </row>
    <row r="1469" spans="1:83" ht="15" x14ac:dyDescent="0.2">
      <c r="C1469" s="75" t="s">
        <v>1002</v>
      </c>
      <c r="D1469" s="75"/>
      <c r="E1469" s="75"/>
      <c r="F1469" s="75"/>
      <c r="G1469" s="75"/>
      <c r="H1469" s="75"/>
      <c r="I1469" s="76">
        <f>K1469/E1468</f>
        <v>163.96499788186878</v>
      </c>
      <c r="J1469" s="76"/>
      <c r="K1469" s="76">
        <f>L1468</f>
        <v>216748.61</v>
      </c>
      <c r="L1469" s="76"/>
      <c r="AD1469">
        <f>ROUND((Source!AT310/100)*((ROUND(ROUND(Source!AO310,2)*Source!I310, 2)+ROUND(ROUND(Source!AN310,2)*Source!I310, 2))), 2)</f>
        <v>0</v>
      </c>
      <c r="AE1469">
        <f>ROUND((Source!AU310/100)*((ROUND(ROUND(Source!AO310,2)*Source!I310, 2)+ROUND(ROUND(Source!AN310,2)*Source!I310, 2))), 2)</f>
        <v>0</v>
      </c>
      <c r="AN1469" s="72">
        <f>L1468</f>
        <v>216748.61</v>
      </c>
      <c r="AO1469">
        <f>0</f>
        <v>0</v>
      </c>
      <c r="AQ1469" t="s">
        <v>1003</v>
      </c>
      <c r="AR1469">
        <f>0</f>
        <v>0</v>
      </c>
      <c r="AT1469">
        <f>0</f>
        <v>0</v>
      </c>
      <c r="AV1469" t="s">
        <v>1003</v>
      </c>
      <c r="AW1469" s="72">
        <f>L1468</f>
        <v>216748.61</v>
      </c>
      <c r="AZ1469">
        <f>Source!X310</f>
        <v>0</v>
      </c>
      <c r="BA1469">
        <f>Source!Y310</f>
        <v>0</v>
      </c>
      <c r="CD1469">
        <v>1</v>
      </c>
    </row>
    <row r="1470" spans="1:83" ht="39.75" x14ac:dyDescent="0.2">
      <c r="A1470" s="78" t="s">
        <v>483</v>
      </c>
      <c r="B1470" s="67" t="str">
        <f>Source!F312</f>
        <v>Цена поставщика</v>
      </c>
      <c r="C1470" s="67" t="s">
        <v>1123</v>
      </c>
      <c r="D1470" s="68" t="str">
        <f>Source!H312</f>
        <v>ШТ</v>
      </c>
      <c r="E1470" s="69">
        <f>Source!K312</f>
        <v>24</v>
      </c>
      <c r="F1470" s="69"/>
      <c r="G1470" s="69">
        <f>Source!I312</f>
        <v>24</v>
      </c>
      <c r="H1470" s="70">
        <f>Source!AL312</f>
        <v>1754</v>
      </c>
      <c r="I1470" s="71"/>
      <c r="J1470" s="70"/>
      <c r="K1470" s="71">
        <f>ROUND(1.02,7)</f>
        <v>1.02</v>
      </c>
      <c r="L1470" s="70">
        <f>Source!P312</f>
        <v>42937.919999999998</v>
      </c>
    </row>
    <row r="1471" spans="1:83" ht="15" x14ac:dyDescent="0.2">
      <c r="C1471" s="75" t="s">
        <v>1002</v>
      </c>
      <c r="D1471" s="75"/>
      <c r="E1471" s="75"/>
      <c r="F1471" s="75"/>
      <c r="G1471" s="75"/>
      <c r="H1471" s="75"/>
      <c r="I1471" s="76">
        <f>K1471/E1470</f>
        <v>1789.08</v>
      </c>
      <c r="J1471" s="76"/>
      <c r="K1471" s="76">
        <f>L1470</f>
        <v>42937.919999999998</v>
      </c>
      <c r="L1471" s="76"/>
      <c r="AD1471">
        <f>ROUND((Source!AT312/100)*((ROUND(ROUND(Source!AO312,2)*Source!I312, 2)+ROUND(ROUND(Source!AN312,2)*Source!I312, 2))), 2)</f>
        <v>0</v>
      </c>
      <c r="AE1471">
        <f>ROUND((Source!AU312/100)*((ROUND(ROUND(Source!AO312,2)*Source!I312, 2)+ROUND(ROUND(Source!AN312,2)*Source!I312, 2))), 2)</f>
        <v>0</v>
      </c>
      <c r="AN1471" s="72">
        <f>L1470</f>
        <v>42937.919999999998</v>
      </c>
      <c r="AO1471">
        <f>0</f>
        <v>0</v>
      </c>
      <c r="AQ1471" t="s">
        <v>1003</v>
      </c>
      <c r="AR1471">
        <f>0</f>
        <v>0</v>
      </c>
      <c r="AT1471">
        <f>0</f>
        <v>0</v>
      </c>
      <c r="AV1471" t="s">
        <v>1003</v>
      </c>
      <c r="AW1471" s="72">
        <f>L1470</f>
        <v>42937.919999999998</v>
      </c>
      <c r="AZ1471">
        <f>Source!X312</f>
        <v>0</v>
      </c>
      <c r="BA1471">
        <f>Source!Y312</f>
        <v>0</v>
      </c>
      <c r="CD1471">
        <v>1</v>
      </c>
    </row>
    <row r="1472" spans="1:83" ht="39.75" x14ac:dyDescent="0.2">
      <c r="A1472" s="78" t="s">
        <v>484</v>
      </c>
      <c r="B1472" s="67" t="str">
        <f>Source!F313</f>
        <v>Цена поставщика</v>
      </c>
      <c r="C1472" s="67" t="s">
        <v>1125</v>
      </c>
      <c r="D1472" s="68" t="str">
        <f>Source!H313</f>
        <v>ШТ</v>
      </c>
      <c r="E1472" s="69">
        <f>Source!K313</f>
        <v>39</v>
      </c>
      <c r="F1472" s="69"/>
      <c r="G1472" s="69">
        <f>Source!I313</f>
        <v>39</v>
      </c>
      <c r="H1472" s="70">
        <f>Source!AL313</f>
        <v>1344.78</v>
      </c>
      <c r="I1472" s="71"/>
      <c r="J1472" s="70"/>
      <c r="K1472" s="71">
        <f>ROUND(1.02,7)</f>
        <v>1.02</v>
      </c>
      <c r="L1472" s="70">
        <f>Source!P313</f>
        <v>53495.35</v>
      </c>
    </row>
    <row r="1473" spans="1:83" ht="15" x14ac:dyDescent="0.2">
      <c r="C1473" s="75" t="s">
        <v>1002</v>
      </c>
      <c r="D1473" s="75"/>
      <c r="E1473" s="75"/>
      <c r="F1473" s="75"/>
      <c r="G1473" s="75"/>
      <c r="H1473" s="75"/>
      <c r="I1473" s="76">
        <f>K1473/E1472</f>
        <v>1371.675641025641</v>
      </c>
      <c r="J1473" s="76"/>
      <c r="K1473" s="76">
        <f>L1472</f>
        <v>53495.35</v>
      </c>
      <c r="L1473" s="76"/>
      <c r="AD1473">
        <f>ROUND((Source!AT313/100)*((ROUND(ROUND(Source!AO313,2)*Source!I313, 2)+ROUND(ROUND(Source!AN313,2)*Source!I313, 2))), 2)</f>
        <v>0</v>
      </c>
      <c r="AE1473">
        <f>ROUND((Source!AU313/100)*((ROUND(ROUND(Source!AO313,2)*Source!I313, 2)+ROUND(ROUND(Source!AN313,2)*Source!I313, 2))), 2)</f>
        <v>0</v>
      </c>
      <c r="AN1473" s="72">
        <f>L1472</f>
        <v>53495.35</v>
      </c>
      <c r="AO1473">
        <f>0</f>
        <v>0</v>
      </c>
      <c r="AQ1473" t="s">
        <v>1003</v>
      </c>
      <c r="AR1473">
        <f>0</f>
        <v>0</v>
      </c>
      <c r="AT1473">
        <f>0</f>
        <v>0</v>
      </c>
      <c r="AV1473" t="s">
        <v>1003</v>
      </c>
      <c r="AW1473" s="72">
        <f>L1472</f>
        <v>53495.35</v>
      </c>
      <c r="AZ1473">
        <f>Source!X313</f>
        <v>0</v>
      </c>
      <c r="BA1473">
        <f>Source!Y313</f>
        <v>0</v>
      </c>
      <c r="CD1473">
        <v>1</v>
      </c>
    </row>
    <row r="1474" spans="1:83" ht="39.75" x14ac:dyDescent="0.2">
      <c r="A1474" s="78" t="s">
        <v>485</v>
      </c>
      <c r="B1474" s="67" t="str">
        <f>Source!F314</f>
        <v>Цена поставщика</v>
      </c>
      <c r="C1474" s="67" t="s">
        <v>1126</v>
      </c>
      <c r="D1474" s="68" t="str">
        <f>Source!H314</f>
        <v>ШТ</v>
      </c>
      <c r="E1474" s="69">
        <f>Source!K314</f>
        <v>39</v>
      </c>
      <c r="F1474" s="69"/>
      <c r="G1474" s="69">
        <f>Source!I314</f>
        <v>39</v>
      </c>
      <c r="H1474" s="70">
        <f>Source!AL314</f>
        <v>2434.6</v>
      </c>
      <c r="I1474" s="71"/>
      <c r="J1474" s="70"/>
      <c r="K1474" s="71">
        <f>ROUND(1.02,7)</f>
        <v>1.02</v>
      </c>
      <c r="L1474" s="70">
        <f>Source!P314</f>
        <v>96848.39</v>
      </c>
    </row>
    <row r="1475" spans="1:83" ht="15" x14ac:dyDescent="0.2">
      <c r="C1475" s="75" t="s">
        <v>1002</v>
      </c>
      <c r="D1475" s="75"/>
      <c r="E1475" s="75"/>
      <c r="F1475" s="75"/>
      <c r="G1475" s="75"/>
      <c r="H1475" s="75"/>
      <c r="I1475" s="76">
        <f>K1475/E1474</f>
        <v>2483.2920512820515</v>
      </c>
      <c r="J1475" s="76"/>
      <c r="K1475" s="76">
        <f>L1474</f>
        <v>96848.39</v>
      </c>
      <c r="L1475" s="76"/>
      <c r="AD1475">
        <f>ROUND((Source!AT314/100)*((ROUND(ROUND(Source!AO314,2)*Source!I314, 2)+ROUND(ROUND(Source!AN314,2)*Source!I314, 2))), 2)</f>
        <v>0</v>
      </c>
      <c r="AE1475">
        <f>ROUND((Source!AU314/100)*((ROUND(ROUND(Source!AO314,2)*Source!I314, 2)+ROUND(ROUND(Source!AN314,2)*Source!I314, 2))), 2)</f>
        <v>0</v>
      </c>
      <c r="AN1475" s="72">
        <f>L1474</f>
        <v>96848.39</v>
      </c>
      <c r="AO1475">
        <f>0</f>
        <v>0</v>
      </c>
      <c r="AQ1475" t="s">
        <v>1003</v>
      </c>
      <c r="AR1475">
        <f>0</f>
        <v>0</v>
      </c>
      <c r="AT1475">
        <f>0</f>
        <v>0</v>
      </c>
      <c r="AV1475" t="s">
        <v>1003</v>
      </c>
      <c r="AW1475" s="72">
        <f>L1474</f>
        <v>96848.39</v>
      </c>
      <c r="AZ1475">
        <f>Source!X314</f>
        <v>0</v>
      </c>
      <c r="BA1475">
        <f>Source!Y314</f>
        <v>0</v>
      </c>
      <c r="CD1475">
        <v>1</v>
      </c>
    </row>
    <row r="1476" spans="1:83" ht="39.75" x14ac:dyDescent="0.2">
      <c r="A1476" s="78" t="s">
        <v>486</v>
      </c>
      <c r="B1476" s="67" t="str">
        <f>Source!F315</f>
        <v>Цена поставщика</v>
      </c>
      <c r="C1476" s="67" t="s">
        <v>1127</v>
      </c>
      <c r="D1476" s="68" t="str">
        <f>Source!H315</f>
        <v>ШТ</v>
      </c>
      <c r="E1476" s="69">
        <f>Source!K315</f>
        <v>39</v>
      </c>
      <c r="F1476" s="69"/>
      <c r="G1476" s="69">
        <f>Source!I315</f>
        <v>39</v>
      </c>
      <c r="H1476" s="70">
        <f>Source!AL315</f>
        <v>485.8</v>
      </c>
      <c r="I1476" s="71"/>
      <c r="J1476" s="70"/>
      <c r="K1476" s="71">
        <f>ROUND(1.02,7)</f>
        <v>1.02</v>
      </c>
      <c r="L1476" s="70">
        <f>Source!P315</f>
        <v>19325.12</v>
      </c>
    </row>
    <row r="1477" spans="1:83" ht="15" x14ac:dyDescent="0.2">
      <c r="C1477" s="75" t="s">
        <v>1002</v>
      </c>
      <c r="D1477" s="75"/>
      <c r="E1477" s="75"/>
      <c r="F1477" s="75"/>
      <c r="G1477" s="75"/>
      <c r="H1477" s="75"/>
      <c r="I1477" s="76">
        <f>K1477/E1476</f>
        <v>495.51589743589739</v>
      </c>
      <c r="J1477" s="76"/>
      <c r="K1477" s="76">
        <f>L1476</f>
        <v>19325.12</v>
      </c>
      <c r="L1477" s="76"/>
      <c r="AD1477">
        <f>ROUND((Source!AT315/100)*((ROUND(ROUND(Source!AO315,2)*Source!I315, 2)+ROUND(ROUND(Source!AN315,2)*Source!I315, 2))), 2)</f>
        <v>0</v>
      </c>
      <c r="AE1477">
        <f>ROUND((Source!AU315/100)*((ROUND(ROUND(Source!AO315,2)*Source!I315, 2)+ROUND(ROUND(Source!AN315,2)*Source!I315, 2))), 2)</f>
        <v>0</v>
      </c>
      <c r="AN1477" s="72">
        <f>L1476</f>
        <v>19325.12</v>
      </c>
      <c r="AO1477">
        <f>0</f>
        <v>0</v>
      </c>
      <c r="AQ1477" t="s">
        <v>1003</v>
      </c>
      <c r="AR1477">
        <f>0</f>
        <v>0</v>
      </c>
      <c r="AT1477">
        <f>0</f>
        <v>0</v>
      </c>
      <c r="AV1477" t="s">
        <v>1003</v>
      </c>
      <c r="AW1477" s="72">
        <f>L1476</f>
        <v>19325.12</v>
      </c>
      <c r="AZ1477">
        <f>Source!X315</f>
        <v>0</v>
      </c>
      <c r="BA1477">
        <f>Source!Y315</f>
        <v>0</v>
      </c>
      <c r="CD1477">
        <v>1</v>
      </c>
    </row>
    <row r="1478" spans="1:83" ht="108" x14ac:dyDescent="0.2">
      <c r="A1478" s="57" t="s">
        <v>491</v>
      </c>
      <c r="B1478" s="59" t="s">
        <v>1128</v>
      </c>
      <c r="C1478" s="59" t="s">
        <v>1134</v>
      </c>
      <c r="D1478" s="60" t="str">
        <f>Source!H320</f>
        <v>переход</v>
      </c>
      <c r="E1478" s="61">
        <f>Source!K320</f>
        <v>1</v>
      </c>
      <c r="F1478" s="61"/>
      <c r="G1478" s="61">
        <f>Source!I320</f>
        <v>1</v>
      </c>
      <c r="H1478" s="63"/>
      <c r="I1478" s="62"/>
      <c r="J1478" s="63"/>
      <c r="K1478" s="62"/>
      <c r="L1478" s="63"/>
    </row>
    <row r="1479" spans="1:83" ht="165.75" x14ac:dyDescent="0.2">
      <c r="B1479" s="64" t="str">
        <f>Source!EO320</f>
        <v>Поправка: 421/пр_2020_прил.10_т.5_п.4_гр.3</v>
      </c>
      <c r="C1479" s="64" t="str">
        <f>Source!CN320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80" spans="1:83" ht="15" x14ac:dyDescent="0.2">
      <c r="A1480" s="58"/>
      <c r="B1480" s="61">
        <v>1</v>
      </c>
      <c r="C1480" s="58" t="s">
        <v>994</v>
      </c>
      <c r="D1480" s="60" t="s">
        <v>758</v>
      </c>
      <c r="E1480" s="65"/>
      <c r="F1480" s="61"/>
      <c r="G1480" s="65">
        <f>Source!U320</f>
        <v>26.532</v>
      </c>
      <c r="H1480" s="61"/>
      <c r="I1480" s="61"/>
      <c r="J1480" s="61"/>
      <c r="K1480" s="61"/>
      <c r="L1480" s="66">
        <f>SUM(L1481:L1481)-SUMIF(CE1481:CE1481, 1, L1481:L1481)</f>
        <v>12113.98</v>
      </c>
    </row>
    <row r="1481" spans="1:83" ht="28.5" x14ac:dyDescent="0.2">
      <c r="A1481" s="59"/>
      <c r="B1481" s="59" t="s">
        <v>834</v>
      </c>
      <c r="C1481" s="59" t="s">
        <v>835</v>
      </c>
      <c r="D1481" s="60" t="s">
        <v>758</v>
      </c>
      <c r="E1481" s="61">
        <v>20.100000000000001</v>
      </c>
      <c r="F1481" s="61">
        <f>ROUND(1.2*1.1,7)</f>
        <v>1.32</v>
      </c>
      <c r="G1481" s="61">
        <f>SmtRes!CX428</f>
        <v>26.532</v>
      </c>
      <c r="H1481" s="63"/>
      <c r="I1481" s="62"/>
      <c r="J1481" s="63">
        <f>SmtRes!CZ428</f>
        <v>456.58</v>
      </c>
      <c r="K1481" s="62"/>
      <c r="L1481" s="63">
        <f>SmtRes!DI428</f>
        <v>12113.98</v>
      </c>
    </row>
    <row r="1482" spans="1:83" ht="15" x14ac:dyDescent="0.2">
      <c r="A1482" s="58"/>
      <c r="B1482" s="61">
        <v>2</v>
      </c>
      <c r="C1482" s="58" t="s">
        <v>995</v>
      </c>
      <c r="D1482" s="60"/>
      <c r="E1482" s="65"/>
      <c r="F1482" s="61"/>
      <c r="G1482" s="65"/>
      <c r="H1482" s="61"/>
      <c r="I1482" s="61"/>
      <c r="J1482" s="61"/>
      <c r="K1482" s="61"/>
      <c r="L1482" s="66">
        <f>SUM(L1483:L1485)-SUMIF(CE1483:CE1485, 1, L1483:L1485)</f>
        <v>726.19</v>
      </c>
    </row>
    <row r="1483" spans="1:83" ht="15" x14ac:dyDescent="0.2">
      <c r="A1483" s="58"/>
      <c r="B1483" s="61"/>
      <c r="C1483" s="58" t="s">
        <v>997</v>
      </c>
      <c r="D1483" s="60" t="s">
        <v>758</v>
      </c>
      <c r="E1483" s="65"/>
      <c r="F1483" s="61"/>
      <c r="G1483" s="65">
        <f>Source!V320</f>
        <v>1.3331999999999999</v>
      </c>
      <c r="H1483" s="61"/>
      <c r="I1483" s="61"/>
      <c r="J1483" s="61"/>
      <c r="K1483" s="61"/>
      <c r="L1483" s="66">
        <f>SUMIF(CE1484:CE1485, 1, L1484:L1485)</f>
        <v>637.24</v>
      </c>
      <c r="CE1483">
        <v>1</v>
      </c>
    </row>
    <row r="1484" spans="1:83" ht="28.5" x14ac:dyDescent="0.2">
      <c r="A1484" s="59"/>
      <c r="B1484" s="59" t="s">
        <v>765</v>
      </c>
      <c r="C1484" s="59" t="s">
        <v>767</v>
      </c>
      <c r="D1484" s="60" t="s">
        <v>650</v>
      </c>
      <c r="E1484" s="61">
        <v>1.01</v>
      </c>
      <c r="F1484" s="61">
        <f>ROUND(1.2*1.1,7)</f>
        <v>1.32</v>
      </c>
      <c r="G1484" s="61">
        <f>SmtRes!CX430</f>
        <v>1.3331999999999999</v>
      </c>
      <c r="H1484" s="63"/>
      <c r="I1484" s="62"/>
      <c r="J1484" s="63">
        <f>SmtRes!CZ430</f>
        <v>544.70000000000005</v>
      </c>
      <c r="K1484" s="62"/>
      <c r="L1484" s="63">
        <f>SmtRes!DG430</f>
        <v>726.19</v>
      </c>
    </row>
    <row r="1485" spans="1:83" ht="28.5" x14ac:dyDescent="0.2">
      <c r="A1485" s="59"/>
      <c r="B1485" s="59" t="s">
        <v>764</v>
      </c>
      <c r="C1485" s="59" t="s">
        <v>996</v>
      </c>
      <c r="D1485" s="60" t="s">
        <v>758</v>
      </c>
      <c r="E1485" s="61">
        <f>SmtRes!DO430*SmtRes!AT430</f>
        <v>1.01</v>
      </c>
      <c r="F1485" s="61">
        <f>ROUND(1.2*1.1,7)</f>
        <v>1.32</v>
      </c>
      <c r="G1485" s="61">
        <f>SmtRes!DO430*SmtRes!CX430</f>
        <v>1.3331999999999999</v>
      </c>
      <c r="H1485" s="63"/>
      <c r="I1485" s="62"/>
      <c r="J1485" s="63">
        <f>ROUND(SmtRes!AG430/SmtRes!DO430, 2)</f>
        <v>477.98</v>
      </c>
      <c r="K1485" s="62"/>
      <c r="L1485" s="63">
        <f>SmtRes!DH430</f>
        <v>637.24</v>
      </c>
      <c r="CE1485">
        <v>1</v>
      </c>
    </row>
    <row r="1486" spans="1:83" ht="14.25" x14ac:dyDescent="0.2">
      <c r="A1486" s="59"/>
      <c r="B1486" s="59" t="str">
        <f>EtalonRes!I553</f>
        <v>21.2.01.02</v>
      </c>
      <c r="C1486" s="67" t="str">
        <f>EtalonRes!K553</f>
        <v>Провода неизолированные</v>
      </c>
      <c r="D1486" s="68" t="str">
        <f>EtalonRes!O553</f>
        <v>т</v>
      </c>
      <c r="E1486" s="69">
        <f>EtalonRes!X553</f>
        <v>0</v>
      </c>
      <c r="F1486" s="69"/>
      <c r="G1486" s="69">
        <f>ROUND(EtalonRes!AG553*Source!I320, 7)</f>
        <v>0</v>
      </c>
      <c r="H1486" s="70"/>
      <c r="I1486" s="71"/>
      <c r="J1486" s="70"/>
      <c r="K1486" s="71"/>
      <c r="L1486" s="70"/>
    </row>
    <row r="1487" spans="1:83" ht="15" x14ac:dyDescent="0.2">
      <c r="A1487" s="59"/>
      <c r="B1487" s="59"/>
      <c r="C1487" s="73" t="s">
        <v>998</v>
      </c>
      <c r="D1487" s="60"/>
      <c r="E1487" s="61"/>
      <c r="F1487" s="61"/>
      <c r="G1487" s="61"/>
      <c r="H1487" s="63"/>
      <c r="I1487" s="62"/>
      <c r="J1487" s="63"/>
      <c r="K1487" s="62"/>
      <c r="L1487" s="63">
        <f>L1480+L1482+L1483</f>
        <v>13477.41</v>
      </c>
    </row>
    <row r="1488" spans="1:83" ht="14.25" x14ac:dyDescent="0.2">
      <c r="A1488" s="59"/>
      <c r="B1488" s="59"/>
      <c r="C1488" s="59" t="s">
        <v>999</v>
      </c>
      <c r="D1488" s="60"/>
      <c r="E1488" s="61"/>
      <c r="F1488" s="61"/>
      <c r="G1488" s="61"/>
      <c r="H1488" s="63"/>
      <c r="I1488" s="62"/>
      <c r="J1488" s="63"/>
      <c r="K1488" s="62"/>
      <c r="L1488" s="63">
        <f>SUM(AR1478:AR1491)+SUM(AS1478:AS1491)+SUM(AT1478:AT1491)+SUM(AU1478:AU1491)+SUM(AV1478:AV1491)</f>
        <v>12751.22</v>
      </c>
    </row>
    <row r="1489" spans="1:83" ht="14.25" x14ac:dyDescent="0.2">
      <c r="A1489" s="59"/>
      <c r="B1489" s="59" t="s">
        <v>27</v>
      </c>
      <c r="C1489" s="59" t="s">
        <v>1000</v>
      </c>
      <c r="D1489" s="60" t="s">
        <v>920</v>
      </c>
      <c r="E1489" s="61">
        <f>Source!BZ320</f>
        <v>103</v>
      </c>
      <c r="F1489" s="61"/>
      <c r="G1489" s="61">
        <f>Source!AT320</f>
        <v>103</v>
      </c>
      <c r="H1489" s="63"/>
      <c r="I1489" s="62"/>
      <c r="J1489" s="63"/>
      <c r="K1489" s="62"/>
      <c r="L1489" s="63">
        <f>SUM(AZ1478:AZ1491)</f>
        <v>13133.76</v>
      </c>
    </row>
    <row r="1490" spans="1:83" ht="14.25" x14ac:dyDescent="0.2">
      <c r="A1490" s="67"/>
      <c r="B1490" s="67" t="s">
        <v>28</v>
      </c>
      <c r="C1490" s="67" t="s">
        <v>1001</v>
      </c>
      <c r="D1490" s="68" t="s">
        <v>920</v>
      </c>
      <c r="E1490" s="69">
        <f>Source!CA320</f>
        <v>60</v>
      </c>
      <c r="F1490" s="69"/>
      <c r="G1490" s="69">
        <f>Source!AU320</f>
        <v>60</v>
      </c>
      <c r="H1490" s="70"/>
      <c r="I1490" s="71"/>
      <c r="J1490" s="70"/>
      <c r="K1490" s="71"/>
      <c r="L1490" s="70">
        <f>SUM(BA1478:BA1491)</f>
        <v>7650.73</v>
      </c>
    </row>
    <row r="1491" spans="1:83" ht="15" x14ac:dyDescent="0.2">
      <c r="C1491" s="75" t="s">
        <v>1002</v>
      </c>
      <c r="D1491" s="75"/>
      <c r="E1491" s="75"/>
      <c r="F1491" s="75"/>
      <c r="G1491" s="75"/>
      <c r="H1491" s="75"/>
      <c r="I1491" s="76">
        <f>K1491/E1478</f>
        <v>34261.9</v>
      </c>
      <c r="J1491" s="76"/>
      <c r="K1491" s="76">
        <f>L1480+L1482+L1489+L1490+L1483</f>
        <v>34261.9</v>
      </c>
      <c r="L1491" s="76"/>
      <c r="AD1491">
        <f>ROUND((Source!AT320/100)*((ROUND(SUMIF(SmtRes!AQ428:'SmtRes'!AQ430,"=1",SmtRes!AD428:'SmtRes'!AD430)*Source!I320, 2)+ROUND(SUMIF(SmtRes!AQ428:'SmtRes'!AQ430,"=1",SmtRes!AC428:'SmtRes'!AC430)*Source!I320, 2))), 2)</f>
        <v>962.6</v>
      </c>
      <c r="AE1491">
        <f>ROUND((Source!AU320/100)*((ROUND(SUMIF(SmtRes!AQ428:'SmtRes'!AQ430,"=1",SmtRes!AD428:'SmtRes'!AD430)*Source!I320, 2)+ROUND(SUMIF(SmtRes!AQ428:'SmtRes'!AQ430,"=1",SmtRes!AC428:'SmtRes'!AC430)*Source!I320, 2))), 2)</f>
        <v>560.74</v>
      </c>
      <c r="AN1491" s="72">
        <f>L1480+L1482+L1489+L1490+L1483</f>
        <v>34261.9</v>
      </c>
      <c r="AO1491" s="72">
        <f>L1482</f>
        <v>726.19</v>
      </c>
      <c r="AQ1491" t="s">
        <v>1003</v>
      </c>
      <c r="AR1491" s="72">
        <f>L1480</f>
        <v>12113.98</v>
      </c>
      <c r="AT1491" s="72">
        <f>L1483</f>
        <v>637.24</v>
      </c>
      <c r="AV1491" t="s">
        <v>1003</v>
      </c>
      <c r="AW1491">
        <f>0</f>
        <v>0</v>
      </c>
      <c r="AZ1491">
        <f>Source!X320</f>
        <v>13133.76</v>
      </c>
      <c r="BA1491">
        <f>Source!Y320</f>
        <v>7650.73</v>
      </c>
      <c r="CD1491">
        <v>1</v>
      </c>
    </row>
    <row r="1492" spans="1:83" ht="39.75" x14ac:dyDescent="0.2">
      <c r="A1492" s="78" t="s">
        <v>492</v>
      </c>
      <c r="B1492" s="67" t="str">
        <f>Source!F322</f>
        <v>Цена поставщика</v>
      </c>
      <c r="C1492" s="67" t="s">
        <v>1122</v>
      </c>
      <c r="D1492" s="68" t="str">
        <f>Source!H322</f>
        <v>м</v>
      </c>
      <c r="E1492" s="69">
        <f>Source!K322</f>
        <v>223</v>
      </c>
      <c r="F1492" s="69"/>
      <c r="G1492" s="69">
        <f>Source!I322</f>
        <v>223</v>
      </c>
      <c r="H1492" s="70">
        <f>Source!AL322</f>
        <v>160.75</v>
      </c>
      <c r="I1492" s="71"/>
      <c r="J1492" s="70"/>
      <c r="K1492" s="71">
        <f>ROUND(1.02,7)</f>
        <v>1.02</v>
      </c>
      <c r="L1492" s="70">
        <f>Source!P322</f>
        <v>36564.199999999997</v>
      </c>
    </row>
    <row r="1493" spans="1:83" ht="15" x14ac:dyDescent="0.2">
      <c r="C1493" s="75" t="s">
        <v>1002</v>
      </c>
      <c r="D1493" s="75"/>
      <c r="E1493" s="75"/>
      <c r="F1493" s="75"/>
      <c r="G1493" s="75"/>
      <c r="H1493" s="75"/>
      <c r="I1493" s="76">
        <f>K1493/E1492</f>
        <v>163.96502242152465</v>
      </c>
      <c r="J1493" s="76"/>
      <c r="K1493" s="76">
        <f>L1492</f>
        <v>36564.199999999997</v>
      </c>
      <c r="L1493" s="76"/>
      <c r="AD1493">
        <f>ROUND((Source!AT322/100)*((ROUND(ROUND(Source!AO322,2)*Source!I322, 2)+ROUND(ROUND(Source!AN322,2)*Source!I322, 2))), 2)</f>
        <v>0</v>
      </c>
      <c r="AE1493">
        <f>ROUND((Source!AU322/100)*((ROUND(ROUND(Source!AO322,2)*Source!I322, 2)+ROUND(ROUND(Source!AN322,2)*Source!I322, 2))), 2)</f>
        <v>0</v>
      </c>
      <c r="AN1493" s="72">
        <f>L1492</f>
        <v>36564.199999999997</v>
      </c>
      <c r="AO1493">
        <f>0</f>
        <v>0</v>
      </c>
      <c r="AQ1493" t="s">
        <v>1003</v>
      </c>
      <c r="AR1493">
        <f>0</f>
        <v>0</v>
      </c>
      <c r="AT1493">
        <f>0</f>
        <v>0</v>
      </c>
      <c r="AV1493" t="s">
        <v>1003</v>
      </c>
      <c r="AW1493" s="72">
        <f>L1492</f>
        <v>36564.199999999997</v>
      </c>
      <c r="AZ1493">
        <f>Source!X322</f>
        <v>0</v>
      </c>
      <c r="BA1493">
        <f>Source!Y322</f>
        <v>0</v>
      </c>
      <c r="CD1493">
        <v>1</v>
      </c>
    </row>
    <row r="1494" spans="1:83" ht="93.75" x14ac:dyDescent="0.2">
      <c r="A1494" s="57" t="s">
        <v>493</v>
      </c>
      <c r="B1494" s="59" t="s">
        <v>1135</v>
      </c>
      <c r="C1494" s="59" t="s">
        <v>1136</v>
      </c>
      <c r="D1494" s="60" t="str">
        <f>Source!H323</f>
        <v>переход</v>
      </c>
      <c r="E1494" s="61">
        <f>Source!K323</f>
        <v>1</v>
      </c>
      <c r="F1494" s="61"/>
      <c r="G1494" s="61">
        <f>Source!I323</f>
        <v>1</v>
      </c>
      <c r="H1494" s="63"/>
      <c r="I1494" s="62"/>
      <c r="J1494" s="63"/>
      <c r="K1494" s="62"/>
      <c r="L1494" s="63"/>
    </row>
    <row r="1495" spans="1:83" ht="165.75" x14ac:dyDescent="0.2">
      <c r="B1495" s="64" t="str">
        <f>Source!EO323</f>
        <v>Поправка: 421/пр_2020_прил.10_т.5_п.4_гр.3</v>
      </c>
      <c r="C1495" s="64" t="str">
        <f>Source!CN323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96" spans="1:83" ht="15" x14ac:dyDescent="0.2">
      <c r="A1496" s="58"/>
      <c r="B1496" s="61">
        <v>1</v>
      </c>
      <c r="C1496" s="58" t="s">
        <v>994</v>
      </c>
      <c r="D1496" s="60" t="s">
        <v>758</v>
      </c>
      <c r="E1496" s="65"/>
      <c r="F1496" s="61"/>
      <c r="G1496" s="65">
        <f>Source!U323</f>
        <v>19.8</v>
      </c>
      <c r="H1496" s="61"/>
      <c r="I1496" s="61"/>
      <c r="J1496" s="61"/>
      <c r="K1496" s="61"/>
      <c r="L1496" s="66">
        <f>SUM(L1497:L1497)-SUMIF(CE1497:CE1497, 1, L1497:L1497)</f>
        <v>9040.2800000000007</v>
      </c>
    </row>
    <row r="1497" spans="1:83" ht="28.5" x14ac:dyDescent="0.2">
      <c r="A1497" s="59"/>
      <c r="B1497" s="59" t="s">
        <v>834</v>
      </c>
      <c r="C1497" s="59" t="s">
        <v>835</v>
      </c>
      <c r="D1497" s="60" t="s">
        <v>758</v>
      </c>
      <c r="E1497" s="61">
        <v>16.5</v>
      </c>
      <c r="F1497" s="61">
        <f>ROUND(1.2,7)</f>
        <v>1.2</v>
      </c>
      <c r="G1497" s="61">
        <f>SmtRes!CX431</f>
        <v>19.8</v>
      </c>
      <c r="H1497" s="63"/>
      <c r="I1497" s="62"/>
      <c r="J1497" s="63">
        <f>SmtRes!CZ431</f>
        <v>456.58</v>
      </c>
      <c r="K1497" s="62"/>
      <c r="L1497" s="63">
        <f>SmtRes!DI431</f>
        <v>9040.2800000000007</v>
      </c>
    </row>
    <row r="1498" spans="1:83" ht="15" x14ac:dyDescent="0.2">
      <c r="A1498" s="58"/>
      <c r="B1498" s="61">
        <v>2</v>
      </c>
      <c r="C1498" s="58" t="s">
        <v>995</v>
      </c>
      <c r="D1498" s="60"/>
      <c r="E1498" s="65"/>
      <c r="F1498" s="61"/>
      <c r="G1498" s="65"/>
      <c r="H1498" s="61"/>
      <c r="I1498" s="61"/>
      <c r="J1498" s="61"/>
      <c r="K1498" s="61"/>
      <c r="L1498" s="66">
        <f>SUM(L1499:L1501)-SUMIF(CE1499:CE1501, 1, L1499:L1501)</f>
        <v>542.51999999999987</v>
      </c>
    </row>
    <row r="1499" spans="1:83" ht="15" x14ac:dyDescent="0.2">
      <c r="A1499" s="58"/>
      <c r="B1499" s="61"/>
      <c r="C1499" s="58" t="s">
        <v>997</v>
      </c>
      <c r="D1499" s="60" t="s">
        <v>758</v>
      </c>
      <c r="E1499" s="65"/>
      <c r="F1499" s="61"/>
      <c r="G1499" s="65">
        <f>Source!V323</f>
        <v>0.996</v>
      </c>
      <c r="H1499" s="61"/>
      <c r="I1499" s="61"/>
      <c r="J1499" s="61"/>
      <c r="K1499" s="61"/>
      <c r="L1499" s="66">
        <f>SUMIF(CE1500:CE1501, 1, L1500:L1501)</f>
        <v>476.07</v>
      </c>
      <c r="CE1499">
        <v>1</v>
      </c>
    </row>
    <row r="1500" spans="1:83" ht="28.5" x14ac:dyDescent="0.2">
      <c r="A1500" s="59"/>
      <c r="B1500" s="59" t="s">
        <v>765</v>
      </c>
      <c r="C1500" s="59" t="s">
        <v>767</v>
      </c>
      <c r="D1500" s="60" t="s">
        <v>650</v>
      </c>
      <c r="E1500" s="61">
        <v>0.83</v>
      </c>
      <c r="F1500" s="61">
        <f>ROUND(1.2,7)</f>
        <v>1.2</v>
      </c>
      <c r="G1500" s="61">
        <f>SmtRes!CX433</f>
        <v>0.996</v>
      </c>
      <c r="H1500" s="63"/>
      <c r="I1500" s="62"/>
      <c r="J1500" s="63">
        <f>SmtRes!CZ433</f>
        <v>544.70000000000005</v>
      </c>
      <c r="K1500" s="62"/>
      <c r="L1500" s="63">
        <f>SmtRes!DG433</f>
        <v>542.52</v>
      </c>
    </row>
    <row r="1501" spans="1:83" ht="28.5" x14ac:dyDescent="0.2">
      <c r="A1501" s="59"/>
      <c r="B1501" s="59" t="s">
        <v>764</v>
      </c>
      <c r="C1501" s="59" t="s">
        <v>996</v>
      </c>
      <c r="D1501" s="60" t="s">
        <v>758</v>
      </c>
      <c r="E1501" s="61">
        <f>SmtRes!DO433*SmtRes!AT433</f>
        <v>0.83</v>
      </c>
      <c r="F1501" s="61">
        <f>ROUND(1.2,7)</f>
        <v>1.2</v>
      </c>
      <c r="G1501" s="61">
        <f>SmtRes!DO433*SmtRes!CX433</f>
        <v>0.996</v>
      </c>
      <c r="H1501" s="63"/>
      <c r="I1501" s="62"/>
      <c r="J1501" s="63">
        <f>ROUND(SmtRes!AG433/SmtRes!DO433, 2)</f>
        <v>477.98</v>
      </c>
      <c r="K1501" s="62"/>
      <c r="L1501" s="63">
        <f>SmtRes!DH433</f>
        <v>476.07</v>
      </c>
      <c r="CE1501">
        <v>1</v>
      </c>
    </row>
    <row r="1502" spans="1:83" ht="14.25" x14ac:dyDescent="0.2">
      <c r="A1502" s="59"/>
      <c r="B1502" s="59" t="str">
        <f>EtalonRes!I557</f>
        <v>21.2.01.02</v>
      </c>
      <c r="C1502" s="67" t="str">
        <f>EtalonRes!K557</f>
        <v>Провода неизолированные</v>
      </c>
      <c r="D1502" s="68" t="str">
        <f>EtalonRes!O557</f>
        <v>т</v>
      </c>
      <c r="E1502" s="69">
        <f>EtalonRes!X557</f>
        <v>0</v>
      </c>
      <c r="F1502" s="69"/>
      <c r="G1502" s="69">
        <f>ROUND(EtalonRes!AG557*Source!I323, 7)</f>
        <v>0</v>
      </c>
      <c r="H1502" s="70"/>
      <c r="I1502" s="71"/>
      <c r="J1502" s="70"/>
      <c r="K1502" s="71"/>
      <c r="L1502" s="70"/>
    </row>
    <row r="1503" spans="1:83" ht="15" x14ac:dyDescent="0.2">
      <c r="A1503" s="59"/>
      <c r="B1503" s="59"/>
      <c r="C1503" s="73" t="s">
        <v>998</v>
      </c>
      <c r="D1503" s="60"/>
      <c r="E1503" s="61"/>
      <c r="F1503" s="61"/>
      <c r="G1503" s="61"/>
      <c r="H1503" s="63"/>
      <c r="I1503" s="62"/>
      <c r="J1503" s="63"/>
      <c r="K1503" s="62"/>
      <c r="L1503" s="63">
        <f>L1496+L1498+L1499</f>
        <v>10058.870000000001</v>
      </c>
    </row>
    <row r="1504" spans="1:83" ht="14.25" x14ac:dyDescent="0.2">
      <c r="A1504" s="59"/>
      <c r="B1504" s="59"/>
      <c r="C1504" s="59" t="s">
        <v>999</v>
      </c>
      <c r="D1504" s="60"/>
      <c r="E1504" s="61"/>
      <c r="F1504" s="61"/>
      <c r="G1504" s="61"/>
      <c r="H1504" s="63"/>
      <c r="I1504" s="62"/>
      <c r="J1504" s="63"/>
      <c r="K1504" s="62"/>
      <c r="L1504" s="63">
        <f>SUM(AR1494:AR1507)+SUM(AS1494:AS1507)+SUM(AT1494:AT1507)+SUM(AU1494:AU1507)+SUM(AV1494:AV1507)</f>
        <v>9516.35</v>
      </c>
    </row>
    <row r="1505" spans="1:83" ht="14.25" x14ac:dyDescent="0.2">
      <c r="A1505" s="59"/>
      <c r="B1505" s="59" t="s">
        <v>27</v>
      </c>
      <c r="C1505" s="59" t="s">
        <v>1000</v>
      </c>
      <c r="D1505" s="60" t="s">
        <v>920</v>
      </c>
      <c r="E1505" s="61">
        <f>Source!BZ323</f>
        <v>103</v>
      </c>
      <c r="F1505" s="61"/>
      <c r="G1505" s="61">
        <f>Source!AT323</f>
        <v>103</v>
      </c>
      <c r="H1505" s="63"/>
      <c r="I1505" s="62"/>
      <c r="J1505" s="63"/>
      <c r="K1505" s="62"/>
      <c r="L1505" s="63">
        <f>SUM(AZ1494:AZ1507)</f>
        <v>9801.84</v>
      </c>
    </row>
    <row r="1506" spans="1:83" ht="14.25" x14ac:dyDescent="0.2">
      <c r="A1506" s="67"/>
      <c r="B1506" s="67" t="s">
        <v>28</v>
      </c>
      <c r="C1506" s="67" t="s">
        <v>1001</v>
      </c>
      <c r="D1506" s="68" t="s">
        <v>920</v>
      </c>
      <c r="E1506" s="69">
        <f>Source!CA323</f>
        <v>60</v>
      </c>
      <c r="F1506" s="69"/>
      <c r="G1506" s="69">
        <f>Source!AU323</f>
        <v>60</v>
      </c>
      <c r="H1506" s="70"/>
      <c r="I1506" s="71"/>
      <c r="J1506" s="70"/>
      <c r="K1506" s="71"/>
      <c r="L1506" s="70">
        <f>SUM(BA1494:BA1507)</f>
        <v>5709.81</v>
      </c>
    </row>
    <row r="1507" spans="1:83" ht="15" x14ac:dyDescent="0.2">
      <c r="C1507" s="75" t="s">
        <v>1002</v>
      </c>
      <c r="D1507" s="75"/>
      <c r="E1507" s="75"/>
      <c r="F1507" s="75"/>
      <c r="G1507" s="75"/>
      <c r="H1507" s="75"/>
      <c r="I1507" s="76">
        <f>K1507/E1494</f>
        <v>25570.52</v>
      </c>
      <c r="J1507" s="76"/>
      <c r="K1507" s="76">
        <f>L1496+L1498+L1505+L1506+L1499</f>
        <v>25570.52</v>
      </c>
      <c r="L1507" s="76"/>
      <c r="AD1507">
        <f>ROUND((Source!AT323/100)*((ROUND(SUMIF(SmtRes!AQ431:'SmtRes'!AQ433,"=1",SmtRes!AD431:'SmtRes'!AD433)*Source!I323, 2)+ROUND(SUMIF(SmtRes!AQ431:'SmtRes'!AQ433,"=1",SmtRes!AC431:'SmtRes'!AC433)*Source!I323, 2))), 2)</f>
        <v>962.6</v>
      </c>
      <c r="AE1507">
        <f>ROUND((Source!AU323/100)*((ROUND(SUMIF(SmtRes!AQ431:'SmtRes'!AQ433,"=1",SmtRes!AD431:'SmtRes'!AD433)*Source!I323, 2)+ROUND(SUMIF(SmtRes!AQ431:'SmtRes'!AQ433,"=1",SmtRes!AC431:'SmtRes'!AC433)*Source!I323, 2))), 2)</f>
        <v>560.74</v>
      </c>
      <c r="AN1507" s="72">
        <f>L1496+L1498+L1505+L1506+L1499</f>
        <v>25570.52</v>
      </c>
      <c r="AO1507" s="72">
        <f>L1498</f>
        <v>542.51999999999987</v>
      </c>
      <c r="AQ1507" t="s">
        <v>1003</v>
      </c>
      <c r="AR1507" s="72">
        <f>L1496</f>
        <v>9040.2800000000007</v>
      </c>
      <c r="AT1507" s="72">
        <f>L1499</f>
        <v>476.07</v>
      </c>
      <c r="AV1507" t="s">
        <v>1003</v>
      </c>
      <c r="AW1507">
        <f>0</f>
        <v>0</v>
      </c>
      <c r="AZ1507">
        <f>Source!X323</f>
        <v>9801.84</v>
      </c>
      <c r="BA1507">
        <f>Source!Y323</f>
        <v>5709.81</v>
      </c>
      <c r="CD1507">
        <v>1</v>
      </c>
    </row>
    <row r="1508" spans="1:83" ht="39.75" x14ac:dyDescent="0.2">
      <c r="A1508" s="78" t="s">
        <v>497</v>
      </c>
      <c r="B1508" s="67" t="str">
        <f>Source!F324</f>
        <v>Цена поставщика</v>
      </c>
      <c r="C1508" s="67" t="s">
        <v>1122</v>
      </c>
      <c r="D1508" s="68" t="str">
        <f>Source!H324</f>
        <v>м</v>
      </c>
      <c r="E1508" s="69">
        <f>Source!K324</f>
        <v>223</v>
      </c>
      <c r="F1508" s="69"/>
      <c r="G1508" s="69">
        <f>Source!I324</f>
        <v>223</v>
      </c>
      <c r="H1508" s="70">
        <f>Source!AL324</f>
        <v>160.75</v>
      </c>
      <c r="I1508" s="71"/>
      <c r="J1508" s="70"/>
      <c r="K1508" s="71">
        <f>ROUND(1.02,7)</f>
        <v>1.02</v>
      </c>
      <c r="L1508" s="70">
        <f>Source!P324</f>
        <v>36564.199999999997</v>
      </c>
    </row>
    <row r="1509" spans="1:83" ht="15" x14ac:dyDescent="0.2">
      <c r="C1509" s="75" t="s">
        <v>1002</v>
      </c>
      <c r="D1509" s="75"/>
      <c r="E1509" s="75"/>
      <c r="F1509" s="75"/>
      <c r="G1509" s="75"/>
      <c r="H1509" s="75"/>
      <c r="I1509" s="76">
        <f>K1509/E1508</f>
        <v>163.96502242152465</v>
      </c>
      <c r="J1509" s="76"/>
      <c r="K1509" s="76">
        <f>L1508</f>
        <v>36564.199999999997</v>
      </c>
      <c r="L1509" s="76"/>
      <c r="AD1509">
        <f>ROUND((Source!AT324/100)*((ROUND(ROUND(Source!AO324,2)*Source!I324, 2)+ROUND(ROUND(Source!AN324,2)*Source!I324, 2))), 2)</f>
        <v>0</v>
      </c>
      <c r="AE1509">
        <f>ROUND((Source!AU324/100)*((ROUND(ROUND(Source!AO324,2)*Source!I324, 2)+ROUND(ROUND(Source!AN324,2)*Source!I324, 2))), 2)</f>
        <v>0</v>
      </c>
      <c r="AN1509" s="72">
        <f>L1508</f>
        <v>36564.199999999997</v>
      </c>
      <c r="AO1509">
        <f>0</f>
        <v>0</v>
      </c>
      <c r="AQ1509" t="s">
        <v>1003</v>
      </c>
      <c r="AR1509">
        <f>0</f>
        <v>0</v>
      </c>
      <c r="AT1509">
        <f>0</f>
        <v>0</v>
      </c>
      <c r="AV1509" t="s">
        <v>1003</v>
      </c>
      <c r="AW1509" s="72">
        <f>L1508</f>
        <v>36564.199999999997</v>
      </c>
      <c r="AZ1509">
        <f>Source!X324</f>
        <v>0</v>
      </c>
      <c r="BA1509">
        <f>Source!Y324</f>
        <v>0</v>
      </c>
      <c r="CD1509">
        <v>1</v>
      </c>
    </row>
    <row r="1510" spans="1:83" ht="93.75" x14ac:dyDescent="0.2">
      <c r="A1510" s="57" t="s">
        <v>498</v>
      </c>
      <c r="B1510" s="59" t="s">
        <v>1137</v>
      </c>
      <c r="C1510" s="59" t="s">
        <v>1138</v>
      </c>
      <c r="D1510" s="60" t="str">
        <f>Source!H327</f>
        <v>км</v>
      </c>
      <c r="E1510" s="61">
        <f>Source!K327</f>
        <v>7.0999999999999994E-2</v>
      </c>
      <c r="F1510" s="61"/>
      <c r="G1510" s="61">
        <f>Source!I327</f>
        <v>7.0999999999999994E-2</v>
      </c>
      <c r="H1510" s="63"/>
      <c r="I1510" s="62"/>
      <c r="J1510" s="63"/>
      <c r="K1510" s="62"/>
      <c r="L1510" s="63"/>
    </row>
    <row r="1511" spans="1:83" ht="306" x14ac:dyDescent="0.2">
      <c r="B1511" s="64" t="str">
        <f>Source!EO327</f>
        <v>Поправка: 421/пр_2020_прил.10_т.5_п.4_гр.3  Поправка: 571/пр_2022_п.67_пп.б</v>
      </c>
      <c r="C1511" s="64" t="str">
        <f>Source!CN327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512" spans="1:83" ht="15" x14ac:dyDescent="0.2">
      <c r="A1512" s="58"/>
      <c r="B1512" s="61">
        <v>1</v>
      </c>
      <c r="C1512" s="58" t="s">
        <v>994</v>
      </c>
      <c r="D1512" s="60" t="s">
        <v>758</v>
      </c>
      <c r="E1512" s="65"/>
      <c r="F1512" s="61"/>
      <c r="G1512" s="65">
        <f>Source!U327</f>
        <v>4.2817259999999999</v>
      </c>
      <c r="H1512" s="61"/>
      <c r="I1512" s="61"/>
      <c r="J1512" s="61"/>
      <c r="K1512" s="61"/>
      <c r="L1512" s="66">
        <f>SUM(L1513:L1513)-SUMIF(CE1513:CE1513, 1, L1513:L1513)</f>
        <v>1977.86</v>
      </c>
    </row>
    <row r="1513" spans="1:83" ht="28.5" x14ac:dyDescent="0.2">
      <c r="A1513" s="59"/>
      <c r="B1513" s="59" t="s">
        <v>873</v>
      </c>
      <c r="C1513" s="59" t="s">
        <v>874</v>
      </c>
      <c r="D1513" s="60" t="s">
        <v>758</v>
      </c>
      <c r="E1513" s="61">
        <v>43.7</v>
      </c>
      <c r="F1513" s="61">
        <f>ROUND((1.2)*1.15,7)</f>
        <v>1.38</v>
      </c>
      <c r="G1513" s="61">
        <f>SmtRes!CX447</f>
        <v>4.2817259999999999</v>
      </c>
      <c r="H1513" s="63"/>
      <c r="I1513" s="62"/>
      <c r="J1513" s="63">
        <f>SmtRes!CZ447</f>
        <v>461.93</v>
      </c>
      <c r="K1513" s="62"/>
      <c r="L1513" s="63">
        <f>SmtRes!DI447</f>
        <v>1977.86</v>
      </c>
    </row>
    <row r="1514" spans="1:83" ht="15" x14ac:dyDescent="0.2">
      <c r="A1514" s="58"/>
      <c r="B1514" s="61">
        <v>2</v>
      </c>
      <c r="C1514" s="58" t="s">
        <v>995</v>
      </c>
      <c r="D1514" s="60"/>
      <c r="E1514" s="65"/>
      <c r="F1514" s="61"/>
      <c r="G1514" s="65"/>
      <c r="H1514" s="61"/>
      <c r="I1514" s="61"/>
      <c r="J1514" s="61"/>
      <c r="K1514" s="61"/>
      <c r="L1514" s="66">
        <f>SUM(L1515:L1521)-SUMIF(CE1515:CE1521, 1, L1515:L1521)</f>
        <v>823.18000000000029</v>
      </c>
    </row>
    <row r="1515" spans="1:83" ht="15" x14ac:dyDescent="0.2">
      <c r="A1515" s="58"/>
      <c r="B1515" s="61"/>
      <c r="C1515" s="58" t="s">
        <v>997</v>
      </c>
      <c r="D1515" s="60" t="s">
        <v>758</v>
      </c>
      <c r="E1515" s="65"/>
      <c r="F1515" s="61"/>
      <c r="G1515" s="65">
        <f>Source!V327</f>
        <v>1.6124100000000001</v>
      </c>
      <c r="H1515" s="61"/>
      <c r="I1515" s="61"/>
      <c r="J1515" s="61"/>
      <c r="K1515" s="61"/>
      <c r="L1515" s="66">
        <f>SUMIF(CE1516:CE1521, 1, L1516:L1521)</f>
        <v>770.71</v>
      </c>
      <c r="CE1515">
        <v>1</v>
      </c>
    </row>
    <row r="1516" spans="1:83" ht="28.5" x14ac:dyDescent="0.2">
      <c r="A1516" s="59"/>
      <c r="B1516" s="59" t="s">
        <v>761</v>
      </c>
      <c r="C1516" s="59" t="s">
        <v>763</v>
      </c>
      <c r="D1516" s="60" t="s">
        <v>650</v>
      </c>
      <c r="E1516" s="61">
        <v>5.82</v>
      </c>
      <c r="F1516" s="61">
        <f>ROUND((1.2)*1.25,7)</f>
        <v>1.5</v>
      </c>
      <c r="G1516" s="61">
        <f>SmtRes!CX449</f>
        <v>0.61982999999999999</v>
      </c>
      <c r="H1516" s="63">
        <f>SmtRes!CZ449</f>
        <v>346.73</v>
      </c>
      <c r="I1516" s="62">
        <f>SmtRes!AJ449</f>
        <v>1.26</v>
      </c>
      <c r="J1516" s="63">
        <f>ROUND(H1516*I1516, 2)</f>
        <v>436.88</v>
      </c>
      <c r="K1516" s="62"/>
      <c r="L1516" s="63">
        <f>SmtRes!DG449</f>
        <v>270.79000000000002</v>
      </c>
    </row>
    <row r="1517" spans="1:83" ht="28.5" x14ac:dyDescent="0.2">
      <c r="A1517" s="59"/>
      <c r="B1517" s="59" t="s">
        <v>764</v>
      </c>
      <c r="C1517" s="59" t="s">
        <v>996</v>
      </c>
      <c r="D1517" s="60" t="s">
        <v>758</v>
      </c>
      <c r="E1517" s="61">
        <f>SmtRes!DO449*SmtRes!AT449</f>
        <v>5.82</v>
      </c>
      <c r="F1517" s="61">
        <f>ROUND((1.2)*1.25,7)</f>
        <v>1.5</v>
      </c>
      <c r="G1517" s="61">
        <f>SmtRes!DO449*SmtRes!CX449</f>
        <v>0.61982999999999999</v>
      </c>
      <c r="H1517" s="63"/>
      <c r="I1517" s="62"/>
      <c r="J1517" s="63">
        <f>ROUND(SmtRes!AG449/SmtRes!DO449, 2)</f>
        <v>477.98</v>
      </c>
      <c r="K1517" s="62"/>
      <c r="L1517" s="63">
        <f>SmtRes!DH449</f>
        <v>296.27</v>
      </c>
      <c r="CE1517">
        <v>1</v>
      </c>
    </row>
    <row r="1518" spans="1:83" ht="28.5" x14ac:dyDescent="0.2">
      <c r="A1518" s="59"/>
      <c r="B1518" s="59" t="s">
        <v>765</v>
      </c>
      <c r="C1518" s="59" t="s">
        <v>767</v>
      </c>
      <c r="D1518" s="60" t="s">
        <v>650</v>
      </c>
      <c r="E1518" s="61">
        <v>2.4500000000000002</v>
      </c>
      <c r="F1518" s="61">
        <f>ROUND((1.2)*1.25,7)</f>
        <v>1.5</v>
      </c>
      <c r="G1518" s="61">
        <f>SmtRes!CX450</f>
        <v>0.26092500000000002</v>
      </c>
      <c r="H1518" s="63"/>
      <c r="I1518" s="62"/>
      <c r="J1518" s="63">
        <f>SmtRes!CZ450</f>
        <v>544.70000000000005</v>
      </c>
      <c r="K1518" s="62"/>
      <c r="L1518" s="63">
        <f>SmtRes!DG450</f>
        <v>142.13</v>
      </c>
    </row>
    <row r="1519" spans="1:83" ht="28.5" x14ac:dyDescent="0.2">
      <c r="A1519" s="59"/>
      <c r="B1519" s="59" t="s">
        <v>764</v>
      </c>
      <c r="C1519" s="59" t="s">
        <v>996</v>
      </c>
      <c r="D1519" s="60" t="s">
        <v>758</v>
      </c>
      <c r="E1519" s="61">
        <f>SmtRes!DO450*SmtRes!AT450</f>
        <v>2.4500000000000002</v>
      </c>
      <c r="F1519" s="61">
        <f>ROUND((1.2)*1.25,7)</f>
        <v>1.5</v>
      </c>
      <c r="G1519" s="61">
        <f>SmtRes!DO450*SmtRes!CX450</f>
        <v>0.26092500000000002</v>
      </c>
      <c r="H1519" s="63"/>
      <c r="I1519" s="62"/>
      <c r="J1519" s="63">
        <f>ROUND(SmtRes!AG450/SmtRes!DO450, 2)</f>
        <v>477.98</v>
      </c>
      <c r="K1519" s="62"/>
      <c r="L1519" s="63">
        <f>SmtRes!DH450</f>
        <v>124.72</v>
      </c>
      <c r="CE1519">
        <v>1</v>
      </c>
    </row>
    <row r="1520" spans="1:83" ht="28.5" x14ac:dyDescent="0.2">
      <c r="A1520" s="59"/>
      <c r="B1520" s="59" t="s">
        <v>817</v>
      </c>
      <c r="C1520" s="59" t="s">
        <v>819</v>
      </c>
      <c r="D1520" s="60" t="s">
        <v>650</v>
      </c>
      <c r="E1520" s="61">
        <v>6.87</v>
      </c>
      <c r="F1520" s="61">
        <f>ROUND((1.2)*1.25,7)</f>
        <v>1.5</v>
      </c>
      <c r="G1520" s="61">
        <f>SmtRes!CX451</f>
        <v>0.73165500000000006</v>
      </c>
      <c r="H1520" s="63"/>
      <c r="I1520" s="62"/>
      <c r="J1520" s="63">
        <f>SmtRes!CZ451</f>
        <v>560.73</v>
      </c>
      <c r="K1520" s="62"/>
      <c r="L1520" s="63">
        <f>SmtRes!DG451</f>
        <v>410.26</v>
      </c>
    </row>
    <row r="1521" spans="1:83" ht="28.5" x14ac:dyDescent="0.2">
      <c r="A1521" s="59"/>
      <c r="B1521" s="59" t="s">
        <v>764</v>
      </c>
      <c r="C1521" s="59" t="s">
        <v>996</v>
      </c>
      <c r="D1521" s="60" t="s">
        <v>758</v>
      </c>
      <c r="E1521" s="61">
        <f>SmtRes!DO451*SmtRes!AT451</f>
        <v>6.87</v>
      </c>
      <c r="F1521" s="61">
        <f>ROUND((1.2)*1.25,7)</f>
        <v>1.5</v>
      </c>
      <c r="G1521" s="61">
        <f>SmtRes!DO451*SmtRes!CX451</f>
        <v>0.73165500000000006</v>
      </c>
      <c r="H1521" s="63"/>
      <c r="I1521" s="62"/>
      <c r="J1521" s="63">
        <f>ROUND(SmtRes!AG451/SmtRes!DO451, 2)</f>
        <v>477.98</v>
      </c>
      <c r="K1521" s="62"/>
      <c r="L1521" s="63">
        <f>SmtRes!DH451</f>
        <v>349.72</v>
      </c>
      <c r="CE1521">
        <v>1</v>
      </c>
    </row>
    <row r="1522" spans="1:83" ht="15" x14ac:dyDescent="0.2">
      <c r="A1522" s="58"/>
      <c r="B1522" s="61">
        <v>4</v>
      </c>
      <c r="C1522" s="58" t="s">
        <v>1011</v>
      </c>
      <c r="D1522" s="60"/>
      <c r="E1522" s="65"/>
      <c r="F1522" s="61"/>
      <c r="G1522" s="65"/>
      <c r="H1522" s="61"/>
      <c r="I1522" s="61"/>
      <c r="J1522" s="61"/>
      <c r="K1522" s="61"/>
      <c r="L1522" s="66">
        <f>SUM(L1523:L1528)-SUMIF(CE1523:CE1528, 1, L1523:L1528)</f>
        <v>277.62</v>
      </c>
    </row>
    <row r="1523" spans="1:83" ht="14.25" x14ac:dyDescent="0.2">
      <c r="A1523" s="59"/>
      <c r="B1523" s="59" t="s">
        <v>864</v>
      </c>
      <c r="C1523" s="59" t="s">
        <v>866</v>
      </c>
      <c r="D1523" s="60" t="s">
        <v>775</v>
      </c>
      <c r="E1523" s="61">
        <v>0.06</v>
      </c>
      <c r="F1523" s="61"/>
      <c r="G1523" s="61">
        <f>SmtRes!CX452</f>
        <v>4.2599999999999999E-3</v>
      </c>
      <c r="H1523" s="63">
        <f>SmtRes!CZ452</f>
        <v>160.27000000000001</v>
      </c>
      <c r="I1523" s="62">
        <f>SmtRes!AI452</f>
        <v>1.07</v>
      </c>
      <c r="J1523" s="63">
        <f>ROUND(H1523*I1523, 2)</f>
        <v>171.49</v>
      </c>
      <c r="K1523" s="62"/>
      <c r="L1523" s="63">
        <f>SmtRes!DF452</f>
        <v>0.73</v>
      </c>
    </row>
    <row r="1524" spans="1:83" ht="14.25" x14ac:dyDescent="0.2">
      <c r="A1524" s="59"/>
      <c r="B1524" s="59" t="s">
        <v>772</v>
      </c>
      <c r="C1524" s="59" t="s">
        <v>774</v>
      </c>
      <c r="D1524" s="60" t="s">
        <v>775</v>
      </c>
      <c r="E1524" s="61">
        <v>0.1</v>
      </c>
      <c r="F1524" s="61"/>
      <c r="G1524" s="61">
        <f>SmtRes!CX453</f>
        <v>7.1000000000000004E-3</v>
      </c>
      <c r="H1524" s="63">
        <f>SmtRes!CZ453</f>
        <v>238.29</v>
      </c>
      <c r="I1524" s="62">
        <f>SmtRes!AI453</f>
        <v>2.0699999999999998</v>
      </c>
      <c r="J1524" s="63">
        <f>ROUND(H1524*I1524, 2)</f>
        <v>493.26</v>
      </c>
      <c r="K1524" s="62"/>
      <c r="L1524" s="63">
        <f>SmtRes!DF453</f>
        <v>3.5</v>
      </c>
    </row>
    <row r="1525" spans="1:83" ht="14.25" x14ac:dyDescent="0.2">
      <c r="A1525" s="59"/>
      <c r="B1525" s="59" t="s">
        <v>779</v>
      </c>
      <c r="C1525" s="59" t="s">
        <v>781</v>
      </c>
      <c r="D1525" s="60" t="s">
        <v>775</v>
      </c>
      <c r="E1525" s="61">
        <v>0.05</v>
      </c>
      <c r="F1525" s="61"/>
      <c r="G1525" s="61">
        <f>SmtRes!CX454</f>
        <v>3.5500000000000002E-3</v>
      </c>
      <c r="H1525" s="63">
        <f>SmtRes!CZ454</f>
        <v>56.11</v>
      </c>
      <c r="I1525" s="62">
        <f>SmtRes!AI454</f>
        <v>1.58</v>
      </c>
      <c r="J1525" s="63">
        <f>ROUND(H1525*I1525, 2)</f>
        <v>88.65</v>
      </c>
      <c r="K1525" s="62"/>
      <c r="L1525" s="63">
        <f>SmtRes!DF454</f>
        <v>0.31</v>
      </c>
    </row>
    <row r="1526" spans="1:83" ht="28.5" x14ac:dyDescent="0.2">
      <c r="A1526" s="59"/>
      <c r="B1526" s="59" t="s">
        <v>867</v>
      </c>
      <c r="C1526" s="59" t="s">
        <v>869</v>
      </c>
      <c r="D1526" s="60" t="s">
        <v>249</v>
      </c>
      <c r="E1526" s="61">
        <v>2E-3</v>
      </c>
      <c r="F1526" s="61"/>
      <c r="G1526" s="61">
        <f>SmtRes!CX455</f>
        <v>1.4200000000000001E-4</v>
      </c>
      <c r="H1526" s="63">
        <f>SmtRes!CZ455</f>
        <v>625256.9</v>
      </c>
      <c r="I1526" s="62">
        <f>SmtRes!AI455</f>
        <v>0.92</v>
      </c>
      <c r="J1526" s="63">
        <f>ROUND(H1526*I1526, 2)</f>
        <v>575236.35</v>
      </c>
      <c r="K1526" s="62"/>
      <c r="L1526" s="63">
        <f>SmtRes!DF455</f>
        <v>81.680000000000007</v>
      </c>
    </row>
    <row r="1527" spans="1:83" ht="14.25" x14ac:dyDescent="0.2">
      <c r="A1527" s="59"/>
      <c r="B1527" s="59" t="s">
        <v>785</v>
      </c>
      <c r="C1527" s="59" t="s">
        <v>787</v>
      </c>
      <c r="D1527" s="60" t="s">
        <v>775</v>
      </c>
      <c r="E1527" s="61">
        <v>0.22</v>
      </c>
      <c r="F1527" s="61"/>
      <c r="G1527" s="61">
        <f>SmtRes!CX456</f>
        <v>1.562E-2</v>
      </c>
      <c r="H1527" s="63">
        <f>SmtRes!CZ456</f>
        <v>60.6</v>
      </c>
      <c r="I1527" s="62">
        <f>SmtRes!AI456</f>
        <v>1.1200000000000001</v>
      </c>
      <c r="J1527" s="63">
        <f>ROUND(H1527*I1527, 2)</f>
        <v>67.87</v>
      </c>
      <c r="K1527" s="62"/>
      <c r="L1527" s="63">
        <f>SmtRes!DF456</f>
        <v>1.06</v>
      </c>
    </row>
    <row r="1528" spans="1:83" ht="42.75" x14ac:dyDescent="0.2">
      <c r="A1528" s="59"/>
      <c r="B1528" s="59" t="s">
        <v>870</v>
      </c>
      <c r="C1528" s="59" t="s">
        <v>872</v>
      </c>
      <c r="D1528" s="60" t="s">
        <v>20</v>
      </c>
      <c r="E1528" s="61">
        <v>3.4</v>
      </c>
      <c r="F1528" s="61"/>
      <c r="G1528" s="61">
        <f>SmtRes!CX457</f>
        <v>0.2414</v>
      </c>
      <c r="H1528" s="63">
        <f>SmtRes!CZ457</f>
        <v>635.88</v>
      </c>
      <c r="I1528" s="62">
        <f>SmtRes!AI457</f>
        <v>1.24</v>
      </c>
      <c r="J1528" s="63">
        <f>ROUND(H1528*I1528, 2)</f>
        <v>788.49</v>
      </c>
      <c r="K1528" s="62"/>
      <c r="L1528" s="63">
        <f>SmtRes!DF457</f>
        <v>190.34</v>
      </c>
    </row>
    <row r="1529" spans="1:83" ht="28.5" x14ac:dyDescent="0.2">
      <c r="A1529" s="59"/>
      <c r="B1529" s="59" t="str">
        <f>EtalonRes!I581</f>
        <v>21.2.01.02</v>
      </c>
      <c r="C1529" s="67" t="str">
        <f>EtalonRes!K581</f>
        <v>Провода неизолированные для воздушных линий электропередач</v>
      </c>
      <c r="D1529" s="68" t="str">
        <f>EtalonRes!O581</f>
        <v>т</v>
      </c>
      <c r="E1529" s="69">
        <f>EtalonRes!X581</f>
        <v>0</v>
      </c>
      <c r="F1529" s="69"/>
      <c r="G1529" s="69">
        <f>ROUND(EtalonRes!AG581*Source!I327, 7)</f>
        <v>0</v>
      </c>
      <c r="H1529" s="70"/>
      <c r="I1529" s="71"/>
      <c r="J1529" s="70"/>
      <c r="K1529" s="71"/>
      <c r="L1529" s="70"/>
    </row>
    <row r="1530" spans="1:83" ht="15" x14ac:dyDescent="0.2">
      <c r="A1530" s="59"/>
      <c r="B1530" s="59"/>
      <c r="C1530" s="73" t="s">
        <v>998</v>
      </c>
      <c r="D1530" s="60"/>
      <c r="E1530" s="61"/>
      <c r="F1530" s="61"/>
      <c r="G1530" s="61"/>
      <c r="H1530" s="63"/>
      <c r="I1530" s="62"/>
      <c r="J1530" s="63"/>
      <c r="K1530" s="62"/>
      <c r="L1530" s="63">
        <f>L1512+L1514+L1515+L1522</f>
        <v>3849.37</v>
      </c>
    </row>
    <row r="1531" spans="1:83" ht="14.25" x14ac:dyDescent="0.2">
      <c r="A1531" s="59"/>
      <c r="B1531" s="59"/>
      <c r="C1531" s="59" t="s">
        <v>999</v>
      </c>
      <c r="D1531" s="60"/>
      <c r="E1531" s="61"/>
      <c r="F1531" s="61"/>
      <c r="G1531" s="61"/>
      <c r="H1531" s="63"/>
      <c r="I1531" s="62"/>
      <c r="J1531" s="63"/>
      <c r="K1531" s="62"/>
      <c r="L1531" s="63">
        <f>SUM(AR1510:AR1534)+SUM(AS1510:AS1534)+SUM(AT1510:AT1534)+SUM(AU1510:AU1534)+SUM(AV1510:AV1534)</f>
        <v>2748.5699999999997</v>
      </c>
    </row>
    <row r="1532" spans="1:83" ht="14.25" x14ac:dyDescent="0.2">
      <c r="A1532" s="59"/>
      <c r="B1532" s="59" t="s">
        <v>27</v>
      </c>
      <c r="C1532" s="59" t="s">
        <v>1000</v>
      </c>
      <c r="D1532" s="60" t="s">
        <v>920</v>
      </c>
      <c r="E1532" s="61">
        <f>Source!BZ327</f>
        <v>103</v>
      </c>
      <c r="F1532" s="61"/>
      <c r="G1532" s="61">
        <f>Source!AT327</f>
        <v>103</v>
      </c>
      <c r="H1532" s="63"/>
      <c r="I1532" s="62"/>
      <c r="J1532" s="63"/>
      <c r="K1532" s="62"/>
      <c r="L1532" s="63">
        <f>SUM(AZ1510:AZ1534)</f>
        <v>2831.03</v>
      </c>
    </row>
    <row r="1533" spans="1:83" ht="14.25" x14ac:dyDescent="0.2">
      <c r="A1533" s="67"/>
      <c r="B1533" s="67" t="s">
        <v>28</v>
      </c>
      <c r="C1533" s="67" t="s">
        <v>1001</v>
      </c>
      <c r="D1533" s="68" t="s">
        <v>920</v>
      </c>
      <c r="E1533" s="69">
        <f>Source!CA327</f>
        <v>60</v>
      </c>
      <c r="F1533" s="69"/>
      <c r="G1533" s="69">
        <f>Source!AU327</f>
        <v>60</v>
      </c>
      <c r="H1533" s="70"/>
      <c r="I1533" s="71"/>
      <c r="J1533" s="70"/>
      <c r="K1533" s="71"/>
      <c r="L1533" s="70">
        <f>SUM(BA1510:BA1534)</f>
        <v>1649.14</v>
      </c>
    </row>
    <row r="1534" spans="1:83" ht="15" x14ac:dyDescent="0.2">
      <c r="C1534" s="75" t="s">
        <v>1002</v>
      </c>
      <c r="D1534" s="75"/>
      <c r="E1534" s="75"/>
      <c r="F1534" s="75"/>
      <c r="G1534" s="75"/>
      <c r="H1534" s="75"/>
      <c r="I1534" s="76">
        <f>K1534/E1510</f>
        <v>117317.46478873241</v>
      </c>
      <c r="J1534" s="76"/>
      <c r="K1534" s="76">
        <f>L1512+L1514+L1522+L1532+L1533+L1515</f>
        <v>8329.5400000000009</v>
      </c>
      <c r="L1534" s="76"/>
      <c r="AD1534">
        <f>ROUND((Source!AT327/100)*((ROUND(SUMIF(SmtRes!AQ447:'SmtRes'!AQ457,"=1",SmtRes!AD447:'SmtRes'!AD457)*Source!I327, 2)+ROUND(SUMIF(SmtRes!AQ447:'SmtRes'!AQ457,"=1",SmtRes!AC447:'SmtRes'!AC457)*Source!I327, 2))), 2)</f>
        <v>138.65</v>
      </c>
      <c r="AE1534">
        <f>ROUND((Source!AU327/100)*((ROUND(SUMIF(SmtRes!AQ447:'SmtRes'!AQ457,"=1",SmtRes!AD447:'SmtRes'!AD457)*Source!I327, 2)+ROUND(SUMIF(SmtRes!AQ447:'SmtRes'!AQ457,"=1",SmtRes!AC447:'SmtRes'!AC457)*Source!I327, 2))), 2)</f>
        <v>80.77</v>
      </c>
      <c r="AN1534" s="72">
        <f>L1512+L1514+L1522+L1532+L1533+L1515</f>
        <v>8329.5400000000009</v>
      </c>
      <c r="AO1534" s="72">
        <f>L1514</f>
        <v>823.18000000000029</v>
      </c>
      <c r="AQ1534" t="s">
        <v>1003</v>
      </c>
      <c r="AR1534" s="72">
        <f>L1512</f>
        <v>1977.86</v>
      </c>
      <c r="AT1534" s="72">
        <f>L1515</f>
        <v>770.71</v>
      </c>
      <c r="AV1534" t="s">
        <v>1003</v>
      </c>
      <c r="AW1534" s="72">
        <f>L1522</f>
        <v>277.62</v>
      </c>
      <c r="AZ1534">
        <f>Source!X327</f>
        <v>2831.03</v>
      </c>
      <c r="BA1534">
        <f>Source!Y327</f>
        <v>1649.14</v>
      </c>
      <c r="CD1534">
        <v>1</v>
      </c>
    </row>
    <row r="1535" spans="1:83" ht="57" x14ac:dyDescent="0.2">
      <c r="A1535" s="78" t="s">
        <v>504</v>
      </c>
      <c r="B1535" s="67" t="str">
        <f>Source!F328</f>
        <v>25.2.02.11-0021</v>
      </c>
      <c r="C1535" s="67" t="str">
        <f>Source!G328</f>
        <v>Лента крепления из нержавеющей стали в пластмассовой коробке с кабельной бухтой, ширина 20 мм, толщина 0,7 мм, длина 50 м</v>
      </c>
      <c r="D1535" s="68" t="str">
        <f>Source!H328</f>
        <v>ШТ</v>
      </c>
      <c r="E1535" s="69">
        <f>Source!K328</f>
        <v>1</v>
      </c>
      <c r="F1535" s="69"/>
      <c r="G1535" s="69">
        <f>Source!I328</f>
        <v>1</v>
      </c>
      <c r="H1535" s="70">
        <f>Source!AL328</f>
        <v>4136.76</v>
      </c>
      <c r="I1535" s="71">
        <f>IF(Source!BC328&lt;&gt; 0, Source!BC328, 1)</f>
        <v>1.41</v>
      </c>
      <c r="J1535" s="70">
        <f>ROUND(H1535*I1535, 2)</f>
        <v>5832.83</v>
      </c>
      <c r="K1535" s="71"/>
      <c r="L1535" s="70">
        <f>Source!P328</f>
        <v>5832.83</v>
      </c>
    </row>
    <row r="1536" spans="1:83" ht="15" x14ac:dyDescent="0.2">
      <c r="C1536" s="75" t="s">
        <v>1002</v>
      </c>
      <c r="D1536" s="75"/>
      <c r="E1536" s="75"/>
      <c r="F1536" s="75"/>
      <c r="G1536" s="75"/>
      <c r="H1536" s="75"/>
      <c r="I1536" s="76">
        <f>K1536/E1535</f>
        <v>5832.83</v>
      </c>
      <c r="J1536" s="76"/>
      <c r="K1536" s="76">
        <f>L1535</f>
        <v>5832.83</v>
      </c>
      <c r="L1536" s="76"/>
      <c r="AD1536">
        <f>ROUND((Source!AT328/100)*((ROUND(ROUND(Source!AO328,2)*Source!I328, 2)+ROUND(ROUND(Source!AN328,2)*Source!I328, 2))), 2)</f>
        <v>0</v>
      </c>
      <c r="AE1536">
        <f>ROUND((Source!AU328/100)*((ROUND(ROUND(Source!AO328,2)*Source!I328, 2)+ROUND(ROUND(Source!AN328,2)*Source!I328, 2))), 2)</f>
        <v>0</v>
      </c>
      <c r="AN1536" s="72">
        <f>L1535</f>
        <v>5832.83</v>
      </c>
      <c r="AO1536">
        <f>0</f>
        <v>0</v>
      </c>
      <c r="AQ1536" t="s">
        <v>1003</v>
      </c>
      <c r="AR1536">
        <f>0</f>
        <v>0</v>
      </c>
      <c r="AT1536">
        <f>0</f>
        <v>0</v>
      </c>
      <c r="AV1536" t="s">
        <v>1003</v>
      </c>
      <c r="AW1536" s="72">
        <f>L1535</f>
        <v>5832.83</v>
      </c>
      <c r="AZ1536">
        <f>Source!X328</f>
        <v>0</v>
      </c>
      <c r="BA1536">
        <f>Source!Y328</f>
        <v>0</v>
      </c>
      <c r="CD1536">
        <v>1</v>
      </c>
    </row>
    <row r="1537" spans="1:83" ht="39.75" x14ac:dyDescent="0.2">
      <c r="A1537" s="78" t="s">
        <v>508</v>
      </c>
      <c r="B1537" s="67" t="str">
        <f>Source!F329</f>
        <v>Цена поставщика</v>
      </c>
      <c r="C1537" s="67" t="s">
        <v>1139</v>
      </c>
      <c r="D1537" s="68" t="str">
        <f>Source!H329</f>
        <v>ШТ</v>
      </c>
      <c r="E1537" s="69">
        <f>Source!K329</f>
        <v>1</v>
      </c>
      <c r="F1537" s="69"/>
      <c r="G1537" s="69">
        <f>Source!I329</f>
        <v>1</v>
      </c>
      <c r="H1537" s="70">
        <f>Source!AL329</f>
        <v>28.6</v>
      </c>
      <c r="I1537" s="71"/>
      <c r="J1537" s="70"/>
      <c r="K1537" s="71">
        <f>ROUND(1.02,7)</f>
        <v>1.02</v>
      </c>
      <c r="L1537" s="70">
        <f>Source!P329</f>
        <v>29.17</v>
      </c>
    </row>
    <row r="1538" spans="1:83" ht="15" x14ac:dyDescent="0.2">
      <c r="C1538" s="75" t="s">
        <v>1002</v>
      </c>
      <c r="D1538" s="75"/>
      <c r="E1538" s="75"/>
      <c r="F1538" s="75"/>
      <c r="G1538" s="75"/>
      <c r="H1538" s="75"/>
      <c r="I1538" s="76">
        <f>K1538/E1537</f>
        <v>29.17</v>
      </c>
      <c r="J1538" s="76"/>
      <c r="K1538" s="76">
        <f>L1537</f>
        <v>29.17</v>
      </c>
      <c r="L1538" s="76"/>
      <c r="AD1538">
        <f>ROUND((Source!AT329/100)*((ROUND(ROUND(Source!AO329,2)*Source!I329, 2)+ROUND(ROUND(Source!AN329,2)*Source!I329, 2))), 2)</f>
        <v>0</v>
      </c>
      <c r="AE1538">
        <f>ROUND((Source!AU329/100)*((ROUND(ROUND(Source!AO329,2)*Source!I329, 2)+ROUND(ROUND(Source!AN329,2)*Source!I329, 2))), 2)</f>
        <v>0</v>
      </c>
      <c r="AN1538" s="72">
        <f>L1537</f>
        <v>29.17</v>
      </c>
      <c r="AO1538">
        <f>0</f>
        <v>0</v>
      </c>
      <c r="AQ1538" t="s">
        <v>1003</v>
      </c>
      <c r="AR1538">
        <f>0</f>
        <v>0</v>
      </c>
      <c r="AT1538">
        <f>0</f>
        <v>0</v>
      </c>
      <c r="AV1538" t="s">
        <v>1003</v>
      </c>
      <c r="AW1538" s="72">
        <f>L1537</f>
        <v>29.17</v>
      </c>
      <c r="AZ1538">
        <f>Source!X329</f>
        <v>0</v>
      </c>
      <c r="BA1538">
        <f>Source!Y329</f>
        <v>0</v>
      </c>
      <c r="CD1538">
        <v>1</v>
      </c>
    </row>
    <row r="1539" spans="1:83" ht="93.75" x14ac:dyDescent="0.2">
      <c r="A1539" s="57" t="s">
        <v>510</v>
      </c>
      <c r="B1539" s="59" t="s">
        <v>1137</v>
      </c>
      <c r="C1539" s="59" t="s">
        <v>1140</v>
      </c>
      <c r="D1539" s="60" t="str">
        <f>Source!H330</f>
        <v>км</v>
      </c>
      <c r="E1539" s="61">
        <f>Source!K330</f>
        <v>0.17399999999999999</v>
      </c>
      <c r="F1539" s="61"/>
      <c r="G1539" s="61">
        <f>Source!I330</f>
        <v>0.17399999999999999</v>
      </c>
      <c r="H1539" s="63"/>
      <c r="I1539" s="62"/>
      <c r="J1539" s="63"/>
      <c r="K1539" s="62"/>
      <c r="L1539" s="63"/>
    </row>
    <row r="1540" spans="1:83" ht="409.5" x14ac:dyDescent="0.2">
      <c r="B1540" s="64" t="str">
        <f>Source!EO330</f>
        <v>Поправка: 421/пр_2020_прил.10_т.5_п.4_гр.3  Поправка: 421/пр_2020_прил.10_т.5_п.9.1_гр.3  Поправка: 571/пр_2022_п.67_пп.б</v>
      </c>
      <c r="C1540" s="64" t="str">
        <f>Source!CN330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541" spans="1:83" ht="15" x14ac:dyDescent="0.2">
      <c r="A1541" s="58"/>
      <c r="B1541" s="61">
        <v>1</v>
      </c>
      <c r="C1541" s="58" t="s">
        <v>994</v>
      </c>
      <c r="D1541" s="60" t="s">
        <v>758</v>
      </c>
      <c r="E1541" s="65"/>
      <c r="F1541" s="61"/>
      <c r="G1541" s="65">
        <f>Source!U330</f>
        <v>12.0672306</v>
      </c>
      <c r="H1541" s="61"/>
      <c r="I1541" s="61"/>
      <c r="J1541" s="61"/>
      <c r="K1541" s="61"/>
      <c r="L1541" s="66">
        <f>SUM(L1542:L1542)-SUMIF(CE1542:CE1542, 1, L1542:L1542)</f>
        <v>5574.22</v>
      </c>
    </row>
    <row r="1542" spans="1:83" ht="28.5" x14ac:dyDescent="0.2">
      <c r="A1542" s="59"/>
      <c r="B1542" s="59" t="s">
        <v>873</v>
      </c>
      <c r="C1542" s="59" t="s">
        <v>874</v>
      </c>
      <c r="D1542" s="60" t="s">
        <v>758</v>
      </c>
      <c r="E1542" s="61">
        <v>43.7</v>
      </c>
      <c r="F1542" s="61">
        <f>ROUND(((1.2)*1.15)*1.15,7)</f>
        <v>1.587</v>
      </c>
      <c r="G1542" s="61">
        <f>SmtRes!CX458</f>
        <v>12.0672306</v>
      </c>
      <c r="H1542" s="63"/>
      <c r="I1542" s="62"/>
      <c r="J1542" s="63">
        <f>SmtRes!CZ458</f>
        <v>461.93</v>
      </c>
      <c r="K1542" s="62"/>
      <c r="L1542" s="63">
        <f>SmtRes!DI458</f>
        <v>5574.22</v>
      </c>
    </row>
    <row r="1543" spans="1:83" ht="15" x14ac:dyDescent="0.2">
      <c r="A1543" s="58"/>
      <c r="B1543" s="61">
        <v>2</v>
      </c>
      <c r="C1543" s="58" t="s">
        <v>995</v>
      </c>
      <c r="D1543" s="60"/>
      <c r="E1543" s="65"/>
      <c r="F1543" s="61"/>
      <c r="G1543" s="65"/>
      <c r="H1543" s="61"/>
      <c r="I1543" s="61"/>
      <c r="J1543" s="61"/>
      <c r="K1543" s="61"/>
      <c r="L1543" s="66">
        <f>SUM(L1544:L1550)-SUMIF(CE1544:CE1550, 1, L1544:L1550)</f>
        <v>2319.96</v>
      </c>
    </row>
    <row r="1544" spans="1:83" ht="15" x14ac:dyDescent="0.2">
      <c r="A1544" s="58"/>
      <c r="B1544" s="61"/>
      <c r="C1544" s="58" t="s">
        <v>997</v>
      </c>
      <c r="D1544" s="60" t="s">
        <v>758</v>
      </c>
      <c r="E1544" s="65"/>
      <c r="F1544" s="61"/>
      <c r="G1544" s="65">
        <f>Source!V330</f>
        <v>4.5442710000000002</v>
      </c>
      <c r="H1544" s="61"/>
      <c r="I1544" s="61"/>
      <c r="J1544" s="61"/>
      <c r="K1544" s="61"/>
      <c r="L1544" s="66">
        <f>SUMIF(CE1545:CE1550, 1, L1545:L1550)</f>
        <v>2172.0700000000002</v>
      </c>
      <c r="CE1544">
        <v>1</v>
      </c>
    </row>
    <row r="1545" spans="1:83" ht="28.5" x14ac:dyDescent="0.2">
      <c r="A1545" s="59"/>
      <c r="B1545" s="59" t="s">
        <v>761</v>
      </c>
      <c r="C1545" s="59" t="s">
        <v>763</v>
      </c>
      <c r="D1545" s="60" t="s">
        <v>650</v>
      </c>
      <c r="E1545" s="61">
        <v>5.82</v>
      </c>
      <c r="F1545" s="61">
        <f>ROUND(((1.2)*1.15)*1.25,7)</f>
        <v>1.7250000000000001</v>
      </c>
      <c r="G1545" s="61">
        <f>SmtRes!CX460</f>
        <v>1.7468729999999999</v>
      </c>
      <c r="H1545" s="63">
        <f>SmtRes!CZ460</f>
        <v>346.73</v>
      </c>
      <c r="I1545" s="62">
        <f>SmtRes!AJ460</f>
        <v>1.26</v>
      </c>
      <c r="J1545" s="63">
        <f>ROUND(H1545*I1545, 2)</f>
        <v>436.88</v>
      </c>
      <c r="K1545" s="62"/>
      <c r="L1545" s="63">
        <f>SmtRes!DG460</f>
        <v>763.17</v>
      </c>
    </row>
    <row r="1546" spans="1:83" ht="28.5" x14ac:dyDescent="0.2">
      <c r="A1546" s="59"/>
      <c r="B1546" s="59" t="s">
        <v>764</v>
      </c>
      <c r="C1546" s="59" t="s">
        <v>996</v>
      </c>
      <c r="D1546" s="60" t="s">
        <v>758</v>
      </c>
      <c r="E1546" s="61">
        <f>SmtRes!DO460*SmtRes!AT460</f>
        <v>5.82</v>
      </c>
      <c r="F1546" s="61">
        <f>ROUND(((1.2)*1.15)*1.25,7)</f>
        <v>1.7250000000000001</v>
      </c>
      <c r="G1546" s="61">
        <f>SmtRes!DO460*SmtRes!CX460</f>
        <v>1.7468729999999999</v>
      </c>
      <c r="H1546" s="63"/>
      <c r="I1546" s="62"/>
      <c r="J1546" s="63">
        <f>ROUND(SmtRes!AG460/SmtRes!DO460, 2)</f>
        <v>477.98</v>
      </c>
      <c r="K1546" s="62"/>
      <c r="L1546" s="63">
        <f>SmtRes!DH460</f>
        <v>834.97</v>
      </c>
      <c r="CE1546">
        <v>1</v>
      </c>
    </row>
    <row r="1547" spans="1:83" ht="28.5" x14ac:dyDescent="0.2">
      <c r="A1547" s="59"/>
      <c r="B1547" s="59" t="s">
        <v>765</v>
      </c>
      <c r="C1547" s="59" t="s">
        <v>767</v>
      </c>
      <c r="D1547" s="60" t="s">
        <v>650</v>
      </c>
      <c r="E1547" s="61">
        <v>2.4500000000000002</v>
      </c>
      <c r="F1547" s="61">
        <f>ROUND(((1.2)*1.15)*1.25,7)</f>
        <v>1.7250000000000001</v>
      </c>
      <c r="G1547" s="61">
        <f>SmtRes!CX461</f>
        <v>0.73536749999999995</v>
      </c>
      <c r="H1547" s="63"/>
      <c r="I1547" s="62"/>
      <c r="J1547" s="63">
        <f>SmtRes!CZ461</f>
        <v>544.70000000000005</v>
      </c>
      <c r="K1547" s="62"/>
      <c r="L1547" s="63">
        <f>SmtRes!DG461</f>
        <v>400.55</v>
      </c>
    </row>
    <row r="1548" spans="1:83" ht="28.5" x14ac:dyDescent="0.2">
      <c r="A1548" s="59"/>
      <c r="B1548" s="59" t="s">
        <v>764</v>
      </c>
      <c r="C1548" s="59" t="s">
        <v>996</v>
      </c>
      <c r="D1548" s="60" t="s">
        <v>758</v>
      </c>
      <c r="E1548" s="61">
        <f>SmtRes!DO461*SmtRes!AT461</f>
        <v>2.4500000000000002</v>
      </c>
      <c r="F1548" s="61">
        <f>ROUND(((1.2)*1.15)*1.25,7)</f>
        <v>1.7250000000000001</v>
      </c>
      <c r="G1548" s="61">
        <f>SmtRes!DO461*SmtRes!CX461</f>
        <v>0.73536749999999995</v>
      </c>
      <c r="H1548" s="63"/>
      <c r="I1548" s="62"/>
      <c r="J1548" s="63">
        <f>ROUND(SmtRes!AG461/SmtRes!DO461, 2)</f>
        <v>477.98</v>
      </c>
      <c r="K1548" s="62"/>
      <c r="L1548" s="63">
        <f>SmtRes!DH461</f>
        <v>351.49</v>
      </c>
      <c r="CE1548">
        <v>1</v>
      </c>
    </row>
    <row r="1549" spans="1:83" ht="28.5" x14ac:dyDescent="0.2">
      <c r="A1549" s="59"/>
      <c r="B1549" s="59" t="s">
        <v>817</v>
      </c>
      <c r="C1549" s="59" t="s">
        <v>819</v>
      </c>
      <c r="D1549" s="60" t="s">
        <v>650</v>
      </c>
      <c r="E1549" s="61">
        <v>6.87</v>
      </c>
      <c r="F1549" s="61">
        <f>ROUND(((1.2)*1.15)*1.25,7)</f>
        <v>1.7250000000000001</v>
      </c>
      <c r="G1549" s="61">
        <f>SmtRes!CX462</f>
        <v>2.0620305000000001</v>
      </c>
      <c r="H1549" s="63"/>
      <c r="I1549" s="62"/>
      <c r="J1549" s="63">
        <f>SmtRes!CZ462</f>
        <v>560.73</v>
      </c>
      <c r="K1549" s="62"/>
      <c r="L1549" s="63">
        <f>SmtRes!DG462</f>
        <v>1156.24</v>
      </c>
    </row>
    <row r="1550" spans="1:83" ht="28.5" x14ac:dyDescent="0.2">
      <c r="A1550" s="59"/>
      <c r="B1550" s="59" t="s">
        <v>764</v>
      </c>
      <c r="C1550" s="59" t="s">
        <v>996</v>
      </c>
      <c r="D1550" s="60" t="s">
        <v>758</v>
      </c>
      <c r="E1550" s="61">
        <f>SmtRes!DO462*SmtRes!AT462</f>
        <v>6.87</v>
      </c>
      <c r="F1550" s="61">
        <f>ROUND(((1.2)*1.15)*1.25,7)</f>
        <v>1.7250000000000001</v>
      </c>
      <c r="G1550" s="61">
        <f>SmtRes!DO462*SmtRes!CX462</f>
        <v>2.0620305000000001</v>
      </c>
      <c r="H1550" s="63"/>
      <c r="I1550" s="62"/>
      <c r="J1550" s="63">
        <f>ROUND(SmtRes!AG462/SmtRes!DO462, 2)</f>
        <v>477.98</v>
      </c>
      <c r="K1550" s="62"/>
      <c r="L1550" s="63">
        <f>SmtRes!DH462</f>
        <v>985.61</v>
      </c>
      <c r="CE1550">
        <v>1</v>
      </c>
    </row>
    <row r="1551" spans="1:83" ht="15" x14ac:dyDescent="0.2">
      <c r="A1551" s="58"/>
      <c r="B1551" s="61">
        <v>4</v>
      </c>
      <c r="C1551" s="58" t="s">
        <v>1011</v>
      </c>
      <c r="D1551" s="60"/>
      <c r="E1551" s="65"/>
      <c r="F1551" s="61"/>
      <c r="G1551" s="65"/>
      <c r="H1551" s="61"/>
      <c r="I1551" s="61"/>
      <c r="J1551" s="61"/>
      <c r="K1551" s="61"/>
      <c r="L1551" s="66">
        <f>SUM(L1552:L1557)-SUMIF(CE1552:CE1557, 1, L1552:L1557)</f>
        <v>680.39</v>
      </c>
    </row>
    <row r="1552" spans="1:83" ht="14.25" x14ac:dyDescent="0.2">
      <c r="A1552" s="59"/>
      <c r="B1552" s="59" t="s">
        <v>864</v>
      </c>
      <c r="C1552" s="59" t="s">
        <v>866</v>
      </c>
      <c r="D1552" s="60" t="s">
        <v>775</v>
      </c>
      <c r="E1552" s="61">
        <v>0.06</v>
      </c>
      <c r="F1552" s="61"/>
      <c r="G1552" s="61">
        <f>SmtRes!CX463</f>
        <v>1.044E-2</v>
      </c>
      <c r="H1552" s="63">
        <f>SmtRes!CZ463</f>
        <v>160.27000000000001</v>
      </c>
      <c r="I1552" s="62">
        <f>SmtRes!AI463</f>
        <v>1.07</v>
      </c>
      <c r="J1552" s="63">
        <f>ROUND(H1552*I1552, 2)</f>
        <v>171.49</v>
      </c>
      <c r="K1552" s="62"/>
      <c r="L1552" s="63">
        <f>SmtRes!DF463</f>
        <v>1.79</v>
      </c>
    </row>
    <row r="1553" spans="1:82" ht="14.25" x14ac:dyDescent="0.2">
      <c r="A1553" s="59"/>
      <c r="B1553" s="59" t="s">
        <v>772</v>
      </c>
      <c r="C1553" s="59" t="s">
        <v>774</v>
      </c>
      <c r="D1553" s="60" t="s">
        <v>775</v>
      </c>
      <c r="E1553" s="61">
        <v>0.1</v>
      </c>
      <c r="F1553" s="61"/>
      <c r="G1553" s="61">
        <f>SmtRes!CX464</f>
        <v>1.7399999999999999E-2</v>
      </c>
      <c r="H1553" s="63">
        <f>SmtRes!CZ464</f>
        <v>238.29</v>
      </c>
      <c r="I1553" s="62">
        <f>SmtRes!AI464</f>
        <v>2.0699999999999998</v>
      </c>
      <c r="J1553" s="63">
        <f>ROUND(H1553*I1553, 2)</f>
        <v>493.26</v>
      </c>
      <c r="K1553" s="62"/>
      <c r="L1553" s="63">
        <f>SmtRes!DF464</f>
        <v>8.58</v>
      </c>
    </row>
    <row r="1554" spans="1:82" ht="14.25" x14ac:dyDescent="0.2">
      <c r="A1554" s="59"/>
      <c r="B1554" s="59" t="s">
        <v>779</v>
      </c>
      <c r="C1554" s="59" t="s">
        <v>781</v>
      </c>
      <c r="D1554" s="60" t="s">
        <v>775</v>
      </c>
      <c r="E1554" s="61">
        <v>0.05</v>
      </c>
      <c r="F1554" s="61"/>
      <c r="G1554" s="61">
        <f>SmtRes!CX465</f>
        <v>8.6999999999999994E-3</v>
      </c>
      <c r="H1554" s="63">
        <f>SmtRes!CZ465</f>
        <v>56.11</v>
      </c>
      <c r="I1554" s="62">
        <f>SmtRes!AI465</f>
        <v>1.58</v>
      </c>
      <c r="J1554" s="63">
        <f>ROUND(H1554*I1554, 2)</f>
        <v>88.65</v>
      </c>
      <c r="K1554" s="62"/>
      <c r="L1554" s="63">
        <f>SmtRes!DF465</f>
        <v>0.77</v>
      </c>
    </row>
    <row r="1555" spans="1:82" ht="28.5" x14ac:dyDescent="0.2">
      <c r="A1555" s="59"/>
      <c r="B1555" s="59" t="s">
        <v>867</v>
      </c>
      <c r="C1555" s="59" t="s">
        <v>869</v>
      </c>
      <c r="D1555" s="60" t="s">
        <v>249</v>
      </c>
      <c r="E1555" s="61">
        <v>2E-3</v>
      </c>
      <c r="F1555" s="61"/>
      <c r="G1555" s="61">
        <f>SmtRes!CX466</f>
        <v>3.48E-4</v>
      </c>
      <c r="H1555" s="63">
        <f>SmtRes!CZ466</f>
        <v>625256.9</v>
      </c>
      <c r="I1555" s="62">
        <f>SmtRes!AI466</f>
        <v>0.92</v>
      </c>
      <c r="J1555" s="63">
        <f>ROUND(H1555*I1555, 2)</f>
        <v>575236.35</v>
      </c>
      <c r="K1555" s="62"/>
      <c r="L1555" s="63">
        <f>SmtRes!DF466</f>
        <v>200.18</v>
      </c>
    </row>
    <row r="1556" spans="1:82" ht="14.25" x14ac:dyDescent="0.2">
      <c r="A1556" s="59"/>
      <c r="B1556" s="59" t="s">
        <v>785</v>
      </c>
      <c r="C1556" s="59" t="s">
        <v>787</v>
      </c>
      <c r="D1556" s="60" t="s">
        <v>775</v>
      </c>
      <c r="E1556" s="61">
        <v>0.22</v>
      </c>
      <c r="F1556" s="61"/>
      <c r="G1556" s="61">
        <f>SmtRes!CX467</f>
        <v>3.8280000000000002E-2</v>
      </c>
      <c r="H1556" s="63">
        <f>SmtRes!CZ467</f>
        <v>60.6</v>
      </c>
      <c r="I1556" s="62">
        <f>SmtRes!AI467</f>
        <v>1.1200000000000001</v>
      </c>
      <c r="J1556" s="63">
        <f>ROUND(H1556*I1556, 2)</f>
        <v>67.87</v>
      </c>
      <c r="K1556" s="62"/>
      <c r="L1556" s="63">
        <f>SmtRes!DF467</f>
        <v>2.6</v>
      </c>
    </row>
    <row r="1557" spans="1:82" ht="42.75" x14ac:dyDescent="0.2">
      <c r="A1557" s="59"/>
      <c r="B1557" s="59" t="s">
        <v>870</v>
      </c>
      <c r="C1557" s="59" t="s">
        <v>872</v>
      </c>
      <c r="D1557" s="60" t="s">
        <v>20</v>
      </c>
      <c r="E1557" s="61">
        <v>3.4</v>
      </c>
      <c r="F1557" s="61"/>
      <c r="G1557" s="61">
        <f>SmtRes!CX468</f>
        <v>0.59160000000000001</v>
      </c>
      <c r="H1557" s="63">
        <f>SmtRes!CZ468</f>
        <v>635.88</v>
      </c>
      <c r="I1557" s="62">
        <f>SmtRes!AI468</f>
        <v>1.24</v>
      </c>
      <c r="J1557" s="63">
        <f>ROUND(H1557*I1557, 2)</f>
        <v>788.49</v>
      </c>
      <c r="K1557" s="62"/>
      <c r="L1557" s="63">
        <f>SmtRes!DF468</f>
        <v>466.47</v>
      </c>
    </row>
    <row r="1558" spans="1:82" ht="28.5" x14ac:dyDescent="0.2">
      <c r="A1558" s="59"/>
      <c r="B1558" s="59" t="str">
        <f>EtalonRes!I592</f>
        <v>21.2.01.02</v>
      </c>
      <c r="C1558" s="67" t="str">
        <f>EtalonRes!K592</f>
        <v>Провода неизолированные для воздушных линий электропередач</v>
      </c>
      <c r="D1558" s="68" t="str">
        <f>EtalonRes!O592</f>
        <v>т</v>
      </c>
      <c r="E1558" s="69">
        <f>EtalonRes!X592</f>
        <v>0</v>
      </c>
      <c r="F1558" s="69"/>
      <c r="G1558" s="69">
        <f>ROUND(EtalonRes!AG592*Source!I330, 7)</f>
        <v>0</v>
      </c>
      <c r="H1558" s="70"/>
      <c r="I1558" s="71"/>
      <c r="J1558" s="70"/>
      <c r="K1558" s="71"/>
      <c r="L1558" s="70"/>
    </row>
    <row r="1559" spans="1:82" ht="15" x14ac:dyDescent="0.2">
      <c r="A1559" s="59"/>
      <c r="B1559" s="59"/>
      <c r="C1559" s="73" t="s">
        <v>998</v>
      </c>
      <c r="D1559" s="60"/>
      <c r="E1559" s="61"/>
      <c r="F1559" s="61"/>
      <c r="G1559" s="61"/>
      <c r="H1559" s="63"/>
      <c r="I1559" s="62"/>
      <c r="J1559" s="63"/>
      <c r="K1559" s="62"/>
      <c r="L1559" s="63">
        <f>L1541+L1543+L1544+L1551</f>
        <v>10746.64</v>
      </c>
    </row>
    <row r="1560" spans="1:82" ht="14.25" x14ac:dyDescent="0.2">
      <c r="A1560" s="59"/>
      <c r="B1560" s="59"/>
      <c r="C1560" s="59" t="s">
        <v>999</v>
      </c>
      <c r="D1560" s="60"/>
      <c r="E1560" s="61"/>
      <c r="F1560" s="61"/>
      <c r="G1560" s="61"/>
      <c r="H1560" s="63"/>
      <c r="I1560" s="62"/>
      <c r="J1560" s="63"/>
      <c r="K1560" s="62"/>
      <c r="L1560" s="63">
        <f>SUM(AR1539:AR1563)+SUM(AS1539:AS1563)+SUM(AT1539:AT1563)+SUM(AU1539:AU1563)+SUM(AV1539:AV1563)</f>
        <v>7746.2900000000009</v>
      </c>
    </row>
    <row r="1561" spans="1:82" ht="14.25" x14ac:dyDescent="0.2">
      <c r="A1561" s="59"/>
      <c r="B1561" s="59" t="s">
        <v>27</v>
      </c>
      <c r="C1561" s="59" t="s">
        <v>1000</v>
      </c>
      <c r="D1561" s="60" t="s">
        <v>920</v>
      </c>
      <c r="E1561" s="61">
        <f>Source!BZ330</f>
        <v>103</v>
      </c>
      <c r="F1561" s="61"/>
      <c r="G1561" s="61">
        <f>Source!AT330</f>
        <v>103</v>
      </c>
      <c r="H1561" s="63"/>
      <c r="I1561" s="62"/>
      <c r="J1561" s="63"/>
      <c r="K1561" s="62"/>
      <c r="L1561" s="63">
        <f>SUM(AZ1539:AZ1563)</f>
        <v>7978.68</v>
      </c>
    </row>
    <row r="1562" spans="1:82" ht="14.25" x14ac:dyDescent="0.2">
      <c r="A1562" s="67"/>
      <c r="B1562" s="67" t="s">
        <v>28</v>
      </c>
      <c r="C1562" s="67" t="s">
        <v>1001</v>
      </c>
      <c r="D1562" s="68" t="s">
        <v>920</v>
      </c>
      <c r="E1562" s="69">
        <f>Source!CA330</f>
        <v>60</v>
      </c>
      <c r="F1562" s="69"/>
      <c r="G1562" s="69">
        <f>Source!AU330</f>
        <v>60</v>
      </c>
      <c r="H1562" s="70"/>
      <c r="I1562" s="71"/>
      <c r="J1562" s="70"/>
      <c r="K1562" s="71"/>
      <c r="L1562" s="70">
        <f>SUM(BA1539:BA1563)</f>
        <v>4647.7700000000004</v>
      </c>
    </row>
    <row r="1563" spans="1:82" ht="15" x14ac:dyDescent="0.2">
      <c r="C1563" s="75" t="s">
        <v>1002</v>
      </c>
      <c r="D1563" s="75"/>
      <c r="E1563" s="75"/>
      <c r="F1563" s="75"/>
      <c r="G1563" s="75"/>
      <c r="H1563" s="75"/>
      <c r="I1563" s="76">
        <f>K1563/E1539</f>
        <v>134328.10344827588</v>
      </c>
      <c r="J1563" s="76"/>
      <c r="K1563" s="76">
        <f>L1541+L1543+L1551+L1561+L1562+L1544</f>
        <v>23373.09</v>
      </c>
      <c r="L1563" s="76"/>
      <c r="AD1563">
        <f>ROUND((Source!AT330/100)*((ROUND(SUMIF(SmtRes!AQ458:'SmtRes'!AQ468,"=1",SmtRes!AD458:'SmtRes'!AD468)*Source!I330, 2)+ROUND(SUMIF(SmtRes!AQ458:'SmtRes'!AQ468,"=1",SmtRes!AC458:'SmtRes'!AC468)*Source!I330, 2))), 2)</f>
        <v>339.79</v>
      </c>
      <c r="AE1563">
        <f>ROUND((Source!AU330/100)*((ROUND(SUMIF(SmtRes!AQ458:'SmtRes'!AQ468,"=1",SmtRes!AD458:'SmtRes'!AD468)*Source!I330, 2)+ROUND(SUMIF(SmtRes!AQ458:'SmtRes'!AQ468,"=1",SmtRes!AC458:'SmtRes'!AC468)*Source!I330, 2))), 2)</f>
        <v>197.93</v>
      </c>
      <c r="AN1563" s="72">
        <f>L1541+L1543+L1551+L1561+L1562+L1544</f>
        <v>23373.09</v>
      </c>
      <c r="AO1563" s="72">
        <f>L1543</f>
        <v>2319.96</v>
      </c>
      <c r="AQ1563" t="s">
        <v>1003</v>
      </c>
      <c r="AR1563" s="72">
        <f>L1541</f>
        <v>5574.22</v>
      </c>
      <c r="AT1563" s="72">
        <f>L1544</f>
        <v>2172.0700000000002</v>
      </c>
      <c r="AV1563" t="s">
        <v>1003</v>
      </c>
      <c r="AW1563" s="72">
        <f>L1551</f>
        <v>680.39</v>
      </c>
      <c r="AZ1563">
        <f>Source!X330</f>
        <v>7978.68</v>
      </c>
      <c r="BA1563">
        <f>Source!Y330</f>
        <v>4647.7700000000004</v>
      </c>
      <c r="CD1563">
        <v>1</v>
      </c>
    </row>
    <row r="1564" spans="1:82" ht="57" x14ac:dyDescent="0.2">
      <c r="A1564" s="78" t="s">
        <v>511</v>
      </c>
      <c r="B1564" s="67" t="str">
        <f>Source!F331</f>
        <v>25.2.02.11-0021</v>
      </c>
      <c r="C1564" s="67" t="str">
        <f>Source!G331</f>
        <v>Лента крепления из нержавеющей стали в пластмассовой коробке с кабельной бухтой, ширина 20 мм, толщина 0,7 мм, длина 50 м</v>
      </c>
      <c r="D1564" s="68" t="str">
        <f>Source!H331</f>
        <v>ШТ</v>
      </c>
      <c r="E1564" s="69">
        <f>Source!K331</f>
        <v>1</v>
      </c>
      <c r="F1564" s="69"/>
      <c r="G1564" s="69">
        <f>Source!I331</f>
        <v>1</v>
      </c>
      <c r="H1564" s="70">
        <f>Source!AL331</f>
        <v>4136.76</v>
      </c>
      <c r="I1564" s="71">
        <f>IF(Source!BC331&lt;&gt; 0, Source!BC331, 1)</f>
        <v>1.41</v>
      </c>
      <c r="J1564" s="70">
        <f>ROUND(H1564*I1564, 2)</f>
        <v>5832.83</v>
      </c>
      <c r="K1564" s="71"/>
      <c r="L1564" s="70">
        <f>Source!P331</f>
        <v>5832.83</v>
      </c>
    </row>
    <row r="1565" spans="1:82" ht="15" x14ac:dyDescent="0.2">
      <c r="C1565" s="75" t="s">
        <v>1002</v>
      </c>
      <c r="D1565" s="75"/>
      <c r="E1565" s="75"/>
      <c r="F1565" s="75"/>
      <c r="G1565" s="75"/>
      <c r="H1565" s="75"/>
      <c r="I1565" s="76">
        <f>K1565/E1564</f>
        <v>5832.83</v>
      </c>
      <c r="J1565" s="76"/>
      <c r="K1565" s="76">
        <f>L1564</f>
        <v>5832.83</v>
      </c>
      <c r="L1565" s="76"/>
      <c r="AD1565">
        <f>ROUND((Source!AT331/100)*((ROUND(ROUND(Source!AO331,2)*Source!I331, 2)+ROUND(ROUND(Source!AN331,2)*Source!I331, 2))), 2)</f>
        <v>0</v>
      </c>
      <c r="AE1565">
        <f>ROUND((Source!AU331/100)*((ROUND(ROUND(Source!AO331,2)*Source!I331, 2)+ROUND(ROUND(Source!AN331,2)*Source!I331, 2))), 2)</f>
        <v>0</v>
      </c>
      <c r="AN1565" s="72">
        <f>L1564</f>
        <v>5832.83</v>
      </c>
      <c r="AO1565">
        <f>0</f>
        <v>0</v>
      </c>
      <c r="AQ1565" t="s">
        <v>1003</v>
      </c>
      <c r="AR1565">
        <f>0</f>
        <v>0</v>
      </c>
      <c r="AT1565">
        <f>0</f>
        <v>0</v>
      </c>
      <c r="AV1565" t="s">
        <v>1003</v>
      </c>
      <c r="AW1565" s="72">
        <f>L1564</f>
        <v>5832.83</v>
      </c>
      <c r="AZ1565">
        <f>Source!X331</f>
        <v>0</v>
      </c>
      <c r="BA1565">
        <f>Source!Y331</f>
        <v>0</v>
      </c>
      <c r="CD1565">
        <v>1</v>
      </c>
    </row>
    <row r="1566" spans="1:82" ht="39.75" x14ac:dyDescent="0.2">
      <c r="A1566" s="78" t="s">
        <v>512</v>
      </c>
      <c r="B1566" s="67" t="str">
        <f>Source!F332</f>
        <v>Цена поставщика</v>
      </c>
      <c r="C1566" s="67" t="s">
        <v>1139</v>
      </c>
      <c r="D1566" s="68" t="str">
        <f>Source!H332</f>
        <v>ШТ</v>
      </c>
      <c r="E1566" s="69">
        <f>Source!K332</f>
        <v>1</v>
      </c>
      <c r="F1566" s="69"/>
      <c r="G1566" s="69">
        <f>Source!I332</f>
        <v>1</v>
      </c>
      <c r="H1566" s="70">
        <f>Source!AL332</f>
        <v>28.6</v>
      </c>
      <c r="I1566" s="71"/>
      <c r="J1566" s="70"/>
      <c r="K1566" s="71">
        <f>ROUND(1.02,7)</f>
        <v>1.02</v>
      </c>
      <c r="L1566" s="70">
        <f>Source!P332</f>
        <v>29.17</v>
      </c>
    </row>
    <row r="1567" spans="1:82" ht="15" x14ac:dyDescent="0.2">
      <c r="C1567" s="75" t="s">
        <v>1002</v>
      </c>
      <c r="D1567" s="75"/>
      <c r="E1567" s="75"/>
      <c r="F1567" s="75"/>
      <c r="G1567" s="75"/>
      <c r="H1567" s="75"/>
      <c r="I1567" s="76">
        <f>K1567/E1566</f>
        <v>29.17</v>
      </c>
      <c r="J1567" s="76"/>
      <c r="K1567" s="76">
        <f>L1566</f>
        <v>29.17</v>
      </c>
      <c r="L1567" s="76"/>
      <c r="AD1567">
        <f>ROUND((Source!AT332/100)*((ROUND(ROUND(Source!AO332,2)*Source!I332, 2)+ROUND(ROUND(Source!AN332,2)*Source!I332, 2))), 2)</f>
        <v>0</v>
      </c>
      <c r="AE1567">
        <f>ROUND((Source!AU332/100)*((ROUND(ROUND(Source!AO332,2)*Source!I332, 2)+ROUND(ROUND(Source!AN332,2)*Source!I332, 2))), 2)</f>
        <v>0</v>
      </c>
      <c r="AN1567" s="72">
        <f>L1566</f>
        <v>29.17</v>
      </c>
      <c r="AO1567">
        <f>0</f>
        <v>0</v>
      </c>
      <c r="AQ1567" t="s">
        <v>1003</v>
      </c>
      <c r="AR1567">
        <f>0</f>
        <v>0</v>
      </c>
      <c r="AT1567">
        <f>0</f>
        <v>0</v>
      </c>
      <c r="AV1567" t="s">
        <v>1003</v>
      </c>
      <c r="AW1567" s="72">
        <f>L1566</f>
        <v>29.17</v>
      </c>
      <c r="AZ1567">
        <f>Source!X332</f>
        <v>0</v>
      </c>
      <c r="BA1567">
        <f>Source!Y332</f>
        <v>0</v>
      </c>
      <c r="CD1567">
        <v>1</v>
      </c>
    </row>
    <row r="1568" spans="1:82" ht="93.75" x14ac:dyDescent="0.2">
      <c r="A1568" s="57" t="s">
        <v>513</v>
      </c>
      <c r="B1568" s="59" t="s">
        <v>1137</v>
      </c>
      <c r="C1568" s="59" t="s">
        <v>1141</v>
      </c>
      <c r="D1568" s="60" t="str">
        <f>Source!H333</f>
        <v>км</v>
      </c>
      <c r="E1568" s="61">
        <f>Source!K333</f>
        <v>0.35899999999999999</v>
      </c>
      <c r="F1568" s="61"/>
      <c r="G1568" s="61">
        <f>Source!I333</f>
        <v>0.35899999999999999</v>
      </c>
      <c r="H1568" s="63"/>
      <c r="I1568" s="62"/>
      <c r="J1568" s="63"/>
      <c r="K1568" s="62"/>
      <c r="L1568" s="63"/>
    </row>
    <row r="1569" spans="1:83" ht="357" x14ac:dyDescent="0.2">
      <c r="B1569" s="64" t="str">
        <f>Source!EO333</f>
        <v>Поправка: 421/пр_2020_прил.10_т.5_п.4_гр.3  Поправка: Прил.33.4, п.3.12.  Поправка: 571/пр_2022_п.67_пп.б</v>
      </c>
      <c r="C1569" s="64" t="str">
        <f>Source!CN333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570" spans="1:83" ht="15" x14ac:dyDescent="0.2">
      <c r="A1570" s="58"/>
      <c r="B1570" s="61">
        <v>1</v>
      </c>
      <c r="C1570" s="58" t="s">
        <v>994</v>
      </c>
      <c r="D1570" s="60" t="s">
        <v>758</v>
      </c>
      <c r="E1570" s="65"/>
      <c r="F1570" s="61"/>
      <c r="G1570" s="65">
        <f>Source!U333</f>
        <v>8.7738882</v>
      </c>
      <c r="H1570" s="61"/>
      <c r="I1570" s="61"/>
      <c r="J1570" s="61"/>
      <c r="K1570" s="61"/>
      <c r="L1570" s="66">
        <f>SUM(L1571:L1571)-SUMIF(CE1571:CE1571, 1, L1571:L1571)</f>
        <v>4005.98</v>
      </c>
    </row>
    <row r="1571" spans="1:83" ht="28.5" x14ac:dyDescent="0.2">
      <c r="A1571" s="59"/>
      <c r="B1571" s="59" t="s">
        <v>834</v>
      </c>
      <c r="C1571" s="59" t="s">
        <v>835</v>
      </c>
      <c r="D1571" s="60" t="s">
        <v>758</v>
      </c>
      <c r="E1571" s="61">
        <v>16.100000000000001</v>
      </c>
      <c r="F1571" s="61">
        <f>ROUND(((1.2)*1.1)*1.15,7)</f>
        <v>1.518</v>
      </c>
      <c r="G1571" s="61">
        <f>SmtRes!CX469</f>
        <v>8.7738882</v>
      </c>
      <c r="H1571" s="63"/>
      <c r="I1571" s="62"/>
      <c r="J1571" s="63">
        <f>SmtRes!CZ469</f>
        <v>456.58</v>
      </c>
      <c r="K1571" s="62"/>
      <c r="L1571" s="63">
        <f>SmtRes!DI469</f>
        <v>4005.98</v>
      </c>
    </row>
    <row r="1572" spans="1:83" ht="15" x14ac:dyDescent="0.2">
      <c r="A1572" s="58"/>
      <c r="B1572" s="61">
        <v>2</v>
      </c>
      <c r="C1572" s="58" t="s">
        <v>995</v>
      </c>
      <c r="D1572" s="60"/>
      <c r="E1572" s="65"/>
      <c r="F1572" s="61"/>
      <c r="G1572" s="65"/>
      <c r="H1572" s="61"/>
      <c r="I1572" s="61"/>
      <c r="J1572" s="61"/>
      <c r="K1572" s="61"/>
      <c r="L1572" s="66">
        <f>SUM(L1573:L1579)-SUMIF(CE1573:CE1579, 1, L1573:L1579)</f>
        <v>1379.7199999999993</v>
      </c>
    </row>
    <row r="1573" spans="1:83" ht="15" x14ac:dyDescent="0.2">
      <c r="A1573" s="58"/>
      <c r="B1573" s="61"/>
      <c r="C1573" s="58" t="s">
        <v>997</v>
      </c>
      <c r="D1573" s="60" t="s">
        <v>758</v>
      </c>
      <c r="E1573" s="65"/>
      <c r="F1573" s="61"/>
      <c r="G1573" s="65">
        <f>Source!V333</f>
        <v>2.6300340000000002</v>
      </c>
      <c r="H1573" s="61"/>
      <c r="I1573" s="61"/>
      <c r="J1573" s="61"/>
      <c r="K1573" s="61"/>
      <c r="L1573" s="66">
        <f>SUMIF(CE1574:CE1579, 1, L1574:L1579)</f>
        <v>1257.1100000000001</v>
      </c>
      <c r="CE1573">
        <v>1</v>
      </c>
    </row>
    <row r="1574" spans="1:83" ht="28.5" x14ac:dyDescent="0.2">
      <c r="A1574" s="59"/>
      <c r="B1574" s="59" t="s">
        <v>761</v>
      </c>
      <c r="C1574" s="59" t="s">
        <v>763</v>
      </c>
      <c r="D1574" s="60" t="s">
        <v>650</v>
      </c>
      <c r="E1574" s="61">
        <v>1.18</v>
      </c>
      <c r="F1574" s="61">
        <f>ROUND(((1.2)*1.1)*1.25,7)</f>
        <v>1.65</v>
      </c>
      <c r="G1574" s="61">
        <f>SmtRes!CX471</f>
        <v>0.69897299999999996</v>
      </c>
      <c r="H1574" s="63">
        <f>SmtRes!CZ471</f>
        <v>346.73</v>
      </c>
      <c r="I1574" s="62">
        <f>SmtRes!AJ471</f>
        <v>1.26</v>
      </c>
      <c r="J1574" s="63">
        <f>ROUND(H1574*I1574, 2)</f>
        <v>436.88</v>
      </c>
      <c r="K1574" s="62"/>
      <c r="L1574" s="63">
        <f>SmtRes!DG471</f>
        <v>305.37</v>
      </c>
    </row>
    <row r="1575" spans="1:83" ht="28.5" x14ac:dyDescent="0.2">
      <c r="A1575" s="59"/>
      <c r="B1575" s="59" t="s">
        <v>764</v>
      </c>
      <c r="C1575" s="59" t="s">
        <v>996</v>
      </c>
      <c r="D1575" s="60" t="s">
        <v>758</v>
      </c>
      <c r="E1575" s="61">
        <f>SmtRes!DO471*SmtRes!AT471</f>
        <v>1.18</v>
      </c>
      <c r="F1575" s="61">
        <f>ROUND(((1.2)*1.1)*1.25,7)</f>
        <v>1.65</v>
      </c>
      <c r="G1575" s="61">
        <f>SmtRes!DO471*SmtRes!CX471</f>
        <v>0.69897299999999996</v>
      </c>
      <c r="H1575" s="63"/>
      <c r="I1575" s="62"/>
      <c r="J1575" s="63">
        <f>ROUND(SmtRes!AG471/SmtRes!DO471, 2)</f>
        <v>477.98</v>
      </c>
      <c r="K1575" s="62"/>
      <c r="L1575" s="63">
        <f>SmtRes!DH471</f>
        <v>334.1</v>
      </c>
      <c r="CE1575">
        <v>1</v>
      </c>
    </row>
    <row r="1576" spans="1:83" ht="28.5" x14ac:dyDescent="0.2">
      <c r="A1576" s="59"/>
      <c r="B1576" s="59" t="s">
        <v>765</v>
      </c>
      <c r="C1576" s="59" t="s">
        <v>767</v>
      </c>
      <c r="D1576" s="60" t="s">
        <v>650</v>
      </c>
      <c r="E1576" s="61">
        <v>0.89</v>
      </c>
      <c r="F1576" s="61">
        <f>ROUND(((1.2)*1.1)*1.25,7)</f>
        <v>1.65</v>
      </c>
      <c r="G1576" s="61">
        <f>SmtRes!CX472</f>
        <v>0.52719150000000004</v>
      </c>
      <c r="H1576" s="63"/>
      <c r="I1576" s="62"/>
      <c r="J1576" s="63">
        <f>SmtRes!CZ472</f>
        <v>544.70000000000005</v>
      </c>
      <c r="K1576" s="62"/>
      <c r="L1576" s="63">
        <f>SmtRes!DG472</f>
        <v>287.16000000000003</v>
      </c>
    </row>
    <row r="1577" spans="1:83" ht="28.5" x14ac:dyDescent="0.2">
      <c r="A1577" s="59"/>
      <c r="B1577" s="59" t="s">
        <v>764</v>
      </c>
      <c r="C1577" s="59" t="s">
        <v>996</v>
      </c>
      <c r="D1577" s="60" t="s">
        <v>758</v>
      </c>
      <c r="E1577" s="61">
        <f>SmtRes!DO472*SmtRes!AT472</f>
        <v>0.89</v>
      </c>
      <c r="F1577" s="61">
        <f>ROUND(((1.2)*1.1)*1.25,7)</f>
        <v>1.65</v>
      </c>
      <c r="G1577" s="61">
        <f>SmtRes!DO472*SmtRes!CX472</f>
        <v>0.52719150000000004</v>
      </c>
      <c r="H1577" s="63"/>
      <c r="I1577" s="62"/>
      <c r="J1577" s="63">
        <f>ROUND(SmtRes!AG472/SmtRes!DO472, 2)</f>
        <v>477.98</v>
      </c>
      <c r="K1577" s="62"/>
      <c r="L1577" s="63">
        <f>SmtRes!DH472</f>
        <v>251.99</v>
      </c>
      <c r="CE1577">
        <v>1</v>
      </c>
    </row>
    <row r="1578" spans="1:83" ht="28.5" x14ac:dyDescent="0.2">
      <c r="A1578" s="59"/>
      <c r="B1578" s="59" t="s">
        <v>817</v>
      </c>
      <c r="C1578" s="59" t="s">
        <v>819</v>
      </c>
      <c r="D1578" s="60" t="s">
        <v>650</v>
      </c>
      <c r="E1578" s="61">
        <v>2.37</v>
      </c>
      <c r="F1578" s="61">
        <f>ROUND(((1.2)*1.1)*1.25,7)</f>
        <v>1.65</v>
      </c>
      <c r="G1578" s="61">
        <f>SmtRes!CX473</f>
        <v>1.4038695000000001</v>
      </c>
      <c r="H1578" s="63"/>
      <c r="I1578" s="62"/>
      <c r="J1578" s="63">
        <f>SmtRes!CZ473</f>
        <v>560.73</v>
      </c>
      <c r="K1578" s="62"/>
      <c r="L1578" s="63">
        <f>SmtRes!DG473</f>
        <v>787.19</v>
      </c>
    </row>
    <row r="1579" spans="1:83" ht="28.5" x14ac:dyDescent="0.2">
      <c r="A1579" s="59"/>
      <c r="B1579" s="59" t="s">
        <v>764</v>
      </c>
      <c r="C1579" s="59" t="s">
        <v>996</v>
      </c>
      <c r="D1579" s="60" t="s">
        <v>758</v>
      </c>
      <c r="E1579" s="61">
        <f>SmtRes!DO473*SmtRes!AT473</f>
        <v>2.37</v>
      </c>
      <c r="F1579" s="61">
        <f>ROUND(((1.2)*1.1)*1.25,7)</f>
        <v>1.65</v>
      </c>
      <c r="G1579" s="61">
        <f>SmtRes!DO473*SmtRes!CX473</f>
        <v>1.4038695000000001</v>
      </c>
      <c r="H1579" s="63"/>
      <c r="I1579" s="62"/>
      <c r="J1579" s="63">
        <f>ROUND(SmtRes!AG473/SmtRes!DO473, 2)</f>
        <v>477.98</v>
      </c>
      <c r="K1579" s="62"/>
      <c r="L1579" s="63">
        <f>SmtRes!DH473</f>
        <v>671.02</v>
      </c>
      <c r="CE1579">
        <v>1</v>
      </c>
    </row>
    <row r="1580" spans="1:83" ht="15" x14ac:dyDescent="0.2">
      <c r="A1580" s="58"/>
      <c r="B1580" s="61">
        <v>4</v>
      </c>
      <c r="C1580" s="58" t="s">
        <v>1011</v>
      </c>
      <c r="D1580" s="60"/>
      <c r="E1580" s="65"/>
      <c r="F1580" s="61"/>
      <c r="G1580" s="65"/>
      <c r="H1580" s="61"/>
      <c r="I1580" s="61"/>
      <c r="J1580" s="61"/>
      <c r="K1580" s="61"/>
      <c r="L1580" s="66">
        <f>SUM(L1581:L1585)-SUMIF(CE1581:CE1585, 1, L1581:L1585)</f>
        <v>696.62</v>
      </c>
    </row>
    <row r="1581" spans="1:83" ht="14.25" x14ac:dyDescent="0.2">
      <c r="A1581" s="59"/>
      <c r="B1581" s="59" t="s">
        <v>864</v>
      </c>
      <c r="C1581" s="59" t="s">
        <v>866</v>
      </c>
      <c r="D1581" s="60" t="s">
        <v>775</v>
      </c>
      <c r="E1581" s="61">
        <v>0.02</v>
      </c>
      <c r="F1581" s="61"/>
      <c r="G1581" s="61">
        <f>SmtRes!CX474</f>
        <v>7.1799999999999998E-3</v>
      </c>
      <c r="H1581" s="63">
        <f>SmtRes!CZ474</f>
        <v>160.27000000000001</v>
      </c>
      <c r="I1581" s="62">
        <f>SmtRes!AI474</f>
        <v>1.07</v>
      </c>
      <c r="J1581" s="63">
        <f>ROUND(H1581*I1581, 2)</f>
        <v>171.49</v>
      </c>
      <c r="K1581" s="62"/>
      <c r="L1581" s="63">
        <f>SmtRes!DF474</f>
        <v>1.23</v>
      </c>
    </row>
    <row r="1582" spans="1:83" ht="14.25" x14ac:dyDescent="0.2">
      <c r="A1582" s="59"/>
      <c r="B1582" s="59" t="s">
        <v>772</v>
      </c>
      <c r="C1582" s="59" t="s">
        <v>774</v>
      </c>
      <c r="D1582" s="60" t="s">
        <v>775</v>
      </c>
      <c r="E1582" s="61">
        <v>0.1</v>
      </c>
      <c r="F1582" s="61"/>
      <c r="G1582" s="61">
        <f>SmtRes!CX475</f>
        <v>3.5900000000000001E-2</v>
      </c>
      <c r="H1582" s="63">
        <f>SmtRes!CZ475</f>
        <v>238.29</v>
      </c>
      <c r="I1582" s="62">
        <f>SmtRes!AI475</f>
        <v>2.0699999999999998</v>
      </c>
      <c r="J1582" s="63">
        <f>ROUND(H1582*I1582, 2)</f>
        <v>493.26</v>
      </c>
      <c r="K1582" s="62"/>
      <c r="L1582" s="63">
        <f>SmtRes!DF475</f>
        <v>17.71</v>
      </c>
    </row>
    <row r="1583" spans="1:83" ht="14.25" x14ac:dyDescent="0.2">
      <c r="A1583" s="59"/>
      <c r="B1583" s="59" t="s">
        <v>779</v>
      </c>
      <c r="C1583" s="59" t="s">
        <v>781</v>
      </c>
      <c r="D1583" s="60" t="s">
        <v>775</v>
      </c>
      <c r="E1583" s="61">
        <v>0.02</v>
      </c>
      <c r="F1583" s="61"/>
      <c r="G1583" s="61">
        <f>SmtRes!CX476</f>
        <v>7.1799999999999998E-3</v>
      </c>
      <c r="H1583" s="63">
        <f>SmtRes!CZ476</f>
        <v>56.11</v>
      </c>
      <c r="I1583" s="62">
        <f>SmtRes!AI476</f>
        <v>1.58</v>
      </c>
      <c r="J1583" s="63">
        <f>ROUND(H1583*I1583, 2)</f>
        <v>88.65</v>
      </c>
      <c r="K1583" s="62"/>
      <c r="L1583" s="63">
        <f>SmtRes!DF476</f>
        <v>0.64</v>
      </c>
    </row>
    <row r="1584" spans="1:83" ht="28.5" x14ac:dyDescent="0.2">
      <c r="A1584" s="59"/>
      <c r="B1584" s="59" t="s">
        <v>867</v>
      </c>
      <c r="C1584" s="59" t="s">
        <v>869</v>
      </c>
      <c r="D1584" s="60" t="s">
        <v>249</v>
      </c>
      <c r="E1584" s="61">
        <v>4.0000000000000002E-4</v>
      </c>
      <c r="F1584" s="61"/>
      <c r="G1584" s="61">
        <f>SmtRes!CX477</f>
        <v>1.4359999999999999E-4</v>
      </c>
      <c r="H1584" s="63">
        <f>SmtRes!CZ477</f>
        <v>625256.9</v>
      </c>
      <c r="I1584" s="62">
        <f>SmtRes!AI477</f>
        <v>0.92</v>
      </c>
      <c r="J1584" s="63">
        <f>ROUND(H1584*I1584, 2)</f>
        <v>575236.35</v>
      </c>
      <c r="K1584" s="62"/>
      <c r="L1584" s="63">
        <f>SmtRes!DF477</f>
        <v>82.6</v>
      </c>
    </row>
    <row r="1585" spans="1:82" ht="42.75" x14ac:dyDescent="0.2">
      <c r="A1585" s="59"/>
      <c r="B1585" s="59" t="s">
        <v>870</v>
      </c>
      <c r="C1585" s="59" t="s">
        <v>872</v>
      </c>
      <c r="D1585" s="60" t="s">
        <v>20</v>
      </c>
      <c r="E1585" s="61">
        <v>2.1</v>
      </c>
      <c r="F1585" s="61"/>
      <c r="G1585" s="61">
        <f>SmtRes!CX478</f>
        <v>0.75390000000000001</v>
      </c>
      <c r="H1585" s="63">
        <f>SmtRes!CZ478</f>
        <v>635.88</v>
      </c>
      <c r="I1585" s="62">
        <f>SmtRes!AI478</f>
        <v>1.24</v>
      </c>
      <c r="J1585" s="63">
        <f>ROUND(H1585*I1585, 2)</f>
        <v>788.49</v>
      </c>
      <c r="K1585" s="62"/>
      <c r="L1585" s="63">
        <f>SmtRes!DF478</f>
        <v>594.44000000000005</v>
      </c>
    </row>
    <row r="1586" spans="1:82" ht="28.5" x14ac:dyDescent="0.2">
      <c r="A1586" s="59"/>
      <c r="B1586" s="59" t="str">
        <f>EtalonRes!I603</f>
        <v>21.2.01.02</v>
      </c>
      <c r="C1586" s="67" t="str">
        <f>EtalonRes!K603</f>
        <v>Провода неизолированные для воздушных линий электропередач</v>
      </c>
      <c r="D1586" s="68" t="str">
        <f>EtalonRes!O603</f>
        <v>т</v>
      </c>
      <c r="E1586" s="69">
        <f>EtalonRes!X603</f>
        <v>0</v>
      </c>
      <c r="F1586" s="69"/>
      <c r="G1586" s="69">
        <f>ROUND(EtalonRes!AG603*Source!I333, 7)</f>
        <v>0</v>
      </c>
      <c r="H1586" s="70"/>
      <c r="I1586" s="71"/>
      <c r="J1586" s="70"/>
      <c r="K1586" s="71"/>
      <c r="L1586" s="70"/>
    </row>
    <row r="1587" spans="1:82" ht="15" x14ac:dyDescent="0.2">
      <c r="A1587" s="59"/>
      <c r="B1587" s="59"/>
      <c r="C1587" s="73" t="s">
        <v>998</v>
      </c>
      <c r="D1587" s="60"/>
      <c r="E1587" s="61"/>
      <c r="F1587" s="61"/>
      <c r="G1587" s="61"/>
      <c r="H1587" s="63"/>
      <c r="I1587" s="62"/>
      <c r="J1587" s="63"/>
      <c r="K1587" s="62"/>
      <c r="L1587" s="63">
        <f>L1570+L1572+L1573+L1580</f>
        <v>7339.4299999999994</v>
      </c>
    </row>
    <row r="1588" spans="1:82" ht="14.25" x14ac:dyDescent="0.2">
      <c r="A1588" s="59"/>
      <c r="B1588" s="59"/>
      <c r="C1588" s="59" t="s">
        <v>999</v>
      </c>
      <c r="D1588" s="60"/>
      <c r="E1588" s="61"/>
      <c r="F1588" s="61"/>
      <c r="G1588" s="61"/>
      <c r="H1588" s="63"/>
      <c r="I1588" s="62"/>
      <c r="J1588" s="63"/>
      <c r="K1588" s="62"/>
      <c r="L1588" s="63">
        <f>SUM(AR1568:AR1591)+SUM(AS1568:AS1591)+SUM(AT1568:AT1591)+SUM(AU1568:AU1591)+SUM(AV1568:AV1591)</f>
        <v>5263.09</v>
      </c>
    </row>
    <row r="1589" spans="1:82" ht="14.25" x14ac:dyDescent="0.2">
      <c r="A1589" s="59"/>
      <c r="B1589" s="59" t="s">
        <v>27</v>
      </c>
      <c r="C1589" s="59" t="s">
        <v>1000</v>
      </c>
      <c r="D1589" s="60" t="s">
        <v>920</v>
      </c>
      <c r="E1589" s="61">
        <f>Source!BZ333</f>
        <v>103</v>
      </c>
      <c r="F1589" s="61"/>
      <c r="G1589" s="61">
        <f>Source!AT333</f>
        <v>103</v>
      </c>
      <c r="H1589" s="63"/>
      <c r="I1589" s="62"/>
      <c r="J1589" s="63"/>
      <c r="K1589" s="62"/>
      <c r="L1589" s="63">
        <f>SUM(AZ1568:AZ1591)</f>
        <v>5420.98</v>
      </c>
    </row>
    <row r="1590" spans="1:82" ht="14.25" x14ac:dyDescent="0.2">
      <c r="A1590" s="67"/>
      <c r="B1590" s="67" t="s">
        <v>28</v>
      </c>
      <c r="C1590" s="67" t="s">
        <v>1001</v>
      </c>
      <c r="D1590" s="68" t="s">
        <v>920</v>
      </c>
      <c r="E1590" s="69">
        <f>Source!CA333</f>
        <v>60</v>
      </c>
      <c r="F1590" s="69"/>
      <c r="G1590" s="69">
        <f>Source!AU333</f>
        <v>60</v>
      </c>
      <c r="H1590" s="70"/>
      <c r="I1590" s="71"/>
      <c r="J1590" s="70"/>
      <c r="K1590" s="71"/>
      <c r="L1590" s="70">
        <f>SUM(BA1568:BA1591)</f>
        <v>3157.85</v>
      </c>
    </row>
    <row r="1591" spans="1:82" ht="15" x14ac:dyDescent="0.2">
      <c r="C1591" s="75" t="s">
        <v>1002</v>
      </c>
      <c r="D1591" s="75"/>
      <c r="E1591" s="75"/>
      <c r="F1591" s="75"/>
      <c r="G1591" s="75"/>
      <c r="H1591" s="75"/>
      <c r="I1591" s="76">
        <f>K1591/E1568</f>
        <v>44340.557103064071</v>
      </c>
      <c r="J1591" s="76"/>
      <c r="K1591" s="76">
        <f>L1570+L1572+L1580+L1589+L1590+L1573</f>
        <v>15918.26</v>
      </c>
      <c r="L1591" s="76"/>
      <c r="AD1591">
        <f>ROUND((Source!AT333/100)*((ROUND(SUMIF(SmtRes!AQ469:'SmtRes'!AQ478,"=1",SmtRes!AD469:'SmtRes'!AD478)*Source!I333, 2)+ROUND(SUMIF(SmtRes!AQ469:'SmtRes'!AQ478,"=1",SmtRes!AC469:'SmtRes'!AC478)*Source!I333, 2))), 2)</f>
        <v>699.05</v>
      </c>
      <c r="AE1591">
        <f>ROUND((Source!AU333/100)*((ROUND(SUMIF(SmtRes!AQ469:'SmtRes'!AQ478,"=1",SmtRes!AD469:'SmtRes'!AD478)*Source!I333, 2)+ROUND(SUMIF(SmtRes!AQ469:'SmtRes'!AQ478,"=1",SmtRes!AC469:'SmtRes'!AC478)*Source!I333, 2))), 2)</f>
        <v>407.21</v>
      </c>
      <c r="AN1591" s="72">
        <f>L1570+L1572+L1580+L1589+L1590+L1573</f>
        <v>15918.26</v>
      </c>
      <c r="AO1591" s="72">
        <f>L1572</f>
        <v>1379.7199999999993</v>
      </c>
      <c r="AQ1591" t="s">
        <v>1003</v>
      </c>
      <c r="AR1591" s="72">
        <f>L1570</f>
        <v>4005.98</v>
      </c>
      <c r="AT1591" s="72">
        <f>L1573</f>
        <v>1257.1100000000001</v>
      </c>
      <c r="AV1591" t="s">
        <v>1003</v>
      </c>
      <c r="AW1591" s="72">
        <f>L1580</f>
        <v>696.62</v>
      </c>
      <c r="AZ1591">
        <f>Source!X333</f>
        <v>5420.98</v>
      </c>
      <c r="BA1591">
        <f>Source!Y333</f>
        <v>3157.85</v>
      </c>
      <c r="CD1591">
        <v>1</v>
      </c>
    </row>
    <row r="1592" spans="1:82" ht="57" x14ac:dyDescent="0.2">
      <c r="A1592" s="78" t="s">
        <v>514</v>
      </c>
      <c r="B1592" s="67" t="str">
        <f>Source!F334</f>
        <v>25.2.02.11-0021</v>
      </c>
      <c r="C1592" s="67" t="str">
        <f>Source!G334</f>
        <v>Лента крепления из нержавеющей стали в пластмассовой коробке с кабельной бухтой, ширина 20 мм, толщина 0,7 мм, длина 50 м</v>
      </c>
      <c r="D1592" s="68" t="str">
        <f>Source!H334</f>
        <v>ШТ</v>
      </c>
      <c r="E1592" s="69">
        <f>Source!K334</f>
        <v>6</v>
      </c>
      <c r="F1592" s="69"/>
      <c r="G1592" s="69">
        <f>Source!I334</f>
        <v>6</v>
      </c>
      <c r="H1592" s="70">
        <f>Source!AL334</f>
        <v>4136.76</v>
      </c>
      <c r="I1592" s="71">
        <f>IF(Source!BC334&lt;&gt; 0, Source!BC334, 1)</f>
        <v>1.41</v>
      </c>
      <c r="J1592" s="70">
        <f>ROUND(H1592*I1592, 2)</f>
        <v>5832.83</v>
      </c>
      <c r="K1592" s="71"/>
      <c r="L1592" s="70">
        <f>Source!P334</f>
        <v>34996.980000000003</v>
      </c>
    </row>
    <row r="1593" spans="1:82" ht="15" x14ac:dyDescent="0.2">
      <c r="C1593" s="75" t="s">
        <v>1002</v>
      </c>
      <c r="D1593" s="75"/>
      <c r="E1593" s="75"/>
      <c r="F1593" s="75"/>
      <c r="G1593" s="75"/>
      <c r="H1593" s="75"/>
      <c r="I1593" s="76">
        <f>K1593/E1592</f>
        <v>5832.8300000000008</v>
      </c>
      <c r="J1593" s="76"/>
      <c r="K1593" s="76">
        <f>L1592</f>
        <v>34996.980000000003</v>
      </c>
      <c r="L1593" s="76"/>
      <c r="AD1593">
        <f>ROUND((Source!AT334/100)*((ROUND(ROUND(Source!AO334,2)*Source!I334, 2)+ROUND(ROUND(Source!AN334,2)*Source!I334, 2))), 2)</f>
        <v>0</v>
      </c>
      <c r="AE1593">
        <f>ROUND((Source!AU334/100)*((ROUND(ROUND(Source!AO334,2)*Source!I334, 2)+ROUND(ROUND(Source!AN334,2)*Source!I334, 2))), 2)</f>
        <v>0</v>
      </c>
      <c r="AN1593" s="72">
        <f>L1592</f>
        <v>34996.980000000003</v>
      </c>
      <c r="AO1593">
        <f>0</f>
        <v>0</v>
      </c>
      <c r="AQ1593" t="s">
        <v>1003</v>
      </c>
      <c r="AR1593">
        <f>0</f>
        <v>0</v>
      </c>
      <c r="AT1593">
        <f>0</f>
        <v>0</v>
      </c>
      <c r="AV1593" t="s">
        <v>1003</v>
      </c>
      <c r="AW1593" s="72">
        <f>L1592</f>
        <v>34996.980000000003</v>
      </c>
      <c r="AZ1593">
        <f>Source!X334</f>
        <v>0</v>
      </c>
      <c r="BA1593">
        <f>Source!Y334</f>
        <v>0</v>
      </c>
      <c r="CD1593">
        <v>1</v>
      </c>
    </row>
    <row r="1594" spans="1:82" ht="39.75" x14ac:dyDescent="0.2">
      <c r="A1594" s="78" t="s">
        <v>515</v>
      </c>
      <c r="B1594" s="67" t="str">
        <f>Source!F335</f>
        <v>Цена поставщика</v>
      </c>
      <c r="C1594" s="67" t="s">
        <v>1139</v>
      </c>
      <c r="D1594" s="68" t="str">
        <f>Source!H335</f>
        <v>ШТ</v>
      </c>
      <c r="E1594" s="69">
        <f>Source!K335</f>
        <v>6</v>
      </c>
      <c r="F1594" s="69"/>
      <c r="G1594" s="69">
        <f>Source!I335</f>
        <v>6</v>
      </c>
      <c r="H1594" s="70">
        <f>Source!AL335</f>
        <v>28.6</v>
      </c>
      <c r="I1594" s="71"/>
      <c r="J1594" s="70"/>
      <c r="K1594" s="71">
        <f>ROUND(1.02,7)</f>
        <v>1.02</v>
      </c>
      <c r="L1594" s="70">
        <f>Source!P335</f>
        <v>175.03</v>
      </c>
    </row>
    <row r="1595" spans="1:82" ht="15" x14ac:dyDescent="0.2">
      <c r="C1595" s="75" t="s">
        <v>1002</v>
      </c>
      <c r="D1595" s="75"/>
      <c r="E1595" s="75"/>
      <c r="F1595" s="75"/>
      <c r="G1595" s="75"/>
      <c r="H1595" s="75"/>
      <c r="I1595" s="76">
        <f>K1595/E1594</f>
        <v>29.171666666666667</v>
      </c>
      <c r="J1595" s="76"/>
      <c r="K1595" s="76">
        <f>L1594</f>
        <v>175.03</v>
      </c>
      <c r="L1595" s="76"/>
      <c r="AD1595">
        <f>ROUND((Source!AT335/100)*((ROUND(ROUND(Source!AO335,2)*Source!I335, 2)+ROUND(ROUND(Source!AN335,2)*Source!I335, 2))), 2)</f>
        <v>0</v>
      </c>
      <c r="AE1595">
        <f>ROUND((Source!AU335/100)*((ROUND(ROUND(Source!AO335,2)*Source!I335, 2)+ROUND(ROUND(Source!AN335,2)*Source!I335, 2))), 2)</f>
        <v>0</v>
      </c>
      <c r="AN1595" s="72">
        <f>L1594</f>
        <v>175.03</v>
      </c>
      <c r="AO1595">
        <f>0</f>
        <v>0</v>
      </c>
      <c r="AQ1595" t="s">
        <v>1003</v>
      </c>
      <c r="AR1595">
        <f>0</f>
        <v>0</v>
      </c>
      <c r="AT1595">
        <f>0</f>
        <v>0</v>
      </c>
      <c r="AV1595" t="s">
        <v>1003</v>
      </c>
      <c r="AW1595" s="72">
        <f>L1594</f>
        <v>175.03</v>
      </c>
      <c r="AZ1595">
        <f>Source!X335</f>
        <v>0</v>
      </c>
      <c r="BA1595">
        <f>Source!Y335</f>
        <v>0</v>
      </c>
      <c r="CD1595">
        <v>1</v>
      </c>
    </row>
    <row r="1596" spans="1:82" ht="42.75" x14ac:dyDescent="0.2">
      <c r="A1596" s="78" t="s">
        <v>516</v>
      </c>
      <c r="B1596" s="67" t="str">
        <f>Source!F337</f>
        <v>Калькуляция №8</v>
      </c>
      <c r="C1596" s="67" t="str">
        <f>Source!G337</f>
        <v>Замена спусков от КТП до первой опоры ВЛ напряжением 1-20 кВ при количество проводов в спуске 3</v>
      </c>
      <c r="D1596" s="68" t="str">
        <f>Source!H337</f>
        <v>1 СПУСК</v>
      </c>
      <c r="E1596" s="69">
        <f>Source!K337</f>
        <v>1</v>
      </c>
      <c r="F1596" s="69"/>
      <c r="G1596" s="69">
        <f>Source!I337</f>
        <v>1</v>
      </c>
      <c r="H1596" s="70">
        <f>Source!AL337</f>
        <v>3105.58</v>
      </c>
      <c r="I1596" s="71"/>
      <c r="J1596" s="70"/>
      <c r="K1596" s="71"/>
      <c r="L1596" s="70">
        <f>Source!P337</f>
        <v>3105.58</v>
      </c>
    </row>
    <row r="1597" spans="1:82" ht="15" x14ac:dyDescent="0.2">
      <c r="C1597" s="75" t="s">
        <v>1002</v>
      </c>
      <c r="D1597" s="75"/>
      <c r="E1597" s="75"/>
      <c r="F1597" s="75"/>
      <c r="G1597" s="75"/>
      <c r="H1597" s="75"/>
      <c r="I1597" s="76">
        <f>K1597/E1596</f>
        <v>3105.58</v>
      </c>
      <c r="J1597" s="76"/>
      <c r="K1597" s="76">
        <f>L1596</f>
        <v>3105.58</v>
      </c>
      <c r="L1597" s="76"/>
      <c r="AD1597">
        <f>ROUND((Source!AT337/100)*((ROUND(ROUND(Source!AO337,2)*Source!I337, 2)+ROUND(ROUND(Source!AN337,2)*Source!I337, 2))), 2)</f>
        <v>0</v>
      </c>
      <c r="AE1597">
        <f>ROUND((Source!AU337/100)*((ROUND(ROUND(Source!AO337,2)*Source!I337, 2)+ROUND(ROUND(Source!AN337,2)*Source!I337, 2))), 2)</f>
        <v>0</v>
      </c>
      <c r="AN1597" s="72">
        <f>L1596</f>
        <v>3105.58</v>
      </c>
      <c r="AO1597">
        <f>0</f>
        <v>0</v>
      </c>
      <c r="AQ1597" t="s">
        <v>1003</v>
      </c>
      <c r="AR1597">
        <f>0</f>
        <v>0</v>
      </c>
      <c r="AT1597">
        <f>0</f>
        <v>0</v>
      </c>
      <c r="AV1597" t="s">
        <v>1003</v>
      </c>
      <c r="AW1597" s="72">
        <f>L1596</f>
        <v>3105.58</v>
      </c>
      <c r="AZ1597">
        <f>Source!X337</f>
        <v>0</v>
      </c>
      <c r="BA1597">
        <f>Source!Y337</f>
        <v>0</v>
      </c>
      <c r="CD1597">
        <v>1</v>
      </c>
    </row>
    <row r="1598" spans="1:82" ht="39.75" x14ac:dyDescent="0.2">
      <c r="A1598" s="57" t="s">
        <v>520</v>
      </c>
      <c r="B1598" s="59" t="str">
        <f>Source!F338</f>
        <v>Цена поставщика</v>
      </c>
      <c r="C1598" s="59" t="s">
        <v>1142</v>
      </c>
      <c r="D1598" s="60" t="str">
        <f>Source!H338</f>
        <v>ШТ</v>
      </c>
      <c r="E1598" s="61">
        <f>Source!K338</f>
        <v>3</v>
      </c>
      <c r="F1598" s="61"/>
      <c r="G1598" s="61">
        <f>Source!I338</f>
        <v>3</v>
      </c>
      <c r="H1598" s="63">
        <f>Source!AL338</f>
        <v>232.4</v>
      </c>
      <c r="I1598" s="62"/>
      <c r="J1598" s="63"/>
      <c r="K1598" s="62">
        <f>ROUND(1.02,7)</f>
        <v>1.02</v>
      </c>
      <c r="L1598" s="63">
        <f>Source!P338</f>
        <v>711.14</v>
      </c>
    </row>
    <row r="1599" spans="1:82" ht="89.25" x14ac:dyDescent="0.2">
      <c r="A1599" s="87"/>
      <c r="B1599" s="88" t="str">
        <f>Source!EO338</f>
        <v>Поправка: ФСБЦ-2022, ОП, т.3, п.1.1.</v>
      </c>
      <c r="C1599" s="88" t="str">
        <f>Source!CN338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99" s="87"/>
      <c r="E1599" s="87"/>
      <c r="F1599" s="87"/>
      <c r="G1599" s="87"/>
      <c r="H1599" s="87"/>
      <c r="I1599" s="87"/>
      <c r="J1599" s="87"/>
      <c r="K1599" s="87"/>
      <c r="L1599" s="87"/>
    </row>
    <row r="1600" spans="1:82" ht="15" x14ac:dyDescent="0.2">
      <c r="C1600" s="75" t="s">
        <v>1002</v>
      </c>
      <c r="D1600" s="75"/>
      <c r="E1600" s="75"/>
      <c r="F1600" s="75"/>
      <c r="G1600" s="75"/>
      <c r="H1600" s="75"/>
      <c r="I1600" s="76">
        <f>K1600/E1598</f>
        <v>237.04666666666665</v>
      </c>
      <c r="J1600" s="76"/>
      <c r="K1600" s="76">
        <f>L1598</f>
        <v>711.14</v>
      </c>
      <c r="L1600" s="76"/>
      <c r="AD1600">
        <f>ROUND((Source!AT338/100)*((ROUND(ROUND(Source!AO338,2)*Source!I338, 2)+ROUND(ROUND(Source!AN338,2)*Source!I338, 2))), 2)</f>
        <v>0</v>
      </c>
      <c r="AE1600">
        <f>ROUND((Source!AU338/100)*((ROUND(ROUND(Source!AO338,2)*Source!I338, 2)+ROUND(ROUND(Source!AN338,2)*Source!I338, 2))), 2)</f>
        <v>0</v>
      </c>
      <c r="AN1600" s="72">
        <f>L1598</f>
        <v>711.14</v>
      </c>
      <c r="AO1600">
        <f>0</f>
        <v>0</v>
      </c>
      <c r="AQ1600" t="s">
        <v>1003</v>
      </c>
      <c r="AR1600">
        <f>0</f>
        <v>0</v>
      </c>
      <c r="AT1600">
        <f>0</f>
        <v>0</v>
      </c>
      <c r="AV1600" t="s">
        <v>1003</v>
      </c>
      <c r="AW1600" s="72">
        <f>L1598</f>
        <v>711.14</v>
      </c>
      <c r="AZ1600">
        <f>Source!X338</f>
        <v>0</v>
      </c>
      <c r="BA1600">
        <f>Source!Y338</f>
        <v>0</v>
      </c>
      <c r="CD1600">
        <v>1</v>
      </c>
    </row>
    <row r="1601" spans="1:82" ht="39.75" x14ac:dyDescent="0.2">
      <c r="A1601" s="78" t="s">
        <v>522</v>
      </c>
      <c r="B1601" s="67" t="str">
        <f>Source!F339</f>
        <v>Цена поставщика</v>
      </c>
      <c r="C1601" s="67" t="s">
        <v>1126</v>
      </c>
      <c r="D1601" s="68" t="str">
        <f>Source!H339</f>
        <v>ШТ</v>
      </c>
      <c r="E1601" s="69">
        <f>Source!K339</f>
        <v>3</v>
      </c>
      <c r="F1601" s="69"/>
      <c r="G1601" s="69">
        <f>Source!I339</f>
        <v>3</v>
      </c>
      <c r="H1601" s="70">
        <f>Source!AL339</f>
        <v>2434.6</v>
      </c>
      <c r="I1601" s="71"/>
      <c r="J1601" s="70"/>
      <c r="K1601" s="71">
        <f>ROUND(1.02,7)</f>
        <v>1.02</v>
      </c>
      <c r="L1601" s="70">
        <f>Source!P339</f>
        <v>7449.88</v>
      </c>
    </row>
    <row r="1602" spans="1:82" ht="15" x14ac:dyDescent="0.2">
      <c r="C1602" s="75" t="s">
        <v>1002</v>
      </c>
      <c r="D1602" s="75"/>
      <c r="E1602" s="75"/>
      <c r="F1602" s="75"/>
      <c r="G1602" s="75"/>
      <c r="H1602" s="75"/>
      <c r="I1602" s="76">
        <f>K1602/E1601</f>
        <v>2483.2933333333335</v>
      </c>
      <c r="J1602" s="76"/>
      <c r="K1602" s="76">
        <f>L1601</f>
        <v>7449.88</v>
      </c>
      <c r="L1602" s="76"/>
      <c r="AD1602">
        <f>ROUND((Source!AT339/100)*((ROUND(ROUND(Source!AO339,2)*Source!I339, 2)+ROUND(ROUND(Source!AN339,2)*Source!I339, 2))), 2)</f>
        <v>0</v>
      </c>
      <c r="AE1602">
        <f>ROUND((Source!AU339/100)*((ROUND(ROUND(Source!AO339,2)*Source!I339, 2)+ROUND(ROUND(Source!AN339,2)*Source!I339, 2))), 2)</f>
        <v>0</v>
      </c>
      <c r="AN1602" s="72">
        <f>L1601</f>
        <v>7449.88</v>
      </c>
      <c r="AO1602">
        <f>0</f>
        <v>0</v>
      </c>
      <c r="AQ1602" t="s">
        <v>1003</v>
      </c>
      <c r="AR1602">
        <f>0</f>
        <v>0</v>
      </c>
      <c r="AT1602">
        <f>0</f>
        <v>0</v>
      </c>
      <c r="AV1602" t="s">
        <v>1003</v>
      </c>
      <c r="AW1602" s="72">
        <f>L1601</f>
        <v>7449.88</v>
      </c>
      <c r="AZ1602">
        <f>Source!X339</f>
        <v>0</v>
      </c>
      <c r="BA1602">
        <f>Source!Y339</f>
        <v>0</v>
      </c>
      <c r="CD1602">
        <v>1</v>
      </c>
    </row>
    <row r="1603" spans="1:82" ht="39.75" x14ac:dyDescent="0.2">
      <c r="A1603" s="78" t="s">
        <v>523</v>
      </c>
      <c r="B1603" s="67" t="str">
        <f>Source!F340</f>
        <v>Цена поставщика</v>
      </c>
      <c r="C1603" s="67" t="s">
        <v>1143</v>
      </c>
      <c r="D1603" s="68" t="str">
        <f>Source!H340</f>
        <v>ШТ</v>
      </c>
      <c r="E1603" s="69">
        <f>Source!K340</f>
        <v>3</v>
      </c>
      <c r="F1603" s="69"/>
      <c r="G1603" s="69">
        <f>Source!I340</f>
        <v>3</v>
      </c>
      <c r="H1603" s="70">
        <f>Source!AL340</f>
        <v>1344.78</v>
      </c>
      <c r="I1603" s="71"/>
      <c r="J1603" s="70"/>
      <c r="K1603" s="71">
        <f>ROUND(1.02,7)</f>
        <v>1.02</v>
      </c>
      <c r="L1603" s="70">
        <f>Source!P340</f>
        <v>4115.03</v>
      </c>
    </row>
    <row r="1604" spans="1:82" ht="15" x14ac:dyDescent="0.2">
      <c r="C1604" s="75" t="s">
        <v>1002</v>
      </c>
      <c r="D1604" s="75"/>
      <c r="E1604" s="75"/>
      <c r="F1604" s="75"/>
      <c r="G1604" s="75"/>
      <c r="H1604" s="75"/>
      <c r="I1604" s="76">
        <f>K1604/E1603</f>
        <v>1371.6766666666665</v>
      </c>
      <c r="J1604" s="76"/>
      <c r="K1604" s="76">
        <f>L1603</f>
        <v>4115.03</v>
      </c>
      <c r="L1604" s="76"/>
      <c r="AD1604">
        <f>ROUND((Source!AT340/100)*((ROUND(ROUND(Source!AO340,2)*Source!I340, 2)+ROUND(ROUND(Source!AN340,2)*Source!I340, 2))), 2)</f>
        <v>0</v>
      </c>
      <c r="AE1604">
        <f>ROUND((Source!AU340/100)*((ROUND(ROUND(Source!AO340,2)*Source!I340, 2)+ROUND(ROUND(Source!AN340,2)*Source!I340, 2))), 2)</f>
        <v>0</v>
      </c>
      <c r="AN1604" s="72">
        <f>L1603</f>
        <v>4115.03</v>
      </c>
      <c r="AO1604">
        <f>0</f>
        <v>0</v>
      </c>
      <c r="AQ1604" t="s">
        <v>1003</v>
      </c>
      <c r="AR1604">
        <f>0</f>
        <v>0</v>
      </c>
      <c r="AT1604">
        <f>0</f>
        <v>0</v>
      </c>
      <c r="AV1604" t="s">
        <v>1003</v>
      </c>
      <c r="AW1604" s="72">
        <f>L1603</f>
        <v>4115.03</v>
      </c>
      <c r="AZ1604">
        <f>Source!X340</f>
        <v>0</v>
      </c>
      <c r="BA1604">
        <f>Source!Y340</f>
        <v>0</v>
      </c>
      <c r="CD1604">
        <v>1</v>
      </c>
    </row>
    <row r="1605" spans="1:82" ht="39.75" x14ac:dyDescent="0.2">
      <c r="A1605" s="78" t="s">
        <v>525</v>
      </c>
      <c r="B1605" s="67" t="str">
        <f>Source!F341</f>
        <v>Цена поставщика</v>
      </c>
      <c r="C1605" s="67" t="s">
        <v>1093</v>
      </c>
      <c r="D1605" s="68" t="str">
        <f>Source!H341</f>
        <v>ШТ</v>
      </c>
      <c r="E1605" s="69">
        <f>Source!K341</f>
        <v>6</v>
      </c>
      <c r="F1605" s="69"/>
      <c r="G1605" s="69">
        <f>Source!I341</f>
        <v>6</v>
      </c>
      <c r="H1605" s="70">
        <f>Source!AL341</f>
        <v>2087.4</v>
      </c>
      <c r="I1605" s="71"/>
      <c r="J1605" s="70"/>
      <c r="K1605" s="71">
        <f>ROUND(1.02,7)</f>
        <v>1.02</v>
      </c>
      <c r="L1605" s="70">
        <f>Source!P341</f>
        <v>12774.89</v>
      </c>
    </row>
    <row r="1606" spans="1:82" ht="15" x14ac:dyDescent="0.2">
      <c r="C1606" s="75" t="s">
        <v>1002</v>
      </c>
      <c r="D1606" s="75"/>
      <c r="E1606" s="75"/>
      <c r="F1606" s="75"/>
      <c r="G1606" s="75"/>
      <c r="H1606" s="75"/>
      <c r="I1606" s="76">
        <f>K1606/E1605</f>
        <v>2129.1483333333331</v>
      </c>
      <c r="J1606" s="76"/>
      <c r="K1606" s="76">
        <f>L1605</f>
        <v>12774.89</v>
      </c>
      <c r="L1606" s="76"/>
      <c r="AD1606">
        <f>ROUND((Source!AT341/100)*((ROUND(ROUND(Source!AO341,2)*Source!I341, 2)+ROUND(ROUND(Source!AN341,2)*Source!I341, 2))), 2)</f>
        <v>0</v>
      </c>
      <c r="AE1606">
        <f>ROUND((Source!AU341/100)*((ROUND(ROUND(Source!AO341,2)*Source!I341, 2)+ROUND(ROUND(Source!AN341,2)*Source!I341, 2))), 2)</f>
        <v>0</v>
      </c>
      <c r="AN1606" s="72">
        <f>L1605</f>
        <v>12774.89</v>
      </c>
      <c r="AO1606">
        <f>0</f>
        <v>0</v>
      </c>
      <c r="AQ1606" t="s">
        <v>1003</v>
      </c>
      <c r="AR1606">
        <f>0</f>
        <v>0</v>
      </c>
      <c r="AT1606">
        <f>0</f>
        <v>0</v>
      </c>
      <c r="AV1606" t="s">
        <v>1003</v>
      </c>
      <c r="AW1606" s="72">
        <f>L1605</f>
        <v>12774.89</v>
      </c>
      <c r="AZ1606">
        <f>Source!X341</f>
        <v>0</v>
      </c>
      <c r="BA1606">
        <f>Source!Y341</f>
        <v>0</v>
      </c>
      <c r="CD1606">
        <v>1</v>
      </c>
    </row>
    <row r="1607" spans="1:82" ht="39.75" x14ac:dyDescent="0.2">
      <c r="A1607" s="78" t="s">
        <v>526</v>
      </c>
      <c r="B1607" s="67" t="str">
        <f>Source!F343</f>
        <v>Цена поставщика</v>
      </c>
      <c r="C1607" s="67" t="s">
        <v>1094</v>
      </c>
      <c r="D1607" s="68" t="str">
        <f>Source!H343</f>
        <v>ШТ</v>
      </c>
      <c r="E1607" s="69">
        <f>Source!K343</f>
        <v>6</v>
      </c>
      <c r="F1607" s="69"/>
      <c r="G1607" s="69">
        <f>Source!I343</f>
        <v>6</v>
      </c>
      <c r="H1607" s="70">
        <f>Source!AL343</f>
        <v>11.5</v>
      </c>
      <c r="I1607" s="71"/>
      <c r="J1607" s="70"/>
      <c r="K1607" s="71">
        <f>ROUND(1.02,7)</f>
        <v>1.02</v>
      </c>
      <c r="L1607" s="70">
        <f>Source!P343</f>
        <v>70.38</v>
      </c>
    </row>
    <row r="1608" spans="1:82" ht="15" x14ac:dyDescent="0.2">
      <c r="C1608" s="75" t="s">
        <v>1002</v>
      </c>
      <c r="D1608" s="75"/>
      <c r="E1608" s="75"/>
      <c r="F1608" s="75"/>
      <c r="G1608" s="75"/>
      <c r="H1608" s="75"/>
      <c r="I1608" s="76">
        <f>K1608/E1607</f>
        <v>11.729999999999999</v>
      </c>
      <c r="J1608" s="76"/>
      <c r="K1608" s="76">
        <f>L1607</f>
        <v>70.38</v>
      </c>
      <c r="L1608" s="76"/>
      <c r="AD1608">
        <f>ROUND((Source!AT343/100)*((ROUND(ROUND(Source!AO343,2)*Source!I343, 2)+ROUND(ROUND(Source!AN343,2)*Source!I343, 2))), 2)</f>
        <v>0</v>
      </c>
      <c r="AE1608">
        <f>ROUND((Source!AU343/100)*((ROUND(ROUND(Source!AO343,2)*Source!I343, 2)+ROUND(ROUND(Source!AN343,2)*Source!I343, 2))), 2)</f>
        <v>0</v>
      </c>
      <c r="AN1608" s="72">
        <f>L1607</f>
        <v>70.38</v>
      </c>
      <c r="AO1608">
        <f>0</f>
        <v>0</v>
      </c>
      <c r="AQ1608" t="s">
        <v>1003</v>
      </c>
      <c r="AR1608">
        <f>0</f>
        <v>0</v>
      </c>
      <c r="AT1608">
        <f>0</f>
        <v>0</v>
      </c>
      <c r="AV1608" t="s">
        <v>1003</v>
      </c>
      <c r="AW1608" s="72">
        <f>L1607</f>
        <v>70.38</v>
      </c>
      <c r="AZ1608">
        <f>Source!X343</f>
        <v>0</v>
      </c>
      <c r="BA1608">
        <f>Source!Y343</f>
        <v>0</v>
      </c>
      <c r="CD1608">
        <v>1</v>
      </c>
    </row>
    <row r="1609" spans="1:82" ht="39.75" x14ac:dyDescent="0.2">
      <c r="A1609" s="78" t="s">
        <v>527</v>
      </c>
      <c r="B1609" s="67" t="str">
        <f>Source!F344</f>
        <v>Цена поставщика</v>
      </c>
      <c r="C1609" s="67" t="s">
        <v>1122</v>
      </c>
      <c r="D1609" s="68" t="str">
        <f>Source!H344</f>
        <v>м</v>
      </c>
      <c r="E1609" s="69">
        <f>Source!K344</f>
        <v>32</v>
      </c>
      <c r="F1609" s="69"/>
      <c r="G1609" s="69">
        <f>Source!I344</f>
        <v>32</v>
      </c>
      <c r="H1609" s="70">
        <f>Source!AL344</f>
        <v>160.75</v>
      </c>
      <c r="I1609" s="71"/>
      <c r="J1609" s="70"/>
      <c r="K1609" s="71">
        <f>ROUND(1.02,7)</f>
        <v>1.02</v>
      </c>
      <c r="L1609" s="70">
        <f>Source!P344</f>
        <v>5246.88</v>
      </c>
    </row>
    <row r="1610" spans="1:82" ht="15" x14ac:dyDescent="0.2">
      <c r="C1610" s="75" t="s">
        <v>1002</v>
      </c>
      <c r="D1610" s="75"/>
      <c r="E1610" s="75"/>
      <c r="F1610" s="75"/>
      <c r="G1610" s="75"/>
      <c r="H1610" s="75"/>
      <c r="I1610" s="76">
        <f>K1610/E1609</f>
        <v>163.965</v>
      </c>
      <c r="J1610" s="76"/>
      <c r="K1610" s="76">
        <f>L1609</f>
        <v>5246.88</v>
      </c>
      <c r="L1610" s="76"/>
      <c r="AD1610">
        <f>ROUND((Source!AT344/100)*((ROUND(ROUND(Source!AO344,2)*Source!I344, 2)+ROUND(ROUND(Source!AN344,2)*Source!I344, 2))), 2)</f>
        <v>0</v>
      </c>
      <c r="AE1610">
        <f>ROUND((Source!AU344/100)*((ROUND(ROUND(Source!AO344,2)*Source!I344, 2)+ROUND(ROUND(Source!AN344,2)*Source!I344, 2))), 2)</f>
        <v>0</v>
      </c>
      <c r="AN1610" s="72">
        <f>L1609</f>
        <v>5246.88</v>
      </c>
      <c r="AO1610">
        <f>0</f>
        <v>0</v>
      </c>
      <c r="AQ1610" t="s">
        <v>1003</v>
      </c>
      <c r="AR1610">
        <f>0</f>
        <v>0</v>
      </c>
      <c r="AT1610">
        <f>0</f>
        <v>0</v>
      </c>
      <c r="AV1610" t="s">
        <v>1003</v>
      </c>
      <c r="AW1610" s="72">
        <f>L1609</f>
        <v>5246.88</v>
      </c>
      <c r="AZ1610">
        <f>Source!X344</f>
        <v>0</v>
      </c>
      <c r="BA1610">
        <f>Source!Y344</f>
        <v>0</v>
      </c>
      <c r="CD1610">
        <v>1</v>
      </c>
    </row>
    <row r="1611" spans="1:82" ht="39.75" x14ac:dyDescent="0.2">
      <c r="A1611" s="78" t="s">
        <v>528</v>
      </c>
      <c r="B1611" s="67" t="str">
        <f>Source!F347</f>
        <v>Цена поставщика</v>
      </c>
      <c r="C1611" s="67" t="s">
        <v>1144</v>
      </c>
      <c r="D1611" s="68" t="str">
        <f>Source!H347</f>
        <v>ШТ</v>
      </c>
      <c r="E1611" s="69">
        <f>Source!K347</f>
        <v>3</v>
      </c>
      <c r="F1611" s="69"/>
      <c r="G1611" s="69">
        <f>Source!I347</f>
        <v>3</v>
      </c>
      <c r="H1611" s="70">
        <f>Source!AL347</f>
        <v>2127.7199999999998</v>
      </c>
      <c r="I1611" s="71"/>
      <c r="J1611" s="70"/>
      <c r="K1611" s="71">
        <f>ROUND(1.02,7)</f>
        <v>1.02</v>
      </c>
      <c r="L1611" s="70">
        <f>Source!P347</f>
        <v>6510.82</v>
      </c>
    </row>
    <row r="1612" spans="1:82" ht="15" x14ac:dyDescent="0.2">
      <c r="C1612" s="75" t="s">
        <v>1002</v>
      </c>
      <c r="D1612" s="75"/>
      <c r="E1612" s="75"/>
      <c r="F1612" s="75"/>
      <c r="G1612" s="75"/>
      <c r="H1612" s="75"/>
      <c r="I1612" s="76">
        <f>K1612/E1611</f>
        <v>2170.2733333333331</v>
      </c>
      <c r="J1612" s="76"/>
      <c r="K1612" s="76">
        <f>L1611</f>
        <v>6510.82</v>
      </c>
      <c r="L1612" s="76"/>
      <c r="AD1612">
        <f>ROUND((Source!AT347/100)*((ROUND(ROUND(Source!AO347,2)*Source!I347, 2)+ROUND(ROUND(Source!AN347,2)*Source!I347, 2))), 2)</f>
        <v>0</v>
      </c>
      <c r="AE1612">
        <f>ROUND((Source!AU347/100)*((ROUND(ROUND(Source!AO347,2)*Source!I347, 2)+ROUND(ROUND(Source!AN347,2)*Source!I347, 2))), 2)</f>
        <v>0</v>
      </c>
      <c r="AN1612" s="72">
        <f>L1611</f>
        <v>6510.82</v>
      </c>
      <c r="AO1612">
        <f>0</f>
        <v>0</v>
      </c>
      <c r="AQ1612" t="s">
        <v>1003</v>
      </c>
      <c r="AR1612">
        <f>0</f>
        <v>0</v>
      </c>
      <c r="AT1612">
        <f>0</f>
        <v>0</v>
      </c>
      <c r="AV1612" t="s">
        <v>1003</v>
      </c>
      <c r="AW1612" s="72">
        <f>L1611</f>
        <v>6510.82</v>
      </c>
      <c r="AZ1612">
        <f>Source!X347</f>
        <v>0</v>
      </c>
      <c r="BA1612">
        <f>Source!Y347</f>
        <v>0</v>
      </c>
      <c r="CD1612">
        <v>1</v>
      </c>
    </row>
    <row r="1613" spans="1:82" ht="71.25" x14ac:dyDescent="0.2">
      <c r="A1613" s="78" t="s">
        <v>530</v>
      </c>
      <c r="B1613" s="67" t="str">
        <f>Source!F348</f>
        <v>20.1.02.23-1031</v>
      </c>
      <c r="C1613" s="67" t="str">
        <f>Source!G348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613" s="68" t="str">
        <f>Source!H348</f>
        <v>ШТ</v>
      </c>
      <c r="E1613" s="69">
        <f>Source!K348</f>
        <v>12</v>
      </c>
      <c r="F1613" s="69"/>
      <c r="G1613" s="69">
        <f>Source!I348</f>
        <v>12</v>
      </c>
      <c r="H1613" s="70">
        <f>Source!AL348</f>
        <v>127.56</v>
      </c>
      <c r="I1613" s="71">
        <f>IF(Source!BC348&lt;&gt; 0, Source!BC348, 1)</f>
        <v>1.24</v>
      </c>
      <c r="J1613" s="70">
        <f>ROUND(H1613*I1613, 2)</f>
        <v>158.16999999999999</v>
      </c>
      <c r="K1613" s="71"/>
      <c r="L1613" s="70">
        <f>Source!P348</f>
        <v>1898.04</v>
      </c>
    </row>
    <row r="1614" spans="1:82" ht="15" x14ac:dyDescent="0.2">
      <c r="C1614" s="75" t="s">
        <v>1002</v>
      </c>
      <c r="D1614" s="75"/>
      <c r="E1614" s="75"/>
      <c r="F1614" s="75"/>
      <c r="G1614" s="75"/>
      <c r="H1614" s="75"/>
      <c r="I1614" s="76">
        <f>K1614/E1613</f>
        <v>158.16999999999999</v>
      </c>
      <c r="J1614" s="76"/>
      <c r="K1614" s="76">
        <f>L1613</f>
        <v>1898.04</v>
      </c>
      <c r="L1614" s="76"/>
      <c r="AD1614">
        <f>ROUND((Source!AT348/100)*((ROUND(ROUND(Source!AO348,2)*Source!I348, 2)+ROUND(ROUND(Source!AN348,2)*Source!I348, 2))), 2)</f>
        <v>0</v>
      </c>
      <c r="AE1614">
        <f>ROUND((Source!AU348/100)*((ROUND(ROUND(Source!AO348,2)*Source!I348, 2)+ROUND(ROUND(Source!AN348,2)*Source!I348, 2))), 2)</f>
        <v>0</v>
      </c>
      <c r="AN1614" s="72">
        <f>L1613</f>
        <v>1898.04</v>
      </c>
      <c r="AO1614">
        <f>0</f>
        <v>0</v>
      </c>
      <c r="AQ1614" t="s">
        <v>1003</v>
      </c>
      <c r="AR1614">
        <f>0</f>
        <v>0</v>
      </c>
      <c r="AT1614">
        <f>0</f>
        <v>0</v>
      </c>
      <c r="AV1614" t="s">
        <v>1003</v>
      </c>
      <c r="AW1614" s="72">
        <f>L1613</f>
        <v>1898.04</v>
      </c>
      <c r="AZ1614">
        <f>Source!X348</f>
        <v>0</v>
      </c>
      <c r="BA1614">
        <f>Source!Y348</f>
        <v>0</v>
      </c>
      <c r="CD1614">
        <v>2</v>
      </c>
    </row>
    <row r="1615" spans="1:82" ht="39.75" x14ac:dyDescent="0.2">
      <c r="A1615" s="78" t="s">
        <v>531</v>
      </c>
      <c r="B1615" s="67" t="str">
        <f>Source!F349</f>
        <v>Цена поставщика</v>
      </c>
      <c r="C1615" s="67" t="s">
        <v>1145</v>
      </c>
      <c r="D1615" s="68" t="str">
        <f>Source!H349</f>
        <v>ШТ</v>
      </c>
      <c r="E1615" s="69">
        <f>Source!K349</f>
        <v>3</v>
      </c>
      <c r="F1615" s="69"/>
      <c r="G1615" s="69">
        <f>Source!I349</f>
        <v>3</v>
      </c>
      <c r="H1615" s="70">
        <f>Source!AL349</f>
        <v>485.8</v>
      </c>
      <c r="I1615" s="71"/>
      <c r="J1615" s="70"/>
      <c r="K1615" s="71">
        <f>ROUND(1.02,7)</f>
        <v>1.02</v>
      </c>
      <c r="L1615" s="70">
        <f>Source!P349</f>
        <v>1486.55</v>
      </c>
    </row>
    <row r="1616" spans="1:82" ht="15" x14ac:dyDescent="0.2">
      <c r="C1616" s="75" t="s">
        <v>1002</v>
      </c>
      <c r="D1616" s="75"/>
      <c r="E1616" s="75"/>
      <c r="F1616" s="75"/>
      <c r="G1616" s="75"/>
      <c r="H1616" s="75"/>
      <c r="I1616" s="76">
        <f>K1616/E1615</f>
        <v>495.51666666666665</v>
      </c>
      <c r="J1616" s="76"/>
      <c r="K1616" s="76">
        <f>L1615</f>
        <v>1486.55</v>
      </c>
      <c r="L1616" s="76"/>
      <c r="AD1616">
        <f>ROUND((Source!AT349/100)*((ROUND(ROUND(Source!AO349,2)*Source!I349, 2)+ROUND(ROUND(Source!AN349,2)*Source!I349, 2))), 2)</f>
        <v>0</v>
      </c>
      <c r="AE1616">
        <f>ROUND((Source!AU349/100)*((ROUND(ROUND(Source!AO349,2)*Source!I349, 2)+ROUND(ROUND(Source!AN349,2)*Source!I349, 2))), 2)</f>
        <v>0</v>
      </c>
      <c r="AN1616" s="72">
        <f>L1615</f>
        <v>1486.55</v>
      </c>
      <c r="AO1616">
        <f>0</f>
        <v>0</v>
      </c>
      <c r="AQ1616" t="s">
        <v>1003</v>
      </c>
      <c r="AR1616">
        <f>0</f>
        <v>0</v>
      </c>
      <c r="AT1616">
        <f>0</f>
        <v>0</v>
      </c>
      <c r="AV1616" t="s">
        <v>1003</v>
      </c>
      <c r="AW1616" s="72">
        <f>L1615</f>
        <v>1486.55</v>
      </c>
      <c r="AZ1616">
        <f>Source!X349</f>
        <v>0</v>
      </c>
      <c r="BA1616">
        <f>Source!Y349</f>
        <v>0</v>
      </c>
      <c r="CD1616">
        <v>1</v>
      </c>
    </row>
    <row r="1617" spans="1:83" ht="28.5" x14ac:dyDescent="0.2">
      <c r="A1617" s="57" t="s">
        <v>533</v>
      </c>
      <c r="B1617" s="59" t="s">
        <v>1009</v>
      </c>
      <c r="C1617" s="59" t="str">
        <f>Source!G350</f>
        <v>Установка разрядников: с помощью механизмов</v>
      </c>
      <c r="D1617" s="60" t="str">
        <f>Source!H350</f>
        <v>КОМПЛ</v>
      </c>
      <c r="E1617" s="61">
        <f>Source!K350</f>
        <v>6</v>
      </c>
      <c r="F1617" s="61"/>
      <c r="G1617" s="61">
        <f>Source!I350</f>
        <v>6</v>
      </c>
      <c r="H1617" s="63"/>
      <c r="I1617" s="62"/>
      <c r="J1617" s="63"/>
      <c r="K1617" s="62"/>
      <c r="L1617" s="63"/>
    </row>
    <row r="1618" spans="1:83" ht="15" x14ac:dyDescent="0.2">
      <c r="A1618" s="58"/>
      <c r="B1618" s="61">
        <v>1</v>
      </c>
      <c r="C1618" s="58" t="s">
        <v>994</v>
      </c>
      <c r="D1618" s="60" t="s">
        <v>758</v>
      </c>
      <c r="E1618" s="65"/>
      <c r="F1618" s="61"/>
      <c r="G1618" s="65">
        <f>Source!U350</f>
        <v>83.4</v>
      </c>
      <c r="H1618" s="61"/>
      <c r="I1618" s="61"/>
      <c r="J1618" s="61"/>
      <c r="K1618" s="61"/>
      <c r="L1618" s="66">
        <f>SUM(L1619:L1619)-SUMIF(CE1619:CE1619, 1, L1619:L1619)</f>
        <v>38078.769999999997</v>
      </c>
    </row>
    <row r="1619" spans="1:83" ht="28.5" x14ac:dyDescent="0.2">
      <c r="A1619" s="59"/>
      <c r="B1619" s="59" t="s">
        <v>834</v>
      </c>
      <c r="C1619" s="59" t="s">
        <v>835</v>
      </c>
      <c r="D1619" s="60" t="s">
        <v>758</v>
      </c>
      <c r="E1619" s="61">
        <v>13.9</v>
      </c>
      <c r="F1619" s="61"/>
      <c r="G1619" s="61">
        <f>SmtRes!CX489</f>
        <v>83.4</v>
      </c>
      <c r="H1619" s="63"/>
      <c r="I1619" s="62"/>
      <c r="J1619" s="63">
        <f>SmtRes!CZ489</f>
        <v>456.58</v>
      </c>
      <c r="K1619" s="62"/>
      <c r="L1619" s="63">
        <f>SmtRes!DI489</f>
        <v>38078.769999999997</v>
      </c>
    </row>
    <row r="1620" spans="1:83" ht="15" x14ac:dyDescent="0.2">
      <c r="A1620" s="58"/>
      <c r="B1620" s="61">
        <v>2</v>
      </c>
      <c r="C1620" s="58" t="s">
        <v>995</v>
      </c>
      <c r="D1620" s="60"/>
      <c r="E1620" s="65"/>
      <c r="F1620" s="61"/>
      <c r="G1620" s="65"/>
      <c r="H1620" s="61"/>
      <c r="I1620" s="61"/>
      <c r="J1620" s="61"/>
      <c r="K1620" s="61"/>
      <c r="L1620" s="66">
        <f>SUM(L1621:L1623)-SUMIF(CE1621:CE1623, 1, L1621:L1623)</f>
        <v>2287.7400000000007</v>
      </c>
    </row>
    <row r="1621" spans="1:83" ht="15" x14ac:dyDescent="0.2">
      <c r="A1621" s="58"/>
      <c r="B1621" s="61"/>
      <c r="C1621" s="58" t="s">
        <v>997</v>
      </c>
      <c r="D1621" s="60" t="s">
        <v>758</v>
      </c>
      <c r="E1621" s="65"/>
      <c r="F1621" s="61"/>
      <c r="G1621" s="65">
        <f>Source!V350</f>
        <v>4.2</v>
      </c>
      <c r="H1621" s="61"/>
      <c r="I1621" s="61"/>
      <c r="J1621" s="61"/>
      <c r="K1621" s="61"/>
      <c r="L1621" s="66">
        <f>SUMIF(CE1622:CE1623, 1, L1622:L1623)</f>
        <v>2007.52</v>
      </c>
      <c r="CE1621">
        <v>1</v>
      </c>
    </row>
    <row r="1622" spans="1:83" ht="28.5" x14ac:dyDescent="0.2">
      <c r="A1622" s="59"/>
      <c r="B1622" s="59" t="s">
        <v>765</v>
      </c>
      <c r="C1622" s="59" t="s">
        <v>767</v>
      </c>
      <c r="D1622" s="60" t="s">
        <v>650</v>
      </c>
      <c r="E1622" s="61">
        <v>0.7</v>
      </c>
      <c r="F1622" s="61"/>
      <c r="G1622" s="61">
        <f>SmtRes!CX491</f>
        <v>4.2</v>
      </c>
      <c r="H1622" s="63"/>
      <c r="I1622" s="62"/>
      <c r="J1622" s="63">
        <f>SmtRes!CZ491</f>
        <v>544.70000000000005</v>
      </c>
      <c r="K1622" s="62"/>
      <c r="L1622" s="63">
        <f>SmtRes!DG491</f>
        <v>2287.7399999999998</v>
      </c>
    </row>
    <row r="1623" spans="1:83" ht="28.5" x14ac:dyDescent="0.2">
      <c r="A1623" s="59"/>
      <c r="B1623" s="59" t="s">
        <v>764</v>
      </c>
      <c r="C1623" s="59" t="s">
        <v>996</v>
      </c>
      <c r="D1623" s="60" t="s">
        <v>758</v>
      </c>
      <c r="E1623" s="61">
        <f>SmtRes!DO491*SmtRes!AT491</f>
        <v>0.7</v>
      </c>
      <c r="F1623" s="61"/>
      <c r="G1623" s="61">
        <f>SmtRes!DO491*SmtRes!CX491</f>
        <v>4.2</v>
      </c>
      <c r="H1623" s="63"/>
      <c r="I1623" s="62"/>
      <c r="J1623" s="63">
        <f>ROUND(SmtRes!AG491/SmtRes!DO491, 2)</f>
        <v>477.98</v>
      </c>
      <c r="K1623" s="62"/>
      <c r="L1623" s="63">
        <f>SmtRes!DH491</f>
        <v>2007.52</v>
      </c>
      <c r="CE1623">
        <v>1</v>
      </c>
    </row>
    <row r="1624" spans="1:83" ht="14.25" x14ac:dyDescent="0.2">
      <c r="A1624" s="59"/>
      <c r="B1624" s="59" t="str">
        <f>EtalonRes!I622</f>
        <v>07.2.07.13</v>
      </c>
      <c r="C1624" s="59" t="str">
        <f>EtalonRes!K622</f>
        <v>Хомуты стальные</v>
      </c>
      <c r="D1624" s="60" t="str">
        <f>EtalonRes!O622</f>
        <v>кг</v>
      </c>
      <c r="E1624" s="61">
        <f>EtalonRes!X622</f>
        <v>0</v>
      </c>
      <c r="F1624" s="61"/>
      <c r="G1624" s="61">
        <f>ROUND(EtalonRes!AG622*Source!I350, 7)</f>
        <v>0</v>
      </c>
      <c r="H1624" s="63"/>
      <c r="I1624" s="62"/>
      <c r="J1624" s="63"/>
      <c r="K1624" s="62"/>
      <c r="L1624" s="63"/>
    </row>
    <row r="1625" spans="1:83" ht="14.25" x14ac:dyDescent="0.2">
      <c r="A1625" s="59"/>
      <c r="B1625" s="59" t="str">
        <f>EtalonRes!I623</f>
        <v>08.3.04.02</v>
      </c>
      <c r="C1625" s="59" t="str">
        <f>EtalonRes!K623</f>
        <v>Сталь стержневая диаметром до 10 мм</v>
      </c>
      <c r="D1625" s="60" t="str">
        <f>EtalonRes!O623</f>
        <v>т</v>
      </c>
      <c r="E1625" s="61">
        <f>EtalonRes!X623</f>
        <v>0</v>
      </c>
      <c r="F1625" s="61"/>
      <c r="G1625" s="61">
        <f>ROUND(EtalonRes!AG623*Source!I350, 7)</f>
        <v>0</v>
      </c>
      <c r="H1625" s="63"/>
      <c r="I1625" s="62"/>
      <c r="J1625" s="63"/>
      <c r="K1625" s="62"/>
      <c r="L1625" s="63"/>
    </row>
    <row r="1626" spans="1:83" ht="28.5" x14ac:dyDescent="0.2">
      <c r="A1626" s="59"/>
      <c r="B1626" s="59" t="str">
        <f>EtalonRes!I626</f>
        <v>22.2.01.04</v>
      </c>
      <c r="C1626" s="59" t="str">
        <f>EtalonRes!K626</f>
        <v>Изоляторы линейные штыревые фарфоровые</v>
      </c>
      <c r="D1626" s="60" t="str">
        <f>EtalonRes!O626</f>
        <v>ШТ</v>
      </c>
      <c r="E1626" s="61">
        <f>EtalonRes!X626</f>
        <v>0</v>
      </c>
      <c r="F1626" s="61"/>
      <c r="G1626" s="61">
        <f>ROUND(EtalonRes!AG626*Source!I350, 7)</f>
        <v>0</v>
      </c>
      <c r="H1626" s="63"/>
      <c r="I1626" s="62"/>
      <c r="J1626" s="63"/>
      <c r="K1626" s="62"/>
      <c r="L1626" s="63"/>
    </row>
    <row r="1627" spans="1:83" ht="14.25" x14ac:dyDescent="0.2">
      <c r="A1627" s="59"/>
      <c r="B1627" s="59" t="str">
        <f>EtalonRes!I627</f>
        <v>22.2.02.03</v>
      </c>
      <c r="C1627" s="67" t="str">
        <f>EtalonRes!K627</f>
        <v>Детали крепления стальные</v>
      </c>
      <c r="D1627" s="68" t="str">
        <f>EtalonRes!O627</f>
        <v>кг</v>
      </c>
      <c r="E1627" s="69">
        <f>EtalonRes!X627</f>
        <v>0</v>
      </c>
      <c r="F1627" s="69"/>
      <c r="G1627" s="69">
        <f>ROUND(EtalonRes!AG627*Source!I350, 7)</f>
        <v>0</v>
      </c>
      <c r="H1627" s="70"/>
      <c r="I1627" s="71"/>
      <c r="J1627" s="70"/>
      <c r="K1627" s="71"/>
      <c r="L1627" s="70"/>
    </row>
    <row r="1628" spans="1:83" ht="15" x14ac:dyDescent="0.2">
      <c r="A1628" s="59"/>
      <c r="B1628" s="59"/>
      <c r="C1628" s="73" t="s">
        <v>998</v>
      </c>
      <c r="D1628" s="60"/>
      <c r="E1628" s="61"/>
      <c r="F1628" s="61"/>
      <c r="G1628" s="61"/>
      <c r="H1628" s="63"/>
      <c r="I1628" s="62"/>
      <c r="J1628" s="63"/>
      <c r="K1628" s="62"/>
      <c r="L1628" s="63">
        <f>L1618+L1620+L1621</f>
        <v>42374.029999999992</v>
      </c>
    </row>
    <row r="1629" spans="1:83" ht="14.25" x14ac:dyDescent="0.2">
      <c r="A1629" s="59"/>
      <c r="B1629" s="59"/>
      <c r="C1629" s="59" t="s">
        <v>999</v>
      </c>
      <c r="D1629" s="60"/>
      <c r="E1629" s="61"/>
      <c r="F1629" s="61"/>
      <c r="G1629" s="61"/>
      <c r="H1629" s="63"/>
      <c r="I1629" s="62"/>
      <c r="J1629" s="63"/>
      <c r="K1629" s="62"/>
      <c r="L1629" s="63">
        <f>SUM(AR1617:AR1632)+SUM(AS1617:AS1632)+SUM(AT1617:AT1632)+SUM(AU1617:AU1632)+SUM(AV1617:AV1632)</f>
        <v>40086.289999999994</v>
      </c>
    </row>
    <row r="1630" spans="1:83" ht="14.25" x14ac:dyDescent="0.2">
      <c r="A1630" s="59"/>
      <c r="B1630" s="59" t="s">
        <v>27</v>
      </c>
      <c r="C1630" s="59" t="s">
        <v>1000</v>
      </c>
      <c r="D1630" s="60" t="s">
        <v>920</v>
      </c>
      <c r="E1630" s="61">
        <f>Source!BZ350</f>
        <v>103</v>
      </c>
      <c r="F1630" s="61"/>
      <c r="G1630" s="61">
        <f>Source!AT350</f>
        <v>103</v>
      </c>
      <c r="H1630" s="63"/>
      <c r="I1630" s="62"/>
      <c r="J1630" s="63"/>
      <c r="K1630" s="62"/>
      <c r="L1630" s="63">
        <f>SUM(AZ1617:AZ1632)</f>
        <v>41288.879999999997</v>
      </c>
    </row>
    <row r="1631" spans="1:83" ht="14.25" x14ac:dyDescent="0.2">
      <c r="A1631" s="67"/>
      <c r="B1631" s="67" t="s">
        <v>28</v>
      </c>
      <c r="C1631" s="67" t="s">
        <v>1001</v>
      </c>
      <c r="D1631" s="68" t="s">
        <v>920</v>
      </c>
      <c r="E1631" s="69">
        <f>Source!CA350</f>
        <v>60</v>
      </c>
      <c r="F1631" s="69"/>
      <c r="G1631" s="69">
        <f>Source!AU350</f>
        <v>60</v>
      </c>
      <c r="H1631" s="70"/>
      <c r="I1631" s="71"/>
      <c r="J1631" s="70"/>
      <c r="K1631" s="71"/>
      <c r="L1631" s="70">
        <f>SUM(BA1617:BA1632)</f>
        <v>24051.77</v>
      </c>
    </row>
    <row r="1632" spans="1:83" ht="15" x14ac:dyDescent="0.2">
      <c r="C1632" s="75" t="s">
        <v>1002</v>
      </c>
      <c r="D1632" s="75"/>
      <c r="E1632" s="75"/>
      <c r="F1632" s="75"/>
      <c r="G1632" s="75"/>
      <c r="H1632" s="75"/>
      <c r="I1632" s="76">
        <f>K1632/E1617</f>
        <v>17952.446666666667</v>
      </c>
      <c r="J1632" s="76"/>
      <c r="K1632" s="76">
        <f>L1618+L1620+L1630+L1631+L1621</f>
        <v>107714.68</v>
      </c>
      <c r="L1632" s="76"/>
      <c r="AD1632">
        <f>ROUND((Source!AT350/100)*((ROUND(SUMIF(SmtRes!AQ489:'SmtRes'!AQ491,"=1",SmtRes!AD489:'SmtRes'!AD491)*Source!I350, 2)+ROUND(SUMIF(SmtRes!AQ489:'SmtRes'!AQ491,"=1",SmtRes!AC489:'SmtRes'!AC491)*Source!I350, 2))), 2)</f>
        <v>5775.58</v>
      </c>
      <c r="AE1632">
        <f>ROUND((Source!AU350/100)*((ROUND(SUMIF(SmtRes!AQ489:'SmtRes'!AQ491,"=1",SmtRes!AD489:'SmtRes'!AD491)*Source!I350, 2)+ROUND(SUMIF(SmtRes!AQ489:'SmtRes'!AQ491,"=1",SmtRes!AC489:'SmtRes'!AC491)*Source!I350, 2))), 2)</f>
        <v>3364.42</v>
      </c>
      <c r="AN1632" s="72">
        <f>L1618+L1620+L1630+L1631+L1621</f>
        <v>107714.68</v>
      </c>
      <c r="AO1632" s="72">
        <f>L1620</f>
        <v>2287.7400000000007</v>
      </c>
      <c r="AQ1632" t="s">
        <v>1003</v>
      </c>
      <c r="AR1632" s="72">
        <f>L1618</f>
        <v>38078.769999999997</v>
      </c>
      <c r="AT1632" s="72">
        <f>L1621</f>
        <v>2007.52</v>
      </c>
      <c r="AV1632" t="s">
        <v>1003</v>
      </c>
      <c r="AW1632">
        <f>0</f>
        <v>0</v>
      </c>
      <c r="AZ1632">
        <f>Source!X350</f>
        <v>41288.879999999997</v>
      </c>
      <c r="BA1632">
        <f>Source!Y350</f>
        <v>24051.77</v>
      </c>
      <c r="CD1632">
        <v>1</v>
      </c>
    </row>
    <row r="1633" spans="1:83" ht="39.75" x14ac:dyDescent="0.2">
      <c r="A1633" s="78" t="s">
        <v>534</v>
      </c>
      <c r="B1633" s="67" t="str">
        <f>Source!F351</f>
        <v>Цена поставщика</v>
      </c>
      <c r="C1633" s="67" t="s">
        <v>1146</v>
      </c>
      <c r="D1633" s="68" t="str">
        <f>Source!H351</f>
        <v>ШТ</v>
      </c>
      <c r="E1633" s="69">
        <f>Source!K351</f>
        <v>18</v>
      </c>
      <c r="F1633" s="69"/>
      <c r="G1633" s="69">
        <f>Source!I351</f>
        <v>18</v>
      </c>
      <c r="H1633" s="70">
        <f>Source!AL351</f>
        <v>6735.3</v>
      </c>
      <c r="I1633" s="71"/>
      <c r="J1633" s="70"/>
      <c r="K1633" s="71">
        <f>ROUND(1.02,7)</f>
        <v>1.02</v>
      </c>
      <c r="L1633" s="70">
        <f>Source!P351</f>
        <v>123660.11</v>
      </c>
    </row>
    <row r="1634" spans="1:83" ht="15" x14ac:dyDescent="0.2">
      <c r="C1634" s="75" t="s">
        <v>1002</v>
      </c>
      <c r="D1634" s="75"/>
      <c r="E1634" s="75"/>
      <c r="F1634" s="75"/>
      <c r="G1634" s="75"/>
      <c r="H1634" s="75"/>
      <c r="I1634" s="76">
        <f>K1634/E1633</f>
        <v>6870.0061111111108</v>
      </c>
      <c r="J1634" s="76"/>
      <c r="K1634" s="76">
        <f>L1633</f>
        <v>123660.11</v>
      </c>
      <c r="L1634" s="76"/>
      <c r="AD1634">
        <f>ROUND((Source!AT351/100)*((ROUND(ROUND(Source!AO351,2)*Source!I351, 2)+ROUND(ROUND(Source!AN351,2)*Source!I351, 2))), 2)</f>
        <v>0</v>
      </c>
      <c r="AE1634">
        <f>ROUND((Source!AU351/100)*((ROUND(ROUND(Source!AO351,2)*Source!I351, 2)+ROUND(ROUND(Source!AN351,2)*Source!I351, 2))), 2)</f>
        <v>0</v>
      </c>
      <c r="AN1634" s="72">
        <f>L1633</f>
        <v>123660.11</v>
      </c>
      <c r="AO1634">
        <f>0</f>
        <v>0</v>
      </c>
      <c r="AQ1634" t="s">
        <v>1003</v>
      </c>
      <c r="AR1634">
        <f>0</f>
        <v>0</v>
      </c>
      <c r="AT1634">
        <f>0</f>
        <v>0</v>
      </c>
      <c r="AV1634" t="s">
        <v>1003</v>
      </c>
      <c r="AW1634" s="72">
        <f>L1633</f>
        <v>123660.11</v>
      </c>
      <c r="AZ1634">
        <f>Source!X351</f>
        <v>0</v>
      </c>
      <c r="BA1634">
        <f>Source!Y351</f>
        <v>0</v>
      </c>
      <c r="CD1634">
        <v>1</v>
      </c>
    </row>
    <row r="1635" spans="1:83" ht="79.5" x14ac:dyDescent="0.2">
      <c r="A1635" s="57" t="s">
        <v>536</v>
      </c>
      <c r="B1635" s="59" t="s">
        <v>1009</v>
      </c>
      <c r="C1635" s="59" t="s">
        <v>1147</v>
      </c>
      <c r="D1635" s="60" t="str">
        <f>Source!H352</f>
        <v>КОМПЛ</v>
      </c>
      <c r="E1635" s="61">
        <f>Source!K352</f>
        <v>2</v>
      </c>
      <c r="F1635" s="61"/>
      <c r="G1635" s="61">
        <f>Source!I352</f>
        <v>2</v>
      </c>
      <c r="H1635" s="63"/>
      <c r="I1635" s="62"/>
      <c r="J1635" s="63"/>
      <c r="K1635" s="62"/>
      <c r="L1635" s="63"/>
    </row>
    <row r="1636" spans="1:83" ht="127.5" x14ac:dyDescent="0.2">
      <c r="B1636" s="64" t="str">
        <f>Source!EO352</f>
        <v>Поправка: 421/пр_2020_прил.10_т.5_п.9.1_гр.3</v>
      </c>
      <c r="C1636" s="64" t="str">
        <f>Source!CN352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37" spans="1:83" ht="15" x14ac:dyDescent="0.2">
      <c r="A1637" s="58"/>
      <c r="B1637" s="61">
        <v>1</v>
      </c>
      <c r="C1637" s="58" t="s">
        <v>994</v>
      </c>
      <c r="D1637" s="60" t="s">
        <v>758</v>
      </c>
      <c r="E1637" s="65"/>
      <c r="F1637" s="61"/>
      <c r="G1637" s="65">
        <f>Source!U352</f>
        <v>31.97</v>
      </c>
      <c r="H1637" s="61"/>
      <c r="I1637" s="61"/>
      <c r="J1637" s="61"/>
      <c r="K1637" s="61"/>
      <c r="L1637" s="66">
        <f>SUM(L1638:L1638)-SUMIF(CE1638:CE1638, 1, L1638:L1638)</f>
        <v>14596.86</v>
      </c>
    </row>
    <row r="1638" spans="1:83" ht="28.5" x14ac:dyDescent="0.2">
      <c r="A1638" s="59"/>
      <c r="B1638" s="59" t="s">
        <v>834</v>
      </c>
      <c r="C1638" s="59" t="s">
        <v>835</v>
      </c>
      <c r="D1638" s="60" t="s">
        <v>758</v>
      </c>
      <c r="E1638" s="61">
        <v>13.9</v>
      </c>
      <c r="F1638" s="61">
        <f>ROUND(1.15,7)</f>
        <v>1.1499999999999999</v>
      </c>
      <c r="G1638" s="61">
        <f>SmtRes!CX492</f>
        <v>31.97</v>
      </c>
      <c r="H1638" s="63"/>
      <c r="I1638" s="62"/>
      <c r="J1638" s="63">
        <f>SmtRes!CZ492</f>
        <v>456.58</v>
      </c>
      <c r="K1638" s="62"/>
      <c r="L1638" s="63">
        <f>SmtRes!DI492</f>
        <v>14596.86</v>
      </c>
    </row>
    <row r="1639" spans="1:83" ht="15" x14ac:dyDescent="0.2">
      <c r="A1639" s="58"/>
      <c r="B1639" s="61">
        <v>2</v>
      </c>
      <c r="C1639" s="58" t="s">
        <v>995</v>
      </c>
      <c r="D1639" s="60"/>
      <c r="E1639" s="65"/>
      <c r="F1639" s="61"/>
      <c r="G1639" s="65"/>
      <c r="H1639" s="61"/>
      <c r="I1639" s="61"/>
      <c r="J1639" s="61"/>
      <c r="K1639" s="61"/>
      <c r="L1639" s="66">
        <f>SUM(L1640:L1642)-SUMIF(CE1640:CE1642, 1, L1640:L1642)</f>
        <v>876.9699999999998</v>
      </c>
    </row>
    <row r="1640" spans="1:83" ht="15" x14ac:dyDescent="0.2">
      <c r="A1640" s="58"/>
      <c r="B1640" s="61"/>
      <c r="C1640" s="58" t="s">
        <v>997</v>
      </c>
      <c r="D1640" s="60" t="s">
        <v>758</v>
      </c>
      <c r="E1640" s="65"/>
      <c r="F1640" s="61"/>
      <c r="G1640" s="65">
        <f>Source!V352</f>
        <v>1.61</v>
      </c>
      <c r="H1640" s="61"/>
      <c r="I1640" s="61"/>
      <c r="J1640" s="61"/>
      <c r="K1640" s="61"/>
      <c r="L1640" s="66">
        <f>SUMIF(CE1641:CE1642, 1, L1641:L1642)</f>
        <v>769.55</v>
      </c>
      <c r="CE1640">
        <v>1</v>
      </c>
    </row>
    <row r="1641" spans="1:83" ht="28.5" x14ac:dyDescent="0.2">
      <c r="A1641" s="59"/>
      <c r="B1641" s="59" t="s">
        <v>765</v>
      </c>
      <c r="C1641" s="59" t="s">
        <v>767</v>
      </c>
      <c r="D1641" s="60" t="s">
        <v>650</v>
      </c>
      <c r="E1641" s="61">
        <v>0.7</v>
      </c>
      <c r="F1641" s="61">
        <f>ROUND(1.15,7)</f>
        <v>1.1499999999999999</v>
      </c>
      <c r="G1641" s="61">
        <f>SmtRes!CX494</f>
        <v>1.61</v>
      </c>
      <c r="H1641" s="63"/>
      <c r="I1641" s="62"/>
      <c r="J1641" s="63">
        <f>SmtRes!CZ494</f>
        <v>544.70000000000005</v>
      </c>
      <c r="K1641" s="62"/>
      <c r="L1641" s="63">
        <f>SmtRes!DG494</f>
        <v>876.97</v>
      </c>
    </row>
    <row r="1642" spans="1:83" ht="28.5" x14ac:dyDescent="0.2">
      <c r="A1642" s="59"/>
      <c r="B1642" s="59" t="s">
        <v>764</v>
      </c>
      <c r="C1642" s="59" t="s">
        <v>996</v>
      </c>
      <c r="D1642" s="60" t="s">
        <v>758</v>
      </c>
      <c r="E1642" s="61">
        <f>SmtRes!DO494*SmtRes!AT494</f>
        <v>0.7</v>
      </c>
      <c r="F1642" s="61">
        <f>ROUND(1.15,7)</f>
        <v>1.1499999999999999</v>
      </c>
      <c r="G1642" s="61">
        <f>SmtRes!DO494*SmtRes!CX494</f>
        <v>1.61</v>
      </c>
      <c r="H1642" s="63"/>
      <c r="I1642" s="62"/>
      <c r="J1642" s="63">
        <f>ROUND(SmtRes!AG494/SmtRes!DO494, 2)</f>
        <v>477.98</v>
      </c>
      <c r="K1642" s="62"/>
      <c r="L1642" s="63">
        <f>SmtRes!DH494</f>
        <v>769.55</v>
      </c>
      <c r="CE1642">
        <v>1</v>
      </c>
    </row>
    <row r="1643" spans="1:83" ht="14.25" x14ac:dyDescent="0.2">
      <c r="A1643" s="59"/>
      <c r="B1643" s="59" t="str">
        <f>EtalonRes!I636</f>
        <v>07.2.07.13</v>
      </c>
      <c r="C1643" s="59" t="str">
        <f>EtalonRes!K636</f>
        <v>Хомуты стальные</v>
      </c>
      <c r="D1643" s="60" t="str">
        <f>EtalonRes!O636</f>
        <v>кг</v>
      </c>
      <c r="E1643" s="61">
        <f>EtalonRes!X636</f>
        <v>0</v>
      </c>
      <c r="F1643" s="61"/>
      <c r="G1643" s="61">
        <f>ROUND(EtalonRes!AG636*Source!I352, 7)</f>
        <v>0</v>
      </c>
      <c r="H1643" s="63"/>
      <c r="I1643" s="62"/>
      <c r="J1643" s="63"/>
      <c r="K1643" s="62"/>
      <c r="L1643" s="63"/>
    </row>
    <row r="1644" spans="1:83" ht="14.25" x14ac:dyDescent="0.2">
      <c r="A1644" s="59"/>
      <c r="B1644" s="59" t="str">
        <f>EtalonRes!I637</f>
        <v>08.3.04.02</v>
      </c>
      <c r="C1644" s="59" t="str">
        <f>EtalonRes!K637</f>
        <v>Сталь стержневая диаметром до 10 мм</v>
      </c>
      <c r="D1644" s="60" t="str">
        <f>EtalonRes!O637</f>
        <v>т</v>
      </c>
      <c r="E1644" s="61">
        <f>EtalonRes!X637</f>
        <v>0</v>
      </c>
      <c r="F1644" s="61"/>
      <c r="G1644" s="61">
        <f>ROUND(EtalonRes!AG637*Source!I352, 7)</f>
        <v>0</v>
      </c>
      <c r="H1644" s="63"/>
      <c r="I1644" s="62"/>
      <c r="J1644" s="63"/>
      <c r="K1644" s="62"/>
      <c r="L1644" s="63"/>
    </row>
    <row r="1645" spans="1:83" ht="28.5" x14ac:dyDescent="0.2">
      <c r="A1645" s="59"/>
      <c r="B1645" s="59" t="str">
        <f>EtalonRes!I640</f>
        <v>22.2.01.04</v>
      </c>
      <c r="C1645" s="59" t="str">
        <f>EtalonRes!K640</f>
        <v>Изоляторы линейные штыревые фарфоровые</v>
      </c>
      <c r="D1645" s="60" t="str">
        <f>EtalonRes!O640</f>
        <v>ШТ</v>
      </c>
      <c r="E1645" s="61">
        <f>EtalonRes!X640</f>
        <v>0</v>
      </c>
      <c r="F1645" s="61"/>
      <c r="G1645" s="61">
        <f>ROUND(EtalonRes!AG640*Source!I352, 7)</f>
        <v>0</v>
      </c>
      <c r="H1645" s="63"/>
      <c r="I1645" s="62"/>
      <c r="J1645" s="63"/>
      <c r="K1645" s="62"/>
      <c r="L1645" s="63"/>
    </row>
    <row r="1646" spans="1:83" ht="14.25" x14ac:dyDescent="0.2">
      <c r="A1646" s="59"/>
      <c r="B1646" s="59" t="str">
        <f>EtalonRes!I641</f>
        <v>22.2.02.03</v>
      </c>
      <c r="C1646" s="67" t="str">
        <f>EtalonRes!K641</f>
        <v>Детали крепления стальные</v>
      </c>
      <c r="D1646" s="68" t="str">
        <f>EtalonRes!O641</f>
        <v>кг</v>
      </c>
      <c r="E1646" s="69">
        <f>EtalonRes!X641</f>
        <v>0</v>
      </c>
      <c r="F1646" s="69"/>
      <c r="G1646" s="69">
        <f>ROUND(EtalonRes!AG641*Source!I352, 7)</f>
        <v>0</v>
      </c>
      <c r="H1646" s="70"/>
      <c r="I1646" s="71"/>
      <c r="J1646" s="70"/>
      <c r="K1646" s="71"/>
      <c r="L1646" s="70"/>
    </row>
    <row r="1647" spans="1:83" ht="15" x14ac:dyDescent="0.2">
      <c r="A1647" s="59"/>
      <c r="B1647" s="59"/>
      <c r="C1647" s="73" t="s">
        <v>998</v>
      </c>
      <c r="D1647" s="60"/>
      <c r="E1647" s="61"/>
      <c r="F1647" s="61"/>
      <c r="G1647" s="61"/>
      <c r="H1647" s="63"/>
      <c r="I1647" s="62"/>
      <c r="J1647" s="63"/>
      <c r="K1647" s="62"/>
      <c r="L1647" s="63">
        <f>L1637+L1639+L1640</f>
        <v>16243.38</v>
      </c>
    </row>
    <row r="1648" spans="1:83" ht="14.25" x14ac:dyDescent="0.2">
      <c r="A1648" s="59"/>
      <c r="B1648" s="59"/>
      <c r="C1648" s="59" t="s">
        <v>999</v>
      </c>
      <c r="D1648" s="60"/>
      <c r="E1648" s="61"/>
      <c r="F1648" s="61"/>
      <c r="G1648" s="61"/>
      <c r="H1648" s="63"/>
      <c r="I1648" s="62"/>
      <c r="J1648" s="63"/>
      <c r="K1648" s="62"/>
      <c r="L1648" s="63">
        <f>SUM(AR1635:AR1651)+SUM(AS1635:AS1651)+SUM(AT1635:AT1651)+SUM(AU1635:AU1651)+SUM(AV1635:AV1651)</f>
        <v>15366.41</v>
      </c>
    </row>
    <row r="1649" spans="1:83" ht="14.25" x14ac:dyDescent="0.2">
      <c r="A1649" s="59"/>
      <c r="B1649" s="59" t="s">
        <v>27</v>
      </c>
      <c r="C1649" s="59" t="s">
        <v>1000</v>
      </c>
      <c r="D1649" s="60" t="s">
        <v>920</v>
      </c>
      <c r="E1649" s="61">
        <f>Source!BZ352</f>
        <v>103</v>
      </c>
      <c r="F1649" s="61"/>
      <c r="G1649" s="61">
        <f>Source!AT352</f>
        <v>103</v>
      </c>
      <c r="H1649" s="63"/>
      <c r="I1649" s="62"/>
      <c r="J1649" s="63"/>
      <c r="K1649" s="62"/>
      <c r="L1649" s="63">
        <f>SUM(AZ1635:AZ1651)</f>
        <v>15827.4</v>
      </c>
    </row>
    <row r="1650" spans="1:83" ht="14.25" x14ac:dyDescent="0.2">
      <c r="A1650" s="67"/>
      <c r="B1650" s="67" t="s">
        <v>28</v>
      </c>
      <c r="C1650" s="67" t="s">
        <v>1001</v>
      </c>
      <c r="D1650" s="68" t="s">
        <v>920</v>
      </c>
      <c r="E1650" s="69">
        <f>Source!CA352</f>
        <v>60</v>
      </c>
      <c r="F1650" s="69"/>
      <c r="G1650" s="69">
        <f>Source!AU352</f>
        <v>60</v>
      </c>
      <c r="H1650" s="70"/>
      <c r="I1650" s="71"/>
      <c r="J1650" s="70"/>
      <c r="K1650" s="71"/>
      <c r="L1650" s="70">
        <f>SUM(BA1635:BA1651)</f>
        <v>9219.85</v>
      </c>
    </row>
    <row r="1651" spans="1:83" ht="15" x14ac:dyDescent="0.2">
      <c r="C1651" s="75" t="s">
        <v>1002</v>
      </c>
      <c r="D1651" s="75"/>
      <c r="E1651" s="75"/>
      <c r="F1651" s="75"/>
      <c r="G1651" s="75"/>
      <c r="H1651" s="75"/>
      <c r="I1651" s="76">
        <f>K1651/E1635</f>
        <v>20645.315000000002</v>
      </c>
      <c r="J1651" s="76"/>
      <c r="K1651" s="76">
        <f>L1637+L1639+L1649+L1650+L1640</f>
        <v>41290.630000000005</v>
      </c>
      <c r="L1651" s="76"/>
      <c r="AD1651">
        <f>ROUND((Source!AT352/100)*((ROUND(SUMIF(SmtRes!AQ492:'SmtRes'!AQ494,"=1",SmtRes!AD492:'SmtRes'!AD494)*Source!I352, 2)+ROUND(SUMIF(SmtRes!AQ492:'SmtRes'!AQ494,"=1",SmtRes!AC492:'SmtRes'!AC494)*Source!I352, 2))), 2)</f>
        <v>1925.19</v>
      </c>
      <c r="AE1651">
        <f>ROUND((Source!AU352/100)*((ROUND(SUMIF(SmtRes!AQ492:'SmtRes'!AQ494,"=1",SmtRes!AD492:'SmtRes'!AD494)*Source!I352, 2)+ROUND(SUMIF(SmtRes!AQ492:'SmtRes'!AQ494,"=1",SmtRes!AC492:'SmtRes'!AC494)*Source!I352, 2))), 2)</f>
        <v>1121.47</v>
      </c>
      <c r="AN1651" s="72">
        <f>L1637+L1639+L1649+L1650+L1640</f>
        <v>41290.630000000005</v>
      </c>
      <c r="AO1651" s="72">
        <f>L1639</f>
        <v>876.9699999999998</v>
      </c>
      <c r="AQ1651" t="s">
        <v>1003</v>
      </c>
      <c r="AR1651" s="72">
        <f>L1637</f>
        <v>14596.86</v>
      </c>
      <c r="AT1651" s="72">
        <f>L1640</f>
        <v>769.55</v>
      </c>
      <c r="AV1651" t="s">
        <v>1003</v>
      </c>
      <c r="AW1651">
        <f>0</f>
        <v>0</v>
      </c>
      <c r="AZ1651">
        <f>Source!X352</f>
        <v>15827.4</v>
      </c>
      <c r="BA1651">
        <f>Source!Y352</f>
        <v>9219.85</v>
      </c>
      <c r="CD1651">
        <v>1</v>
      </c>
    </row>
    <row r="1652" spans="1:83" ht="39.75" x14ac:dyDescent="0.2">
      <c r="A1652" s="78" t="s">
        <v>539</v>
      </c>
      <c r="B1652" s="67" t="str">
        <f>Source!F353</f>
        <v>Цена поставщика</v>
      </c>
      <c r="C1652" s="67" t="s">
        <v>1148</v>
      </c>
      <c r="D1652" s="68" t="str">
        <f>Source!H353</f>
        <v>ШТ</v>
      </c>
      <c r="E1652" s="69">
        <f>Source!K353</f>
        <v>6</v>
      </c>
      <c r="F1652" s="69"/>
      <c r="G1652" s="69">
        <f>Source!I353</f>
        <v>6</v>
      </c>
      <c r="H1652" s="70">
        <f>Source!AL353</f>
        <v>6735.3</v>
      </c>
      <c r="I1652" s="71"/>
      <c r="J1652" s="70"/>
      <c r="K1652" s="71">
        <f>ROUND(1.02,7)</f>
        <v>1.02</v>
      </c>
      <c r="L1652" s="70">
        <f>Source!P353</f>
        <v>41220.04</v>
      </c>
    </row>
    <row r="1653" spans="1:83" ht="15" x14ac:dyDescent="0.2">
      <c r="C1653" s="75" t="s">
        <v>1002</v>
      </c>
      <c r="D1653" s="75"/>
      <c r="E1653" s="75"/>
      <c r="F1653" s="75"/>
      <c r="G1653" s="75"/>
      <c r="H1653" s="75"/>
      <c r="I1653" s="76">
        <f>K1653/E1652</f>
        <v>6870.0066666666671</v>
      </c>
      <c r="J1653" s="76"/>
      <c r="K1653" s="76">
        <f>L1652</f>
        <v>41220.04</v>
      </c>
      <c r="L1653" s="76"/>
      <c r="AD1653">
        <f>ROUND((Source!AT353/100)*((ROUND(ROUND(Source!AO353,2)*Source!I353, 2)+ROUND(ROUND(Source!AN353,2)*Source!I353, 2))), 2)</f>
        <v>0</v>
      </c>
      <c r="AE1653">
        <f>ROUND((Source!AU353/100)*((ROUND(ROUND(Source!AO353,2)*Source!I353, 2)+ROUND(ROUND(Source!AN353,2)*Source!I353, 2))), 2)</f>
        <v>0</v>
      </c>
      <c r="AN1653" s="72">
        <f>L1652</f>
        <v>41220.04</v>
      </c>
      <c r="AO1653">
        <f>0</f>
        <v>0</v>
      </c>
      <c r="AQ1653" t="s">
        <v>1003</v>
      </c>
      <c r="AR1653">
        <f>0</f>
        <v>0</v>
      </c>
      <c r="AT1653">
        <f>0</f>
        <v>0</v>
      </c>
      <c r="AV1653" t="s">
        <v>1003</v>
      </c>
      <c r="AW1653" s="72">
        <f>L1652</f>
        <v>41220.04</v>
      </c>
      <c r="AZ1653">
        <f>Source!X353</f>
        <v>0</v>
      </c>
      <c r="BA1653">
        <f>Source!Y353</f>
        <v>0</v>
      </c>
      <c r="CD1653">
        <v>1</v>
      </c>
    </row>
    <row r="1654" spans="1:83" ht="28.5" x14ac:dyDescent="0.2">
      <c r="A1654" s="57" t="s">
        <v>541</v>
      </c>
      <c r="B1654" s="59" t="s">
        <v>1009</v>
      </c>
      <c r="C1654" s="59" t="str">
        <f>Source!G354</f>
        <v>Установка разрядников: с помощью механизмов</v>
      </c>
      <c r="D1654" s="60" t="str">
        <f>Source!H354</f>
        <v>КОМПЛ</v>
      </c>
      <c r="E1654" s="61">
        <f>Source!K354</f>
        <v>1</v>
      </c>
      <c r="F1654" s="61"/>
      <c r="G1654" s="61">
        <f>Source!I354</f>
        <v>1</v>
      </c>
      <c r="H1654" s="63"/>
      <c r="I1654" s="62"/>
      <c r="J1654" s="63"/>
      <c r="K1654" s="62"/>
      <c r="L1654" s="63"/>
    </row>
    <row r="1655" spans="1:83" ht="15" x14ac:dyDescent="0.2">
      <c r="A1655" s="58"/>
      <c r="B1655" s="61">
        <v>1</v>
      </c>
      <c r="C1655" s="58" t="s">
        <v>994</v>
      </c>
      <c r="D1655" s="60" t="s">
        <v>758</v>
      </c>
      <c r="E1655" s="65"/>
      <c r="F1655" s="61"/>
      <c r="G1655" s="65">
        <f>Source!U354</f>
        <v>13.9</v>
      </c>
      <c r="H1655" s="61"/>
      <c r="I1655" s="61"/>
      <c r="J1655" s="61"/>
      <c r="K1655" s="61"/>
      <c r="L1655" s="66">
        <f>SUM(L1656:L1656)-SUMIF(CE1656:CE1656, 1, L1656:L1656)</f>
        <v>6346.46</v>
      </c>
    </row>
    <row r="1656" spans="1:83" ht="28.5" x14ac:dyDescent="0.2">
      <c r="A1656" s="59"/>
      <c r="B1656" s="59" t="s">
        <v>834</v>
      </c>
      <c r="C1656" s="59" t="s">
        <v>835</v>
      </c>
      <c r="D1656" s="60" t="s">
        <v>758</v>
      </c>
      <c r="E1656" s="61">
        <v>13.9</v>
      </c>
      <c r="F1656" s="61"/>
      <c r="G1656" s="61">
        <f>SmtRes!CX495</f>
        <v>13.9</v>
      </c>
      <c r="H1656" s="63"/>
      <c r="I1656" s="62"/>
      <c r="J1656" s="63">
        <f>SmtRes!CZ495</f>
        <v>456.58</v>
      </c>
      <c r="K1656" s="62"/>
      <c r="L1656" s="63">
        <f>SmtRes!DI495</f>
        <v>6346.46</v>
      </c>
    </row>
    <row r="1657" spans="1:83" ht="15" x14ac:dyDescent="0.2">
      <c r="A1657" s="58"/>
      <c r="B1657" s="61">
        <v>2</v>
      </c>
      <c r="C1657" s="58" t="s">
        <v>995</v>
      </c>
      <c r="D1657" s="60"/>
      <c r="E1657" s="65"/>
      <c r="F1657" s="61"/>
      <c r="G1657" s="65"/>
      <c r="H1657" s="61"/>
      <c r="I1657" s="61"/>
      <c r="J1657" s="61"/>
      <c r="K1657" s="61"/>
      <c r="L1657" s="66">
        <f>SUM(L1658:L1660)-SUMIF(CE1658:CE1660, 1, L1658:L1660)</f>
        <v>381.29000000000008</v>
      </c>
    </row>
    <row r="1658" spans="1:83" ht="15" x14ac:dyDescent="0.2">
      <c r="A1658" s="58"/>
      <c r="B1658" s="61"/>
      <c r="C1658" s="58" t="s">
        <v>997</v>
      </c>
      <c r="D1658" s="60" t="s">
        <v>758</v>
      </c>
      <c r="E1658" s="65"/>
      <c r="F1658" s="61"/>
      <c r="G1658" s="65">
        <f>Source!V354</f>
        <v>0.7</v>
      </c>
      <c r="H1658" s="61"/>
      <c r="I1658" s="61"/>
      <c r="J1658" s="61"/>
      <c r="K1658" s="61"/>
      <c r="L1658" s="66">
        <f>SUMIF(CE1659:CE1660, 1, L1659:L1660)</f>
        <v>334.59</v>
      </c>
      <c r="CE1658">
        <v>1</v>
      </c>
    </row>
    <row r="1659" spans="1:83" ht="28.5" x14ac:dyDescent="0.2">
      <c r="A1659" s="59"/>
      <c r="B1659" s="59" t="s">
        <v>765</v>
      </c>
      <c r="C1659" s="59" t="s">
        <v>767</v>
      </c>
      <c r="D1659" s="60" t="s">
        <v>650</v>
      </c>
      <c r="E1659" s="61">
        <v>0.7</v>
      </c>
      <c r="F1659" s="61"/>
      <c r="G1659" s="61">
        <f>SmtRes!CX497</f>
        <v>0.7</v>
      </c>
      <c r="H1659" s="63"/>
      <c r="I1659" s="62"/>
      <c r="J1659" s="63">
        <f>SmtRes!CZ497</f>
        <v>544.70000000000005</v>
      </c>
      <c r="K1659" s="62"/>
      <c r="L1659" s="63">
        <f>SmtRes!DG497</f>
        <v>381.29</v>
      </c>
    </row>
    <row r="1660" spans="1:83" ht="28.5" x14ac:dyDescent="0.2">
      <c r="A1660" s="59"/>
      <c r="B1660" s="59" t="s">
        <v>764</v>
      </c>
      <c r="C1660" s="59" t="s">
        <v>996</v>
      </c>
      <c r="D1660" s="60" t="s">
        <v>758</v>
      </c>
      <c r="E1660" s="61">
        <f>SmtRes!DO497*SmtRes!AT497</f>
        <v>0.7</v>
      </c>
      <c r="F1660" s="61"/>
      <c r="G1660" s="61">
        <f>SmtRes!DO497*SmtRes!CX497</f>
        <v>0.7</v>
      </c>
      <c r="H1660" s="63"/>
      <c r="I1660" s="62"/>
      <c r="J1660" s="63">
        <f>ROUND(SmtRes!AG497/SmtRes!DO497, 2)</f>
        <v>477.98</v>
      </c>
      <c r="K1660" s="62"/>
      <c r="L1660" s="63">
        <f>SmtRes!DH497</f>
        <v>334.59</v>
      </c>
      <c r="CE1660">
        <v>1</v>
      </c>
    </row>
    <row r="1661" spans="1:83" ht="14.25" x14ac:dyDescent="0.2">
      <c r="A1661" s="59"/>
      <c r="B1661" s="59" t="str">
        <f>EtalonRes!I650</f>
        <v>07.2.07.13</v>
      </c>
      <c r="C1661" s="59" t="str">
        <f>EtalonRes!K650</f>
        <v>Хомуты стальные</v>
      </c>
      <c r="D1661" s="60" t="str">
        <f>EtalonRes!O650</f>
        <v>кг</v>
      </c>
      <c r="E1661" s="61">
        <f>EtalonRes!X650</f>
        <v>0</v>
      </c>
      <c r="F1661" s="61"/>
      <c r="G1661" s="61">
        <f>ROUND(EtalonRes!AG650*Source!I354, 7)</f>
        <v>0</v>
      </c>
      <c r="H1661" s="63"/>
      <c r="I1661" s="62"/>
      <c r="J1661" s="63"/>
      <c r="K1661" s="62"/>
      <c r="L1661" s="63"/>
    </row>
    <row r="1662" spans="1:83" ht="14.25" x14ac:dyDescent="0.2">
      <c r="A1662" s="59"/>
      <c r="B1662" s="59" t="str">
        <f>EtalonRes!I651</f>
        <v>08.3.04.02</v>
      </c>
      <c r="C1662" s="59" t="str">
        <f>EtalonRes!K651</f>
        <v>Сталь стержневая диаметром до 10 мм</v>
      </c>
      <c r="D1662" s="60" t="str">
        <f>EtalonRes!O651</f>
        <v>т</v>
      </c>
      <c r="E1662" s="61">
        <f>EtalonRes!X651</f>
        <v>0</v>
      </c>
      <c r="F1662" s="61"/>
      <c r="G1662" s="61">
        <f>ROUND(EtalonRes!AG651*Source!I354, 7)</f>
        <v>0</v>
      </c>
      <c r="H1662" s="63"/>
      <c r="I1662" s="62"/>
      <c r="J1662" s="63"/>
      <c r="K1662" s="62"/>
      <c r="L1662" s="63"/>
    </row>
    <row r="1663" spans="1:83" ht="28.5" x14ac:dyDescent="0.2">
      <c r="A1663" s="59"/>
      <c r="B1663" s="59" t="str">
        <f>EtalonRes!I654</f>
        <v>22.2.01.04</v>
      </c>
      <c r="C1663" s="59" t="str">
        <f>EtalonRes!K654</f>
        <v>Изоляторы линейные штыревые фарфоровые</v>
      </c>
      <c r="D1663" s="60" t="str">
        <f>EtalonRes!O654</f>
        <v>ШТ</v>
      </c>
      <c r="E1663" s="61">
        <f>EtalonRes!X654</f>
        <v>0</v>
      </c>
      <c r="F1663" s="61"/>
      <c r="G1663" s="61">
        <f>ROUND(EtalonRes!AG654*Source!I354, 7)</f>
        <v>0</v>
      </c>
      <c r="H1663" s="63"/>
      <c r="I1663" s="62"/>
      <c r="J1663" s="63"/>
      <c r="K1663" s="62"/>
      <c r="L1663" s="63"/>
    </row>
    <row r="1664" spans="1:83" ht="14.25" x14ac:dyDescent="0.2">
      <c r="A1664" s="59"/>
      <c r="B1664" s="59" t="str">
        <f>EtalonRes!I655</f>
        <v>22.2.02.03</v>
      </c>
      <c r="C1664" s="67" t="str">
        <f>EtalonRes!K655</f>
        <v>Детали крепления стальные</v>
      </c>
      <c r="D1664" s="68" t="str">
        <f>EtalonRes!O655</f>
        <v>кг</v>
      </c>
      <c r="E1664" s="69">
        <f>EtalonRes!X655</f>
        <v>0</v>
      </c>
      <c r="F1664" s="69"/>
      <c r="G1664" s="69">
        <f>ROUND(EtalonRes!AG655*Source!I354, 7)</f>
        <v>0</v>
      </c>
      <c r="H1664" s="70"/>
      <c r="I1664" s="71"/>
      <c r="J1664" s="70"/>
      <c r="K1664" s="71"/>
      <c r="L1664" s="70"/>
    </row>
    <row r="1665" spans="1:82" ht="15" x14ac:dyDescent="0.2">
      <c r="A1665" s="59"/>
      <c r="B1665" s="59"/>
      <c r="C1665" s="73" t="s">
        <v>998</v>
      </c>
      <c r="D1665" s="60"/>
      <c r="E1665" s="61"/>
      <c r="F1665" s="61"/>
      <c r="G1665" s="61"/>
      <c r="H1665" s="63"/>
      <c r="I1665" s="62"/>
      <c r="J1665" s="63"/>
      <c r="K1665" s="62"/>
      <c r="L1665" s="63">
        <f>L1655+L1657+L1658</f>
        <v>7062.34</v>
      </c>
    </row>
    <row r="1666" spans="1:82" ht="14.25" x14ac:dyDescent="0.2">
      <c r="A1666" s="59"/>
      <c r="B1666" s="59"/>
      <c r="C1666" s="59" t="s">
        <v>999</v>
      </c>
      <c r="D1666" s="60"/>
      <c r="E1666" s="61"/>
      <c r="F1666" s="61"/>
      <c r="G1666" s="61"/>
      <c r="H1666" s="63"/>
      <c r="I1666" s="62"/>
      <c r="J1666" s="63"/>
      <c r="K1666" s="62"/>
      <c r="L1666" s="63">
        <f>SUM(AR1654:AR1669)+SUM(AS1654:AS1669)+SUM(AT1654:AT1669)+SUM(AU1654:AU1669)+SUM(AV1654:AV1669)</f>
        <v>6681.05</v>
      </c>
    </row>
    <row r="1667" spans="1:82" ht="14.25" x14ac:dyDescent="0.2">
      <c r="A1667" s="59"/>
      <c r="B1667" s="59" t="s">
        <v>27</v>
      </c>
      <c r="C1667" s="59" t="s">
        <v>1000</v>
      </c>
      <c r="D1667" s="60" t="s">
        <v>920</v>
      </c>
      <c r="E1667" s="61">
        <f>Source!BZ354</f>
        <v>103</v>
      </c>
      <c r="F1667" s="61"/>
      <c r="G1667" s="61">
        <f>Source!AT354</f>
        <v>103</v>
      </c>
      <c r="H1667" s="63"/>
      <c r="I1667" s="62"/>
      <c r="J1667" s="63"/>
      <c r="K1667" s="62"/>
      <c r="L1667" s="63">
        <f>SUM(AZ1654:AZ1669)</f>
        <v>6881.48</v>
      </c>
    </row>
    <row r="1668" spans="1:82" ht="14.25" x14ac:dyDescent="0.2">
      <c r="A1668" s="67"/>
      <c r="B1668" s="67" t="s">
        <v>28</v>
      </c>
      <c r="C1668" s="67" t="s">
        <v>1001</v>
      </c>
      <c r="D1668" s="68" t="s">
        <v>920</v>
      </c>
      <c r="E1668" s="69">
        <f>Source!CA354</f>
        <v>60</v>
      </c>
      <c r="F1668" s="69"/>
      <c r="G1668" s="69">
        <f>Source!AU354</f>
        <v>60</v>
      </c>
      <c r="H1668" s="70"/>
      <c r="I1668" s="71"/>
      <c r="J1668" s="70"/>
      <c r="K1668" s="71"/>
      <c r="L1668" s="70">
        <f>SUM(BA1654:BA1669)</f>
        <v>4008.63</v>
      </c>
    </row>
    <row r="1669" spans="1:82" ht="15" x14ac:dyDescent="0.2">
      <c r="C1669" s="75" t="s">
        <v>1002</v>
      </c>
      <c r="D1669" s="75"/>
      <c r="E1669" s="75"/>
      <c r="F1669" s="75"/>
      <c r="G1669" s="75"/>
      <c r="H1669" s="75"/>
      <c r="I1669" s="76">
        <f>K1669/E1654</f>
        <v>17952.45</v>
      </c>
      <c r="J1669" s="76"/>
      <c r="K1669" s="76">
        <f>L1655+L1657+L1667+L1668+L1658</f>
        <v>17952.45</v>
      </c>
      <c r="L1669" s="76"/>
      <c r="AD1669">
        <f>ROUND((Source!AT354/100)*((ROUND(SUMIF(SmtRes!AQ495:'SmtRes'!AQ497,"=1",SmtRes!AD495:'SmtRes'!AD497)*Source!I354, 2)+ROUND(SUMIF(SmtRes!AQ495:'SmtRes'!AQ497,"=1",SmtRes!AC495:'SmtRes'!AC497)*Source!I354, 2))), 2)</f>
        <v>962.6</v>
      </c>
      <c r="AE1669">
        <f>ROUND((Source!AU354/100)*((ROUND(SUMIF(SmtRes!AQ495:'SmtRes'!AQ497,"=1",SmtRes!AD495:'SmtRes'!AD497)*Source!I354, 2)+ROUND(SUMIF(SmtRes!AQ495:'SmtRes'!AQ497,"=1",SmtRes!AC495:'SmtRes'!AC497)*Source!I354, 2))), 2)</f>
        <v>560.74</v>
      </c>
      <c r="AN1669" s="72">
        <f>L1655+L1657+L1667+L1668+L1658</f>
        <v>17952.45</v>
      </c>
      <c r="AO1669" s="72">
        <f>L1657</f>
        <v>381.29000000000008</v>
      </c>
      <c r="AQ1669" t="s">
        <v>1003</v>
      </c>
      <c r="AR1669" s="72">
        <f>L1655</f>
        <v>6346.46</v>
      </c>
      <c r="AT1669" s="72">
        <f>L1658</f>
        <v>334.59</v>
      </c>
      <c r="AV1669" t="s">
        <v>1003</v>
      </c>
      <c r="AW1669">
        <f>0</f>
        <v>0</v>
      </c>
      <c r="AZ1669">
        <f>Source!X354</f>
        <v>6881.48</v>
      </c>
      <c r="BA1669">
        <f>Source!Y354</f>
        <v>4008.63</v>
      </c>
      <c r="CD1669">
        <v>1</v>
      </c>
    </row>
    <row r="1670" spans="1:82" ht="39.75" x14ac:dyDescent="0.2">
      <c r="A1670" s="78" t="s">
        <v>542</v>
      </c>
      <c r="B1670" s="67" t="str">
        <f>Source!F355</f>
        <v>Цена поставщика</v>
      </c>
      <c r="C1670" s="67" t="s">
        <v>1122</v>
      </c>
      <c r="D1670" s="68" t="str">
        <f>Source!H355</f>
        <v>м</v>
      </c>
      <c r="E1670" s="69">
        <f>Source!K355</f>
        <v>1.5</v>
      </c>
      <c r="F1670" s="69"/>
      <c r="G1670" s="69">
        <f>Source!I355</f>
        <v>1.5</v>
      </c>
      <c r="H1670" s="70">
        <f>Source!AL355</f>
        <v>160.75</v>
      </c>
      <c r="I1670" s="71"/>
      <c r="J1670" s="70"/>
      <c r="K1670" s="71">
        <f>ROUND(1.02,7)</f>
        <v>1.02</v>
      </c>
      <c r="L1670" s="70">
        <f>Source!P355</f>
        <v>245.95</v>
      </c>
    </row>
    <row r="1671" spans="1:82" ht="15" x14ac:dyDescent="0.2">
      <c r="C1671" s="75" t="s">
        <v>1002</v>
      </c>
      <c r="D1671" s="75"/>
      <c r="E1671" s="75"/>
      <c r="F1671" s="75"/>
      <c r="G1671" s="75"/>
      <c r="H1671" s="75"/>
      <c r="I1671" s="76">
        <f>K1671/E1670</f>
        <v>163.96666666666667</v>
      </c>
      <c r="J1671" s="76"/>
      <c r="K1671" s="76">
        <f>L1670</f>
        <v>245.95</v>
      </c>
      <c r="L1671" s="76"/>
      <c r="AD1671">
        <f>ROUND((Source!AT355/100)*((ROUND(ROUND(Source!AO355,2)*Source!I355, 2)+ROUND(ROUND(Source!AN355,2)*Source!I355, 2))), 2)</f>
        <v>0</v>
      </c>
      <c r="AE1671">
        <f>ROUND((Source!AU355/100)*((ROUND(ROUND(Source!AO355,2)*Source!I355, 2)+ROUND(ROUND(Source!AN355,2)*Source!I355, 2))), 2)</f>
        <v>0</v>
      </c>
      <c r="AN1671" s="72">
        <f>L1670</f>
        <v>245.95</v>
      </c>
      <c r="AO1671">
        <f>0</f>
        <v>0</v>
      </c>
      <c r="AQ1671" t="s">
        <v>1003</v>
      </c>
      <c r="AR1671">
        <f>0</f>
        <v>0</v>
      </c>
      <c r="AT1671">
        <f>0</f>
        <v>0</v>
      </c>
      <c r="AV1671" t="s">
        <v>1003</v>
      </c>
      <c r="AW1671" s="72">
        <f>L1670</f>
        <v>245.95</v>
      </c>
      <c r="AZ1671">
        <f>Source!X355</f>
        <v>0</v>
      </c>
      <c r="BA1671">
        <f>Source!Y355</f>
        <v>0</v>
      </c>
      <c r="CD1671">
        <v>1</v>
      </c>
    </row>
    <row r="1672" spans="1:82" ht="39.75" x14ac:dyDescent="0.2">
      <c r="A1672" s="78" t="s">
        <v>543</v>
      </c>
      <c r="B1672" s="67" t="str">
        <f>Source!F357</f>
        <v>Цена поставщика</v>
      </c>
      <c r="C1672" s="67" t="s">
        <v>1123</v>
      </c>
      <c r="D1672" s="68" t="str">
        <f>Source!H357</f>
        <v>ШТ</v>
      </c>
      <c r="E1672" s="69">
        <f>Source!K357</f>
        <v>3</v>
      </c>
      <c r="F1672" s="69"/>
      <c r="G1672" s="69">
        <f>Source!I357</f>
        <v>3</v>
      </c>
      <c r="H1672" s="70">
        <f>Source!AL357</f>
        <v>1754</v>
      </c>
      <c r="I1672" s="71"/>
      <c r="J1672" s="70"/>
      <c r="K1672" s="71">
        <f>ROUND(1.02,7)</f>
        <v>1.02</v>
      </c>
      <c r="L1672" s="70">
        <f>Source!P357</f>
        <v>5367.24</v>
      </c>
    </row>
    <row r="1673" spans="1:82" ht="15" x14ac:dyDescent="0.2">
      <c r="C1673" s="75" t="s">
        <v>1002</v>
      </c>
      <c r="D1673" s="75"/>
      <c r="E1673" s="75"/>
      <c r="F1673" s="75"/>
      <c r="G1673" s="75"/>
      <c r="H1673" s="75"/>
      <c r="I1673" s="76">
        <f>K1673/E1672</f>
        <v>1789.08</v>
      </c>
      <c r="J1673" s="76"/>
      <c r="K1673" s="76">
        <f>L1672</f>
        <v>5367.24</v>
      </c>
      <c r="L1673" s="76"/>
      <c r="AD1673">
        <f>ROUND((Source!AT357/100)*((ROUND(ROUND(Source!AO357,2)*Source!I357, 2)+ROUND(ROUND(Source!AN357,2)*Source!I357, 2))), 2)</f>
        <v>0</v>
      </c>
      <c r="AE1673">
        <f>ROUND((Source!AU357/100)*((ROUND(ROUND(Source!AO357,2)*Source!I357, 2)+ROUND(ROUND(Source!AN357,2)*Source!I357, 2))), 2)</f>
        <v>0</v>
      </c>
      <c r="AN1673" s="72">
        <f>L1672</f>
        <v>5367.24</v>
      </c>
      <c r="AO1673">
        <f>0</f>
        <v>0</v>
      </c>
      <c r="AQ1673" t="s">
        <v>1003</v>
      </c>
      <c r="AR1673">
        <f>0</f>
        <v>0</v>
      </c>
      <c r="AT1673">
        <f>0</f>
        <v>0</v>
      </c>
      <c r="AV1673" t="s">
        <v>1003</v>
      </c>
      <c r="AW1673" s="72">
        <f>L1672</f>
        <v>5367.24</v>
      </c>
      <c r="AZ1673">
        <f>Source!X357</f>
        <v>0</v>
      </c>
      <c r="BA1673">
        <f>Source!Y357</f>
        <v>0</v>
      </c>
      <c r="CD1673">
        <v>1</v>
      </c>
    </row>
    <row r="1674" spans="1:82" ht="39.75" x14ac:dyDescent="0.2">
      <c r="A1674" s="78" t="s">
        <v>544</v>
      </c>
      <c r="B1674" s="67" t="str">
        <f>Source!F358</f>
        <v>Цена поставщика</v>
      </c>
      <c r="C1674" s="67" t="s">
        <v>1149</v>
      </c>
      <c r="D1674" s="68" t="str">
        <f>Source!H358</f>
        <v>ШТ</v>
      </c>
      <c r="E1674" s="69">
        <f>Source!K358</f>
        <v>3</v>
      </c>
      <c r="F1674" s="69"/>
      <c r="G1674" s="69">
        <f>Source!I358</f>
        <v>3</v>
      </c>
      <c r="H1674" s="70">
        <f>Source!AL358</f>
        <v>4063</v>
      </c>
      <c r="I1674" s="71"/>
      <c r="J1674" s="70"/>
      <c r="K1674" s="71">
        <f>ROUND(1.02,7)</f>
        <v>1.02</v>
      </c>
      <c r="L1674" s="70">
        <f>Source!P358</f>
        <v>12432.78</v>
      </c>
    </row>
    <row r="1675" spans="1:82" ht="15" x14ac:dyDescent="0.2">
      <c r="C1675" s="75" t="s">
        <v>1002</v>
      </c>
      <c r="D1675" s="75"/>
      <c r="E1675" s="75"/>
      <c r="F1675" s="75"/>
      <c r="G1675" s="75"/>
      <c r="H1675" s="75"/>
      <c r="I1675" s="76">
        <f>K1675/E1674</f>
        <v>4144.26</v>
      </c>
      <c r="J1675" s="76"/>
      <c r="K1675" s="76">
        <f>L1674</f>
        <v>12432.78</v>
      </c>
      <c r="L1675" s="76"/>
      <c r="AD1675">
        <f>ROUND((Source!AT358/100)*((ROUND(ROUND(Source!AO358,2)*Source!I358, 2)+ROUND(ROUND(Source!AN358,2)*Source!I358, 2))), 2)</f>
        <v>0</v>
      </c>
      <c r="AE1675">
        <f>ROUND((Source!AU358/100)*((ROUND(ROUND(Source!AO358,2)*Source!I358, 2)+ROUND(ROUND(Source!AN358,2)*Source!I358, 2))), 2)</f>
        <v>0</v>
      </c>
      <c r="AN1675" s="72">
        <f>L1674</f>
        <v>12432.78</v>
      </c>
      <c r="AO1675">
        <f>0</f>
        <v>0</v>
      </c>
      <c r="AQ1675" t="s">
        <v>1003</v>
      </c>
      <c r="AR1675">
        <f>0</f>
        <v>0</v>
      </c>
      <c r="AT1675">
        <f>0</f>
        <v>0</v>
      </c>
      <c r="AV1675" t="s">
        <v>1003</v>
      </c>
      <c r="AW1675" s="72">
        <f>L1674</f>
        <v>12432.78</v>
      </c>
      <c r="AZ1675">
        <f>Source!X358</f>
        <v>0</v>
      </c>
      <c r="BA1675">
        <f>Source!Y358</f>
        <v>0</v>
      </c>
      <c r="CD1675">
        <v>1</v>
      </c>
    </row>
    <row r="1676" spans="1:82" ht="39.75" x14ac:dyDescent="0.2">
      <c r="A1676" s="78" t="s">
        <v>546</v>
      </c>
      <c r="B1676" s="67" t="str">
        <f>Source!F359</f>
        <v>Цена поставщика</v>
      </c>
      <c r="C1676" s="67" t="s">
        <v>1150</v>
      </c>
      <c r="D1676" s="68" t="str">
        <f>Source!H359</f>
        <v>ШТ</v>
      </c>
      <c r="E1676" s="69">
        <f>Source!K359</f>
        <v>1</v>
      </c>
      <c r="F1676" s="69"/>
      <c r="G1676" s="69">
        <f>Source!I359</f>
        <v>1</v>
      </c>
      <c r="H1676" s="70">
        <f>Source!AL359</f>
        <v>1820</v>
      </c>
      <c r="I1676" s="71"/>
      <c r="J1676" s="70"/>
      <c r="K1676" s="71">
        <f>ROUND(1.02,7)</f>
        <v>1.02</v>
      </c>
      <c r="L1676" s="70">
        <f>Source!P359</f>
        <v>1856.4</v>
      </c>
    </row>
    <row r="1677" spans="1:82" ht="15" x14ac:dyDescent="0.2">
      <c r="C1677" s="75" t="s">
        <v>1002</v>
      </c>
      <c r="D1677" s="75"/>
      <c r="E1677" s="75"/>
      <c r="F1677" s="75"/>
      <c r="G1677" s="75"/>
      <c r="H1677" s="75"/>
      <c r="I1677" s="76">
        <f>K1677/E1676</f>
        <v>1856.4</v>
      </c>
      <c r="J1677" s="76"/>
      <c r="K1677" s="76">
        <f>L1676</f>
        <v>1856.4</v>
      </c>
      <c r="L1677" s="76"/>
      <c r="AD1677">
        <f>ROUND((Source!AT359/100)*((ROUND(ROUND(Source!AO359,2)*Source!I359, 2)+ROUND(ROUND(Source!AN359,2)*Source!I359, 2))), 2)</f>
        <v>0</v>
      </c>
      <c r="AE1677">
        <f>ROUND((Source!AU359/100)*((ROUND(ROUND(Source!AO359,2)*Source!I359, 2)+ROUND(ROUND(Source!AN359,2)*Source!I359, 2))), 2)</f>
        <v>0</v>
      </c>
      <c r="AN1677" s="72">
        <f>L1676</f>
        <v>1856.4</v>
      </c>
      <c r="AO1677">
        <f>0</f>
        <v>0</v>
      </c>
      <c r="AQ1677" t="s">
        <v>1003</v>
      </c>
      <c r="AR1677">
        <f>0</f>
        <v>0</v>
      </c>
      <c r="AT1677">
        <f>0</f>
        <v>0</v>
      </c>
      <c r="AV1677" t="s">
        <v>1003</v>
      </c>
      <c r="AW1677" s="72">
        <f>L1676</f>
        <v>1856.4</v>
      </c>
      <c r="AZ1677">
        <f>Source!X359</f>
        <v>0</v>
      </c>
      <c r="BA1677">
        <f>Source!Y359</f>
        <v>0</v>
      </c>
      <c r="CD1677">
        <v>1</v>
      </c>
    </row>
    <row r="1678" spans="1:82" ht="28.5" x14ac:dyDescent="0.2">
      <c r="A1678" s="57" t="s">
        <v>548</v>
      </c>
      <c r="B1678" s="59" t="s">
        <v>1151</v>
      </c>
      <c r="C1678" s="59" t="str">
        <f>Source!G360</f>
        <v>Установка разъединителей: с помощью механизмов</v>
      </c>
      <c r="D1678" s="60" t="str">
        <f>Source!H360</f>
        <v>КОМПЛ</v>
      </c>
      <c r="E1678" s="61">
        <f>Source!K360</f>
        <v>1</v>
      </c>
      <c r="F1678" s="61"/>
      <c r="G1678" s="61">
        <f>Source!I360</f>
        <v>1</v>
      </c>
      <c r="H1678" s="63"/>
      <c r="I1678" s="62"/>
      <c r="J1678" s="63"/>
      <c r="K1678" s="62"/>
      <c r="L1678" s="63"/>
    </row>
    <row r="1679" spans="1:82" ht="15" x14ac:dyDescent="0.2">
      <c r="A1679" s="58"/>
      <c r="B1679" s="61">
        <v>1</v>
      </c>
      <c r="C1679" s="58" t="s">
        <v>994</v>
      </c>
      <c r="D1679" s="60" t="s">
        <v>758</v>
      </c>
      <c r="E1679" s="65"/>
      <c r="F1679" s="61"/>
      <c r="G1679" s="65">
        <f>Source!U360</f>
        <v>7.42</v>
      </c>
      <c r="H1679" s="61"/>
      <c r="I1679" s="61"/>
      <c r="J1679" s="61"/>
      <c r="K1679" s="61"/>
      <c r="L1679" s="66">
        <f>SUM(L1680:L1680)-SUMIF(CE1680:CE1680, 1, L1680:L1680)</f>
        <v>3705.4</v>
      </c>
    </row>
    <row r="1680" spans="1:82" ht="28.5" x14ac:dyDescent="0.2">
      <c r="A1680" s="59"/>
      <c r="B1680" s="59" t="s">
        <v>875</v>
      </c>
      <c r="C1680" s="59" t="s">
        <v>876</v>
      </c>
      <c r="D1680" s="60" t="s">
        <v>758</v>
      </c>
      <c r="E1680" s="61">
        <v>7.42</v>
      </c>
      <c r="F1680" s="61"/>
      <c r="G1680" s="61">
        <f>SmtRes!CX498</f>
        <v>7.42</v>
      </c>
      <c r="H1680" s="63"/>
      <c r="I1680" s="62"/>
      <c r="J1680" s="63">
        <f>SmtRes!CZ498</f>
        <v>499.38</v>
      </c>
      <c r="K1680" s="62"/>
      <c r="L1680" s="63">
        <f>SmtRes!DI498</f>
        <v>3705.4</v>
      </c>
    </row>
    <row r="1681" spans="1:83" ht="15" x14ac:dyDescent="0.2">
      <c r="A1681" s="58"/>
      <c r="B1681" s="61">
        <v>2</v>
      </c>
      <c r="C1681" s="58" t="s">
        <v>995</v>
      </c>
      <c r="D1681" s="60"/>
      <c r="E1681" s="65"/>
      <c r="F1681" s="61"/>
      <c r="G1681" s="65"/>
      <c r="H1681" s="61"/>
      <c r="I1681" s="61"/>
      <c r="J1681" s="61"/>
      <c r="K1681" s="61"/>
      <c r="L1681" s="66">
        <f>SUM(L1682:L1686)-SUMIF(CE1682:CE1686, 1, L1682:L1686)</f>
        <v>1121.45</v>
      </c>
    </row>
    <row r="1682" spans="1:83" ht="15" x14ac:dyDescent="0.2">
      <c r="A1682" s="58"/>
      <c r="B1682" s="61"/>
      <c r="C1682" s="58" t="s">
        <v>997</v>
      </c>
      <c r="D1682" s="60" t="s">
        <v>758</v>
      </c>
      <c r="E1682" s="65"/>
      <c r="F1682" s="61"/>
      <c r="G1682" s="65">
        <f>Source!V360</f>
        <v>1.02</v>
      </c>
      <c r="H1682" s="61"/>
      <c r="I1682" s="61"/>
      <c r="J1682" s="61"/>
      <c r="K1682" s="61"/>
      <c r="L1682" s="66">
        <f>SUMIF(CE1683:CE1686, 1, L1683:L1686)</f>
        <v>587.63</v>
      </c>
      <c r="CE1682">
        <v>1</v>
      </c>
    </row>
    <row r="1683" spans="1:83" ht="28.5" x14ac:dyDescent="0.2">
      <c r="A1683" s="59"/>
      <c r="B1683" s="59" t="s">
        <v>790</v>
      </c>
      <c r="C1683" s="59" t="s">
        <v>792</v>
      </c>
      <c r="D1683" s="60" t="s">
        <v>650</v>
      </c>
      <c r="E1683" s="61">
        <v>0.61</v>
      </c>
      <c r="F1683" s="61"/>
      <c r="G1683" s="61">
        <f>SmtRes!CX500</f>
        <v>0.61</v>
      </c>
      <c r="H1683" s="63"/>
      <c r="I1683" s="62"/>
      <c r="J1683" s="63">
        <f>SmtRes!CZ500</f>
        <v>1472.33</v>
      </c>
      <c r="K1683" s="62"/>
      <c r="L1683" s="63">
        <f>SmtRes!DG500</f>
        <v>898.12</v>
      </c>
    </row>
    <row r="1684" spans="1:83" ht="28.5" x14ac:dyDescent="0.2">
      <c r="A1684" s="59"/>
      <c r="B1684" s="59" t="s">
        <v>793</v>
      </c>
      <c r="C1684" s="59" t="s">
        <v>1015</v>
      </c>
      <c r="D1684" s="60" t="s">
        <v>758</v>
      </c>
      <c r="E1684" s="61">
        <f>SmtRes!DO500*SmtRes!AT500</f>
        <v>0.61</v>
      </c>
      <c r="F1684" s="61"/>
      <c r="G1684" s="61">
        <f>SmtRes!DO500*SmtRes!CX500</f>
        <v>0.61</v>
      </c>
      <c r="H1684" s="63"/>
      <c r="I1684" s="62"/>
      <c r="J1684" s="63">
        <f>ROUND(SmtRes!AG500/SmtRes!DO500, 2)</f>
        <v>642.05999999999995</v>
      </c>
      <c r="K1684" s="62"/>
      <c r="L1684" s="63">
        <f>SmtRes!DH500</f>
        <v>391.66</v>
      </c>
      <c r="CE1684">
        <v>1</v>
      </c>
    </row>
    <row r="1685" spans="1:83" ht="28.5" x14ac:dyDescent="0.2">
      <c r="A1685" s="59"/>
      <c r="B1685" s="59" t="s">
        <v>765</v>
      </c>
      <c r="C1685" s="59" t="s">
        <v>767</v>
      </c>
      <c r="D1685" s="60" t="s">
        <v>650</v>
      </c>
      <c r="E1685" s="61">
        <v>0.41</v>
      </c>
      <c r="F1685" s="61"/>
      <c r="G1685" s="61">
        <f>SmtRes!CX501</f>
        <v>0.41</v>
      </c>
      <c r="H1685" s="63"/>
      <c r="I1685" s="62"/>
      <c r="J1685" s="63">
        <f>SmtRes!CZ501</f>
        <v>544.70000000000005</v>
      </c>
      <c r="K1685" s="62"/>
      <c r="L1685" s="63">
        <f>SmtRes!DG501</f>
        <v>223.33</v>
      </c>
    </row>
    <row r="1686" spans="1:83" ht="28.5" x14ac:dyDescent="0.2">
      <c r="A1686" s="59"/>
      <c r="B1686" s="59" t="s">
        <v>764</v>
      </c>
      <c r="C1686" s="59" t="s">
        <v>996</v>
      </c>
      <c r="D1686" s="60" t="s">
        <v>758</v>
      </c>
      <c r="E1686" s="61">
        <f>SmtRes!DO501*SmtRes!AT501</f>
        <v>0.41</v>
      </c>
      <c r="F1686" s="61"/>
      <c r="G1686" s="61">
        <f>SmtRes!DO501*SmtRes!CX501</f>
        <v>0.41</v>
      </c>
      <c r="H1686" s="63"/>
      <c r="I1686" s="62"/>
      <c r="J1686" s="63">
        <f>ROUND(SmtRes!AG501/SmtRes!DO501, 2)</f>
        <v>477.98</v>
      </c>
      <c r="K1686" s="62"/>
      <c r="L1686" s="63">
        <f>SmtRes!DH501</f>
        <v>195.97</v>
      </c>
      <c r="CE1686">
        <v>1</v>
      </c>
    </row>
    <row r="1687" spans="1:83" ht="15" x14ac:dyDescent="0.2">
      <c r="A1687" s="58"/>
      <c r="B1687" s="61">
        <v>4</v>
      </c>
      <c r="C1687" s="58" t="s">
        <v>1011</v>
      </c>
      <c r="D1687" s="60"/>
      <c r="E1687" s="65"/>
      <c r="F1687" s="61"/>
      <c r="G1687" s="65"/>
      <c r="H1687" s="61"/>
      <c r="I1687" s="61"/>
      <c r="J1687" s="61"/>
      <c r="K1687" s="61"/>
      <c r="L1687" s="66">
        <f>SUM(L1688:L1692)-SUMIF(CE1688:CE1692, 1, L1688:L1692)</f>
        <v>27.97</v>
      </c>
    </row>
    <row r="1688" spans="1:83" ht="14.25" x14ac:dyDescent="0.2">
      <c r="A1688" s="59"/>
      <c r="B1688" s="59" t="s">
        <v>772</v>
      </c>
      <c r="C1688" s="59" t="s">
        <v>774</v>
      </c>
      <c r="D1688" s="60" t="s">
        <v>775</v>
      </c>
      <c r="E1688" s="61">
        <v>0.01</v>
      </c>
      <c r="F1688" s="61"/>
      <c r="G1688" s="61">
        <f>SmtRes!CX502</f>
        <v>0.01</v>
      </c>
      <c r="H1688" s="63">
        <f>SmtRes!CZ502</f>
        <v>238.29</v>
      </c>
      <c r="I1688" s="62">
        <f>SmtRes!AI502</f>
        <v>2.0699999999999998</v>
      </c>
      <c r="J1688" s="63">
        <f>ROUND(H1688*I1688, 2)</f>
        <v>493.26</v>
      </c>
      <c r="K1688" s="62"/>
      <c r="L1688" s="63">
        <f>SmtRes!DF502</f>
        <v>4.93</v>
      </c>
    </row>
    <row r="1689" spans="1:83" ht="14.25" x14ac:dyDescent="0.2">
      <c r="A1689" s="59"/>
      <c r="B1689" s="59" t="s">
        <v>776</v>
      </c>
      <c r="C1689" s="59" t="s">
        <v>778</v>
      </c>
      <c r="D1689" s="60" t="s">
        <v>775</v>
      </c>
      <c r="E1689" s="61">
        <v>0.03</v>
      </c>
      <c r="F1689" s="61"/>
      <c r="G1689" s="61">
        <f>SmtRes!CX503</f>
        <v>0.03</v>
      </c>
      <c r="H1689" s="63">
        <f>SmtRes!CZ503</f>
        <v>80.02</v>
      </c>
      <c r="I1689" s="62">
        <f>SmtRes!AI503</f>
        <v>2.0699999999999998</v>
      </c>
      <c r="J1689" s="63">
        <f>ROUND(H1689*I1689, 2)</f>
        <v>165.64</v>
      </c>
      <c r="K1689" s="62"/>
      <c r="L1689" s="63">
        <f>SmtRes!DF503</f>
        <v>4.97</v>
      </c>
    </row>
    <row r="1690" spans="1:83" ht="14.25" x14ac:dyDescent="0.2">
      <c r="A1690" s="59"/>
      <c r="B1690" s="59" t="s">
        <v>779</v>
      </c>
      <c r="C1690" s="59" t="s">
        <v>781</v>
      </c>
      <c r="D1690" s="60" t="s">
        <v>775</v>
      </c>
      <c r="E1690" s="61">
        <v>0.02</v>
      </c>
      <c r="F1690" s="61"/>
      <c r="G1690" s="61">
        <f>SmtRes!CX504</f>
        <v>0.02</v>
      </c>
      <c r="H1690" s="63">
        <f>SmtRes!CZ504</f>
        <v>56.11</v>
      </c>
      <c r="I1690" s="62">
        <f>SmtRes!AI504</f>
        <v>1.58</v>
      </c>
      <c r="J1690" s="63">
        <f>ROUND(H1690*I1690, 2)</f>
        <v>88.65</v>
      </c>
      <c r="K1690" s="62"/>
      <c r="L1690" s="63">
        <f>SmtRes!DF504</f>
        <v>1.77</v>
      </c>
    </row>
    <row r="1691" spans="1:83" ht="14.25" x14ac:dyDescent="0.2">
      <c r="A1691" s="59"/>
      <c r="B1691" s="59" t="s">
        <v>782</v>
      </c>
      <c r="C1691" s="59" t="s">
        <v>784</v>
      </c>
      <c r="D1691" s="60" t="s">
        <v>249</v>
      </c>
      <c r="E1691" s="61">
        <v>1E-4</v>
      </c>
      <c r="F1691" s="61"/>
      <c r="G1691" s="61">
        <f>SmtRes!CX505</f>
        <v>1E-4</v>
      </c>
      <c r="H1691" s="63">
        <f>SmtRes!CZ505</f>
        <v>80020.98</v>
      </c>
      <c r="I1691" s="62">
        <f>SmtRes!AI505</f>
        <v>1.02</v>
      </c>
      <c r="J1691" s="63">
        <f>ROUND(H1691*I1691, 2)</f>
        <v>81621.399999999994</v>
      </c>
      <c r="K1691" s="62"/>
      <c r="L1691" s="63">
        <f>SmtRes!DF505</f>
        <v>8.16</v>
      </c>
    </row>
    <row r="1692" spans="1:83" ht="14.25" x14ac:dyDescent="0.2">
      <c r="A1692" s="59"/>
      <c r="B1692" s="59" t="s">
        <v>785</v>
      </c>
      <c r="C1692" s="59" t="s">
        <v>787</v>
      </c>
      <c r="D1692" s="60" t="s">
        <v>775</v>
      </c>
      <c r="E1692" s="61">
        <v>0.12</v>
      </c>
      <c r="F1692" s="61"/>
      <c r="G1692" s="61">
        <f>SmtRes!CX506</f>
        <v>0.12</v>
      </c>
      <c r="H1692" s="63">
        <f>SmtRes!CZ506</f>
        <v>60.6</v>
      </c>
      <c r="I1692" s="62">
        <f>SmtRes!AI506</f>
        <v>1.1200000000000001</v>
      </c>
      <c r="J1692" s="63">
        <f>ROUND(H1692*I1692, 2)</f>
        <v>67.87</v>
      </c>
      <c r="K1692" s="62"/>
      <c r="L1692" s="63">
        <f>SmtRes!DF506</f>
        <v>8.14</v>
      </c>
    </row>
    <row r="1693" spans="1:83" ht="14.25" x14ac:dyDescent="0.2">
      <c r="A1693" s="59"/>
      <c r="B1693" s="59" t="str">
        <f>EtalonRes!I664</f>
        <v>07.2.07.13</v>
      </c>
      <c r="C1693" s="59" t="str">
        <f>EtalonRes!K664</f>
        <v>Хомуты стальные</v>
      </c>
      <c r="D1693" s="60" t="str">
        <f>EtalonRes!O664</f>
        <v>кг</v>
      </c>
      <c r="E1693" s="61">
        <f>EtalonRes!X664</f>
        <v>0</v>
      </c>
      <c r="F1693" s="61"/>
      <c r="G1693" s="61">
        <f>ROUND(EtalonRes!AG664*Source!I360, 7)</f>
        <v>0</v>
      </c>
      <c r="H1693" s="63"/>
      <c r="I1693" s="62"/>
      <c r="J1693" s="63"/>
      <c r="K1693" s="62"/>
      <c r="L1693" s="63"/>
    </row>
    <row r="1694" spans="1:83" ht="14.25" x14ac:dyDescent="0.2">
      <c r="A1694" s="59"/>
      <c r="B1694" s="59" t="str">
        <f>EtalonRes!I665</f>
        <v>08.3.04.02</v>
      </c>
      <c r="C1694" s="59" t="str">
        <f>EtalonRes!K665</f>
        <v>Сталь стержневая диаметром до 10 мм</v>
      </c>
      <c r="D1694" s="60" t="str">
        <f>EtalonRes!O665</f>
        <v>т</v>
      </c>
      <c r="E1694" s="61">
        <f>EtalonRes!X665</f>
        <v>0</v>
      </c>
      <c r="F1694" s="61"/>
      <c r="G1694" s="61">
        <f>ROUND(EtalonRes!AG665*Source!I360, 7)</f>
        <v>0</v>
      </c>
      <c r="H1694" s="63"/>
      <c r="I1694" s="62"/>
      <c r="J1694" s="63"/>
      <c r="K1694" s="62"/>
      <c r="L1694" s="63"/>
    </row>
    <row r="1695" spans="1:83" ht="28.5" x14ac:dyDescent="0.2">
      <c r="A1695" s="59"/>
      <c r="B1695" s="59" t="str">
        <f>EtalonRes!I668</f>
        <v>21.2.01.02</v>
      </c>
      <c r="C1695" s="59" t="str">
        <f>EtalonRes!K668</f>
        <v>Провода неизолированные для воздушных линий электропередач</v>
      </c>
      <c r="D1695" s="60" t="str">
        <f>EtalonRes!O668</f>
        <v>т</v>
      </c>
      <c r="E1695" s="61">
        <f>EtalonRes!X668</f>
        <v>0</v>
      </c>
      <c r="F1695" s="61"/>
      <c r="G1695" s="61">
        <f>ROUND(EtalonRes!AG668*Source!I360, 7)</f>
        <v>0</v>
      </c>
      <c r="H1695" s="63"/>
      <c r="I1695" s="62"/>
      <c r="J1695" s="63"/>
      <c r="K1695" s="62"/>
      <c r="L1695" s="63"/>
    </row>
    <row r="1696" spans="1:83" ht="28.5" x14ac:dyDescent="0.2">
      <c r="A1696" s="59"/>
      <c r="B1696" s="59" t="str">
        <f>EtalonRes!I669</f>
        <v>22.2.01.04</v>
      </c>
      <c r="C1696" s="59" t="str">
        <f>EtalonRes!K669</f>
        <v>Изоляторы линейные штыревые фарфоровые</v>
      </c>
      <c r="D1696" s="60" t="str">
        <f>EtalonRes!O669</f>
        <v>ШТ</v>
      </c>
      <c r="E1696" s="61">
        <f>EtalonRes!X669</f>
        <v>0</v>
      </c>
      <c r="F1696" s="61"/>
      <c r="G1696" s="61">
        <f>ROUND(EtalonRes!AG669*Source!I360, 7)</f>
        <v>0</v>
      </c>
      <c r="H1696" s="63"/>
      <c r="I1696" s="62"/>
      <c r="J1696" s="63"/>
      <c r="K1696" s="62"/>
      <c r="L1696" s="63"/>
    </row>
    <row r="1697" spans="1:82" ht="14.25" x14ac:dyDescent="0.2">
      <c r="A1697" s="59"/>
      <c r="B1697" s="59" t="str">
        <f>EtalonRes!I670</f>
        <v>22.2.02.03</v>
      </c>
      <c r="C1697" s="67" t="str">
        <f>EtalonRes!K670</f>
        <v>Детали крепления стальные</v>
      </c>
      <c r="D1697" s="68" t="str">
        <f>EtalonRes!O670</f>
        <v>кг</v>
      </c>
      <c r="E1697" s="69">
        <f>EtalonRes!X670</f>
        <v>0</v>
      </c>
      <c r="F1697" s="69"/>
      <c r="G1697" s="69">
        <f>ROUND(EtalonRes!AG670*Source!I360, 7)</f>
        <v>0</v>
      </c>
      <c r="H1697" s="70"/>
      <c r="I1697" s="71"/>
      <c r="J1697" s="70"/>
      <c r="K1697" s="71"/>
      <c r="L1697" s="70"/>
    </row>
    <row r="1698" spans="1:82" ht="15" x14ac:dyDescent="0.2">
      <c r="A1698" s="59"/>
      <c r="B1698" s="59"/>
      <c r="C1698" s="73" t="s">
        <v>998</v>
      </c>
      <c r="D1698" s="60"/>
      <c r="E1698" s="61"/>
      <c r="F1698" s="61"/>
      <c r="G1698" s="61"/>
      <c r="H1698" s="63"/>
      <c r="I1698" s="62"/>
      <c r="J1698" s="63"/>
      <c r="K1698" s="62"/>
      <c r="L1698" s="63">
        <f>L1679+L1681+L1682+L1687</f>
        <v>5442.4500000000007</v>
      </c>
    </row>
    <row r="1699" spans="1:82" ht="14.25" x14ac:dyDescent="0.2">
      <c r="A1699" s="59"/>
      <c r="B1699" s="59"/>
      <c r="C1699" s="59" t="s">
        <v>999</v>
      </c>
      <c r="D1699" s="60"/>
      <c r="E1699" s="61"/>
      <c r="F1699" s="61"/>
      <c r="G1699" s="61"/>
      <c r="H1699" s="63"/>
      <c r="I1699" s="62"/>
      <c r="J1699" s="63"/>
      <c r="K1699" s="62"/>
      <c r="L1699" s="63">
        <f>SUM(AR1678:AR1702)+SUM(AS1678:AS1702)+SUM(AT1678:AT1702)+SUM(AU1678:AU1702)+SUM(AV1678:AV1702)</f>
        <v>4293.03</v>
      </c>
    </row>
    <row r="1700" spans="1:82" ht="14.25" x14ac:dyDescent="0.2">
      <c r="A1700" s="59"/>
      <c r="B1700" s="59" t="s">
        <v>27</v>
      </c>
      <c r="C1700" s="59" t="s">
        <v>1000</v>
      </c>
      <c r="D1700" s="60" t="s">
        <v>920</v>
      </c>
      <c r="E1700" s="61">
        <f>Source!BZ360</f>
        <v>103</v>
      </c>
      <c r="F1700" s="61"/>
      <c r="G1700" s="61">
        <f>Source!AT360</f>
        <v>103</v>
      </c>
      <c r="H1700" s="63"/>
      <c r="I1700" s="62"/>
      <c r="J1700" s="63"/>
      <c r="K1700" s="62"/>
      <c r="L1700" s="63">
        <f>SUM(AZ1678:AZ1702)</f>
        <v>4421.82</v>
      </c>
    </row>
    <row r="1701" spans="1:82" ht="14.25" x14ac:dyDescent="0.2">
      <c r="A1701" s="67"/>
      <c r="B1701" s="67" t="s">
        <v>28</v>
      </c>
      <c r="C1701" s="67" t="s">
        <v>1001</v>
      </c>
      <c r="D1701" s="68" t="s">
        <v>920</v>
      </c>
      <c r="E1701" s="69">
        <f>Source!CA360</f>
        <v>60</v>
      </c>
      <c r="F1701" s="69"/>
      <c r="G1701" s="69">
        <f>Source!AU360</f>
        <v>60</v>
      </c>
      <c r="H1701" s="70"/>
      <c r="I1701" s="71"/>
      <c r="J1701" s="70"/>
      <c r="K1701" s="71"/>
      <c r="L1701" s="70">
        <f>SUM(BA1678:BA1702)</f>
        <v>2575.8200000000002</v>
      </c>
    </row>
    <row r="1702" spans="1:82" ht="15" x14ac:dyDescent="0.2">
      <c r="C1702" s="75" t="s">
        <v>1002</v>
      </c>
      <c r="D1702" s="75"/>
      <c r="E1702" s="75"/>
      <c r="F1702" s="75"/>
      <c r="G1702" s="75"/>
      <c r="H1702" s="75"/>
      <c r="I1702" s="76">
        <f>K1702/E1678</f>
        <v>12440.089999999998</v>
      </c>
      <c r="J1702" s="76"/>
      <c r="K1702" s="76">
        <f>L1679+L1681+L1687+L1700+L1701+L1682</f>
        <v>12440.089999999998</v>
      </c>
      <c r="L1702" s="76"/>
      <c r="AD1702">
        <f>ROUND((Source!AT360/100)*((ROUND(SUMIF(SmtRes!AQ498:'SmtRes'!AQ506,"=1",SmtRes!AD498:'SmtRes'!AD506)*Source!I360, 2)+ROUND(SUMIF(SmtRes!AQ498:'SmtRes'!AQ506,"=1",SmtRes!AC498:'SmtRes'!AC506)*Source!I360, 2))), 2)</f>
        <v>1668</v>
      </c>
      <c r="AE1702">
        <f>ROUND((Source!AU360/100)*((ROUND(SUMIF(SmtRes!AQ498:'SmtRes'!AQ506,"=1",SmtRes!AD498:'SmtRes'!AD506)*Source!I360, 2)+ROUND(SUMIF(SmtRes!AQ498:'SmtRes'!AQ506,"=1",SmtRes!AC498:'SmtRes'!AC506)*Source!I360, 2))), 2)</f>
        <v>971.65</v>
      </c>
      <c r="AN1702" s="72">
        <f>L1679+L1681+L1687+L1700+L1701+L1682</f>
        <v>12440.089999999998</v>
      </c>
      <c r="AO1702" s="72">
        <f>L1681</f>
        <v>1121.45</v>
      </c>
      <c r="AQ1702" t="s">
        <v>1003</v>
      </c>
      <c r="AR1702" s="72">
        <f>L1679</f>
        <v>3705.4</v>
      </c>
      <c r="AT1702" s="72">
        <f>L1682</f>
        <v>587.63</v>
      </c>
      <c r="AV1702" t="s">
        <v>1003</v>
      </c>
      <c r="AW1702" s="72">
        <f>L1687</f>
        <v>27.97</v>
      </c>
      <c r="AZ1702">
        <f>Source!X360</f>
        <v>4421.82</v>
      </c>
      <c r="BA1702">
        <f>Source!Y360</f>
        <v>2575.8200000000002</v>
      </c>
      <c r="CD1702">
        <v>1</v>
      </c>
    </row>
    <row r="1703" spans="1:82" ht="39.75" x14ac:dyDescent="0.2">
      <c r="A1703" s="78" t="s">
        <v>549</v>
      </c>
      <c r="B1703" s="67" t="str">
        <f>Source!F361</f>
        <v>Цена поставщика</v>
      </c>
      <c r="C1703" s="67" t="s">
        <v>1100</v>
      </c>
      <c r="D1703" s="68" t="str">
        <f>Source!H361</f>
        <v>м</v>
      </c>
      <c r="E1703" s="69">
        <f>Source!K361</f>
        <v>4.5</v>
      </c>
      <c r="F1703" s="69"/>
      <c r="G1703" s="69">
        <f>Source!I361</f>
        <v>4.5</v>
      </c>
      <c r="H1703" s="70">
        <f>Source!AL361</f>
        <v>279.39999999999998</v>
      </c>
      <c r="I1703" s="71"/>
      <c r="J1703" s="70"/>
      <c r="K1703" s="71">
        <f>ROUND(1.02,7)</f>
        <v>1.02</v>
      </c>
      <c r="L1703" s="70">
        <f>Source!P361</f>
        <v>1282.45</v>
      </c>
    </row>
    <row r="1704" spans="1:82" ht="15" x14ac:dyDescent="0.2">
      <c r="C1704" s="75" t="s">
        <v>1002</v>
      </c>
      <c r="D1704" s="75"/>
      <c r="E1704" s="75"/>
      <c r="F1704" s="75"/>
      <c r="G1704" s="75"/>
      <c r="H1704" s="75"/>
      <c r="I1704" s="76">
        <f>K1704/E1703</f>
        <v>284.98888888888888</v>
      </c>
      <c r="J1704" s="76"/>
      <c r="K1704" s="76">
        <f>L1703</f>
        <v>1282.45</v>
      </c>
      <c r="L1704" s="76"/>
      <c r="AD1704">
        <f>ROUND((Source!AT361/100)*((ROUND(ROUND(Source!AO361,2)*Source!I361, 2)+ROUND(ROUND(Source!AN361,2)*Source!I361, 2))), 2)</f>
        <v>0</v>
      </c>
      <c r="AE1704">
        <f>ROUND((Source!AU361/100)*((ROUND(ROUND(Source!AO361,2)*Source!I361, 2)+ROUND(ROUND(Source!AN361,2)*Source!I361, 2))), 2)</f>
        <v>0</v>
      </c>
      <c r="AN1704" s="72">
        <f>L1703</f>
        <v>1282.45</v>
      </c>
      <c r="AO1704">
        <f>0</f>
        <v>0</v>
      </c>
      <c r="AQ1704" t="s">
        <v>1003</v>
      </c>
      <c r="AR1704">
        <f>0</f>
        <v>0</v>
      </c>
      <c r="AT1704">
        <f>0</f>
        <v>0</v>
      </c>
      <c r="AV1704" t="s">
        <v>1003</v>
      </c>
      <c r="AW1704" s="72">
        <f>L1703</f>
        <v>1282.45</v>
      </c>
      <c r="AZ1704">
        <f>Source!X361</f>
        <v>0</v>
      </c>
      <c r="BA1704">
        <f>Source!Y361</f>
        <v>0</v>
      </c>
      <c r="CD1704">
        <v>1</v>
      </c>
    </row>
    <row r="1705" spans="1:82" ht="39.75" x14ac:dyDescent="0.2">
      <c r="A1705" s="78" t="s">
        <v>550</v>
      </c>
      <c r="B1705" s="67" t="str">
        <f>Source!F362</f>
        <v>Цена поставщика</v>
      </c>
      <c r="C1705" s="67" t="s">
        <v>1122</v>
      </c>
      <c r="D1705" s="68" t="str">
        <f>Source!H362</f>
        <v>м</v>
      </c>
      <c r="E1705" s="69">
        <f>Source!K362</f>
        <v>6</v>
      </c>
      <c r="F1705" s="69"/>
      <c r="G1705" s="69">
        <f>Source!I362</f>
        <v>6</v>
      </c>
      <c r="H1705" s="70">
        <f>Source!AL362</f>
        <v>160.75</v>
      </c>
      <c r="I1705" s="71"/>
      <c r="J1705" s="70"/>
      <c r="K1705" s="71">
        <f>ROUND(1.02,7)</f>
        <v>1.02</v>
      </c>
      <c r="L1705" s="70">
        <f>Source!P362</f>
        <v>983.79</v>
      </c>
    </row>
    <row r="1706" spans="1:82" ht="15" x14ac:dyDescent="0.2">
      <c r="C1706" s="75" t="s">
        <v>1002</v>
      </c>
      <c r="D1706" s="75"/>
      <c r="E1706" s="75"/>
      <c r="F1706" s="75"/>
      <c r="G1706" s="75"/>
      <c r="H1706" s="75"/>
      <c r="I1706" s="76">
        <f>K1706/E1705</f>
        <v>163.965</v>
      </c>
      <c r="J1706" s="76"/>
      <c r="K1706" s="76">
        <f>L1705</f>
        <v>983.79</v>
      </c>
      <c r="L1706" s="76"/>
      <c r="AD1706">
        <f>ROUND((Source!AT362/100)*((ROUND(ROUND(Source!AO362,2)*Source!I362, 2)+ROUND(ROUND(Source!AN362,2)*Source!I362, 2))), 2)</f>
        <v>0</v>
      </c>
      <c r="AE1706">
        <f>ROUND((Source!AU362/100)*((ROUND(ROUND(Source!AO362,2)*Source!I362, 2)+ROUND(ROUND(Source!AN362,2)*Source!I362, 2))), 2)</f>
        <v>0</v>
      </c>
      <c r="AN1706" s="72">
        <f>L1705</f>
        <v>983.79</v>
      </c>
      <c r="AO1706">
        <f>0</f>
        <v>0</v>
      </c>
      <c r="AQ1706" t="s">
        <v>1003</v>
      </c>
      <c r="AR1706">
        <f>0</f>
        <v>0</v>
      </c>
      <c r="AT1706">
        <f>0</f>
        <v>0</v>
      </c>
      <c r="AV1706" t="s">
        <v>1003</v>
      </c>
      <c r="AW1706" s="72">
        <f>L1705</f>
        <v>983.79</v>
      </c>
      <c r="AZ1706">
        <f>Source!X362</f>
        <v>0</v>
      </c>
      <c r="BA1706">
        <f>Source!Y362</f>
        <v>0</v>
      </c>
      <c r="CD1706">
        <v>1</v>
      </c>
    </row>
    <row r="1707" spans="1:82" ht="54" x14ac:dyDescent="0.2">
      <c r="A1707" s="78" t="s">
        <v>551</v>
      </c>
      <c r="B1707" s="67" t="str">
        <f>Source!F364</f>
        <v>Цена поставщика</v>
      </c>
      <c r="C1707" s="67" t="s">
        <v>1152</v>
      </c>
      <c r="D1707" s="68" t="str">
        <f>Source!H364</f>
        <v>ШТ</v>
      </c>
      <c r="E1707" s="69">
        <f>Source!K364</f>
        <v>1</v>
      </c>
      <c r="F1707" s="69"/>
      <c r="G1707" s="69">
        <f>Source!I364</f>
        <v>1</v>
      </c>
      <c r="H1707" s="70">
        <f>Source!AL364</f>
        <v>45480</v>
      </c>
      <c r="I1707" s="71"/>
      <c r="J1707" s="70"/>
      <c r="K1707" s="71">
        <f>ROUND(1.02,7)</f>
        <v>1.02</v>
      </c>
      <c r="L1707" s="70">
        <f>Source!P364</f>
        <v>46389.599999999999</v>
      </c>
    </row>
    <row r="1708" spans="1:82" ht="15" x14ac:dyDescent="0.2">
      <c r="C1708" s="75" t="s">
        <v>1002</v>
      </c>
      <c r="D1708" s="75"/>
      <c r="E1708" s="75"/>
      <c r="F1708" s="75"/>
      <c r="G1708" s="75"/>
      <c r="H1708" s="75"/>
      <c r="I1708" s="76">
        <f>K1708/E1707</f>
        <v>46389.599999999999</v>
      </c>
      <c r="J1708" s="76"/>
      <c r="K1708" s="76">
        <f>L1707</f>
        <v>46389.599999999999</v>
      </c>
      <c r="L1708" s="76"/>
      <c r="AD1708">
        <f>ROUND((Source!AT364/100)*((ROUND(ROUND(Source!AO364,2)*Source!I364, 2)+ROUND(ROUND(Source!AN364,2)*Source!I364, 2))), 2)</f>
        <v>0</v>
      </c>
      <c r="AE1708">
        <f>ROUND((Source!AU364/100)*((ROUND(ROUND(Source!AO364,2)*Source!I364, 2)+ROUND(ROUND(Source!AN364,2)*Source!I364, 2))), 2)</f>
        <v>0</v>
      </c>
      <c r="AN1708" s="72">
        <f>L1707</f>
        <v>46389.599999999999</v>
      </c>
      <c r="AO1708">
        <f>0</f>
        <v>0</v>
      </c>
      <c r="AQ1708" t="s">
        <v>1003</v>
      </c>
      <c r="AR1708">
        <f>0</f>
        <v>0</v>
      </c>
      <c r="AT1708">
        <f>0</f>
        <v>0</v>
      </c>
      <c r="AV1708" t="s">
        <v>1003</v>
      </c>
      <c r="AW1708" s="72">
        <f>L1707</f>
        <v>46389.599999999999</v>
      </c>
      <c r="AZ1708">
        <f>Source!X364</f>
        <v>0</v>
      </c>
      <c r="BA1708">
        <f>Source!Y364</f>
        <v>0</v>
      </c>
      <c r="CD1708">
        <v>1</v>
      </c>
    </row>
    <row r="1709" spans="1:82" ht="39.75" x14ac:dyDescent="0.2">
      <c r="A1709" s="78" t="s">
        <v>553</v>
      </c>
      <c r="B1709" s="67" t="str">
        <f>Source!F365</f>
        <v>Цена поставщика</v>
      </c>
      <c r="C1709" s="67" t="s">
        <v>1153</v>
      </c>
      <c r="D1709" s="68" t="str">
        <f>Source!H365</f>
        <v>ШТ</v>
      </c>
      <c r="E1709" s="69">
        <f>Source!K365</f>
        <v>6</v>
      </c>
      <c r="F1709" s="69"/>
      <c r="G1709" s="69">
        <f>Source!I365</f>
        <v>6</v>
      </c>
      <c r="H1709" s="70">
        <f>Source!AL365</f>
        <v>232.4</v>
      </c>
      <c r="I1709" s="71"/>
      <c r="J1709" s="70"/>
      <c r="K1709" s="71">
        <f>ROUND(1.02,7)</f>
        <v>1.02</v>
      </c>
      <c r="L1709" s="70">
        <f>Source!P365</f>
        <v>1422.29</v>
      </c>
    </row>
    <row r="1710" spans="1:82" ht="15" x14ac:dyDescent="0.2">
      <c r="C1710" s="75" t="s">
        <v>1002</v>
      </c>
      <c r="D1710" s="75"/>
      <c r="E1710" s="75"/>
      <c r="F1710" s="75"/>
      <c r="G1710" s="75"/>
      <c r="H1710" s="75"/>
      <c r="I1710" s="76">
        <f>K1710/E1709</f>
        <v>237.04833333333332</v>
      </c>
      <c r="J1710" s="76"/>
      <c r="K1710" s="76">
        <f>L1709</f>
        <v>1422.29</v>
      </c>
      <c r="L1710" s="76"/>
      <c r="AD1710">
        <f>ROUND((Source!AT365/100)*((ROUND(ROUND(Source!AO365,2)*Source!I365, 2)+ROUND(ROUND(Source!AN365,2)*Source!I365, 2))), 2)</f>
        <v>0</v>
      </c>
      <c r="AE1710">
        <f>ROUND((Source!AU365/100)*((ROUND(ROUND(Source!AO365,2)*Source!I365, 2)+ROUND(ROUND(Source!AN365,2)*Source!I365, 2))), 2)</f>
        <v>0</v>
      </c>
      <c r="AN1710" s="72">
        <f>L1709</f>
        <v>1422.29</v>
      </c>
      <c r="AO1710">
        <f>0</f>
        <v>0</v>
      </c>
      <c r="AQ1710" t="s">
        <v>1003</v>
      </c>
      <c r="AR1710">
        <f>0</f>
        <v>0</v>
      </c>
      <c r="AT1710">
        <f>0</f>
        <v>0</v>
      </c>
      <c r="AV1710" t="s">
        <v>1003</v>
      </c>
      <c r="AW1710" s="72">
        <f>L1709</f>
        <v>1422.29</v>
      </c>
      <c r="AZ1710">
        <f>Source!X365</f>
        <v>0</v>
      </c>
      <c r="BA1710">
        <f>Source!Y365</f>
        <v>0</v>
      </c>
      <c r="CD1710">
        <v>1</v>
      </c>
    </row>
    <row r="1711" spans="1:82" ht="93.75" x14ac:dyDescent="0.2">
      <c r="A1711" s="57" t="s">
        <v>554</v>
      </c>
      <c r="B1711" s="59" t="s">
        <v>1013</v>
      </c>
      <c r="C1711" s="59" t="s">
        <v>1154</v>
      </c>
      <c r="D1711" s="60" t="str">
        <f>Source!H366</f>
        <v>100 м</v>
      </c>
      <c r="E1711" s="61">
        <f>Source!K366</f>
        <v>0.09</v>
      </c>
      <c r="F1711" s="61"/>
      <c r="G1711" s="61">
        <f>Source!I366</f>
        <v>0.09</v>
      </c>
      <c r="H1711" s="63"/>
      <c r="I1711" s="62"/>
      <c r="J1711" s="63"/>
      <c r="K1711" s="62"/>
      <c r="L1711" s="63"/>
    </row>
    <row r="1712" spans="1:82" ht="165.75" x14ac:dyDescent="0.2">
      <c r="B1712" s="64" t="str">
        <f>Source!EO366</f>
        <v>Поправка: 421/пр_2020_прил.10_т.5_п.4_гр.4</v>
      </c>
      <c r="C1712" s="64" t="str">
        <f>Source!CN366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13" spans="1:83" x14ac:dyDescent="0.2">
      <c r="C1713" s="77" t="str">
        <f>"Объем: "&amp;Source!I366&amp;"=9/"&amp;"100"</f>
        <v>Объем: 0,09=9/100</v>
      </c>
    </row>
    <row r="1714" spans="1:83" ht="15" x14ac:dyDescent="0.2">
      <c r="A1714" s="58"/>
      <c r="B1714" s="61">
        <v>1</v>
      </c>
      <c r="C1714" s="58" t="s">
        <v>994</v>
      </c>
      <c r="D1714" s="60" t="s">
        <v>758</v>
      </c>
      <c r="E1714" s="65"/>
      <c r="F1714" s="61"/>
      <c r="G1714" s="65">
        <f>Source!U366</f>
        <v>2.62656</v>
      </c>
      <c r="H1714" s="61"/>
      <c r="I1714" s="61"/>
      <c r="J1714" s="61"/>
      <c r="K1714" s="61"/>
      <c r="L1714" s="66">
        <f>SUM(L1715:L1715)-SUMIF(CE1715:CE1715, 1, L1715:L1715)</f>
        <v>1227.3399999999999</v>
      </c>
    </row>
    <row r="1715" spans="1:83" ht="28.5" x14ac:dyDescent="0.2">
      <c r="A1715" s="59"/>
      <c r="B1715" s="59" t="s">
        <v>788</v>
      </c>
      <c r="C1715" s="59" t="s">
        <v>789</v>
      </c>
      <c r="D1715" s="60" t="s">
        <v>758</v>
      </c>
      <c r="E1715" s="61">
        <v>24.32</v>
      </c>
      <c r="F1715" s="61">
        <f>ROUND(1.2,7)</f>
        <v>1.2</v>
      </c>
      <c r="G1715" s="61">
        <f>SmtRes!CX507</f>
        <v>2.62656</v>
      </c>
      <c r="H1715" s="63"/>
      <c r="I1715" s="62"/>
      <c r="J1715" s="63">
        <f>SmtRes!CZ507</f>
        <v>467.28</v>
      </c>
      <c r="K1715" s="62"/>
      <c r="L1715" s="63">
        <f>SmtRes!DI507</f>
        <v>1227.3399999999999</v>
      </c>
    </row>
    <row r="1716" spans="1:83" ht="15" x14ac:dyDescent="0.2">
      <c r="A1716" s="58"/>
      <c r="B1716" s="61">
        <v>2</v>
      </c>
      <c r="C1716" s="58" t="s">
        <v>995</v>
      </c>
      <c r="D1716" s="60"/>
      <c r="E1716" s="65"/>
      <c r="F1716" s="61"/>
      <c r="G1716" s="65"/>
      <c r="H1716" s="61"/>
      <c r="I1716" s="61"/>
      <c r="J1716" s="61"/>
      <c r="K1716" s="61"/>
      <c r="L1716" s="66">
        <f>SUM(L1717:L1725)-SUMIF(CE1717:CE1725, 1, L1717:L1725)</f>
        <v>1542.1300000000003</v>
      </c>
    </row>
    <row r="1717" spans="1:83" ht="15" x14ac:dyDescent="0.2">
      <c r="A1717" s="58"/>
      <c r="B1717" s="61"/>
      <c r="C1717" s="58" t="s">
        <v>997</v>
      </c>
      <c r="D1717" s="60" t="s">
        <v>758</v>
      </c>
      <c r="E1717" s="65"/>
      <c r="F1717" s="61"/>
      <c r="G1717" s="65">
        <f>Source!V366</f>
        <v>0.84455999999999987</v>
      </c>
      <c r="H1717" s="61"/>
      <c r="I1717" s="61"/>
      <c r="J1717" s="61"/>
      <c r="K1717" s="61"/>
      <c r="L1717" s="66">
        <f>SUMIF(CE1718:CE1725, 1, L1718:L1725)</f>
        <v>538.71</v>
      </c>
      <c r="CE1717">
        <v>1</v>
      </c>
    </row>
    <row r="1718" spans="1:83" ht="28.5" x14ac:dyDescent="0.2">
      <c r="A1718" s="59"/>
      <c r="B1718" s="59" t="s">
        <v>790</v>
      </c>
      <c r="C1718" s="59" t="s">
        <v>792</v>
      </c>
      <c r="D1718" s="60" t="s">
        <v>650</v>
      </c>
      <c r="E1718" s="61">
        <v>0.2</v>
      </c>
      <c r="F1718" s="61">
        <f>ROUND(1.2,7)</f>
        <v>1.2</v>
      </c>
      <c r="G1718" s="61">
        <f>SmtRes!CX509</f>
        <v>2.1600000000000001E-2</v>
      </c>
      <c r="H1718" s="63"/>
      <c r="I1718" s="62"/>
      <c r="J1718" s="63">
        <f>SmtRes!CZ509</f>
        <v>1472.33</v>
      </c>
      <c r="K1718" s="62"/>
      <c r="L1718" s="63">
        <f>SmtRes!DG509</f>
        <v>31.8</v>
      </c>
    </row>
    <row r="1719" spans="1:83" ht="28.5" x14ac:dyDescent="0.2">
      <c r="A1719" s="59"/>
      <c r="B1719" s="59" t="s">
        <v>793</v>
      </c>
      <c r="C1719" s="59" t="s">
        <v>1015</v>
      </c>
      <c r="D1719" s="60" t="s">
        <v>758</v>
      </c>
      <c r="E1719" s="61">
        <f>SmtRes!DO509*SmtRes!AT509</f>
        <v>0.2</v>
      </c>
      <c r="F1719" s="61">
        <f>ROUND(1.2,7)</f>
        <v>1.2</v>
      </c>
      <c r="G1719" s="61">
        <f>SmtRes!DO509*SmtRes!CX509</f>
        <v>2.1600000000000001E-2</v>
      </c>
      <c r="H1719" s="63"/>
      <c r="I1719" s="62"/>
      <c r="J1719" s="63">
        <f>ROUND(SmtRes!AG509/SmtRes!DO509, 2)</f>
        <v>642.05999999999995</v>
      </c>
      <c r="K1719" s="62"/>
      <c r="L1719" s="63">
        <f>SmtRes!DH509</f>
        <v>13.87</v>
      </c>
      <c r="CE1719">
        <v>1</v>
      </c>
    </row>
    <row r="1720" spans="1:83" ht="28.5" x14ac:dyDescent="0.2">
      <c r="A1720" s="59"/>
      <c r="B1720" s="59" t="s">
        <v>794</v>
      </c>
      <c r="C1720" s="59" t="s">
        <v>796</v>
      </c>
      <c r="D1720" s="60" t="s">
        <v>650</v>
      </c>
      <c r="E1720" s="61">
        <v>5.57</v>
      </c>
      <c r="F1720" s="61">
        <f>ROUND(1.2,7)</f>
        <v>1.2</v>
      </c>
      <c r="G1720" s="61">
        <f>SmtRes!CX510</f>
        <v>0.60155999999999998</v>
      </c>
      <c r="H1720" s="63">
        <f>SmtRes!CZ510</f>
        <v>1.75</v>
      </c>
      <c r="I1720" s="62">
        <f>SmtRes!AJ510</f>
        <v>1.34</v>
      </c>
      <c r="J1720" s="63">
        <f>ROUND(H1720*I1720, 2)</f>
        <v>2.35</v>
      </c>
      <c r="K1720" s="62"/>
      <c r="L1720" s="63">
        <f>SmtRes!DG510</f>
        <v>1.41</v>
      </c>
    </row>
    <row r="1721" spans="1:83" ht="28.5" x14ac:dyDescent="0.2">
      <c r="A1721" s="59"/>
      <c r="B1721" s="59" t="s">
        <v>797</v>
      </c>
      <c r="C1721" s="59" t="s">
        <v>799</v>
      </c>
      <c r="D1721" s="60" t="s">
        <v>650</v>
      </c>
      <c r="E1721" s="61">
        <v>5.57</v>
      </c>
      <c r="F1721" s="61">
        <f>ROUND(1.2,7)</f>
        <v>1.2</v>
      </c>
      <c r="G1721" s="61">
        <f>SmtRes!CX511</f>
        <v>0.60155999999999998</v>
      </c>
      <c r="H1721" s="63">
        <f>SmtRes!CZ511</f>
        <v>13.44</v>
      </c>
      <c r="I1721" s="62">
        <f>SmtRes!AJ511</f>
        <v>1.3</v>
      </c>
      <c r="J1721" s="63">
        <f>ROUND(H1721*I1721, 2)</f>
        <v>17.47</v>
      </c>
      <c r="K1721" s="62"/>
      <c r="L1721" s="63">
        <f>SmtRes!DG511</f>
        <v>10.51</v>
      </c>
    </row>
    <row r="1722" spans="1:83" ht="42.75" x14ac:dyDescent="0.2">
      <c r="A1722" s="59"/>
      <c r="B1722" s="59" t="s">
        <v>800</v>
      </c>
      <c r="C1722" s="59" t="s">
        <v>802</v>
      </c>
      <c r="D1722" s="60" t="s">
        <v>650</v>
      </c>
      <c r="E1722" s="61">
        <v>7.42</v>
      </c>
      <c r="F1722" s="61">
        <f>ROUND(1.2,7)</f>
        <v>1.2</v>
      </c>
      <c r="G1722" s="61">
        <f>SmtRes!CX512</f>
        <v>0.80135999999999996</v>
      </c>
      <c r="H1722" s="63">
        <f>SmtRes!CZ512</f>
        <v>1472.34</v>
      </c>
      <c r="I1722" s="62">
        <f>SmtRes!AJ512</f>
        <v>1.26</v>
      </c>
      <c r="J1722" s="63">
        <f>ROUND(H1722*I1722, 2)</f>
        <v>1855.15</v>
      </c>
      <c r="K1722" s="62"/>
      <c r="L1722" s="63">
        <f>SmtRes!DG512</f>
        <v>1486.64</v>
      </c>
    </row>
    <row r="1723" spans="1:83" ht="28.5" x14ac:dyDescent="0.2">
      <c r="A1723" s="59"/>
      <c r="B1723" s="59" t="s">
        <v>793</v>
      </c>
      <c r="C1723" s="59" t="s">
        <v>1015</v>
      </c>
      <c r="D1723" s="60" t="s">
        <v>758</v>
      </c>
      <c r="E1723" s="61">
        <f>SmtRes!DO512*SmtRes!AT512</f>
        <v>7.42</v>
      </c>
      <c r="F1723" s="61">
        <f>ROUND(1.2,7)</f>
        <v>1.2</v>
      </c>
      <c r="G1723" s="61">
        <f>SmtRes!DO512*SmtRes!CX512</f>
        <v>0.80135999999999996</v>
      </c>
      <c r="H1723" s="63"/>
      <c r="I1723" s="62"/>
      <c r="J1723" s="63">
        <f>ROUND(SmtRes!AG512/SmtRes!DO512, 2)</f>
        <v>642.05999999999995</v>
      </c>
      <c r="K1723" s="62"/>
      <c r="L1723" s="63">
        <f>SmtRes!DH512</f>
        <v>514.52</v>
      </c>
      <c r="CE1723">
        <v>1</v>
      </c>
    </row>
    <row r="1724" spans="1:83" ht="28.5" x14ac:dyDescent="0.2">
      <c r="A1724" s="59"/>
      <c r="B1724" s="59" t="s">
        <v>765</v>
      </c>
      <c r="C1724" s="59" t="s">
        <v>767</v>
      </c>
      <c r="D1724" s="60" t="s">
        <v>650</v>
      </c>
      <c r="E1724" s="61">
        <v>0.2</v>
      </c>
      <c r="F1724" s="61">
        <f>ROUND(1.2,7)</f>
        <v>1.2</v>
      </c>
      <c r="G1724" s="61">
        <f>SmtRes!CX513</f>
        <v>2.1600000000000001E-2</v>
      </c>
      <c r="H1724" s="63"/>
      <c r="I1724" s="62"/>
      <c r="J1724" s="63">
        <f>SmtRes!CZ513</f>
        <v>544.70000000000005</v>
      </c>
      <c r="K1724" s="62"/>
      <c r="L1724" s="63">
        <f>SmtRes!DG513</f>
        <v>11.77</v>
      </c>
    </row>
    <row r="1725" spans="1:83" ht="28.5" x14ac:dyDescent="0.2">
      <c r="A1725" s="59"/>
      <c r="B1725" s="59" t="s">
        <v>764</v>
      </c>
      <c r="C1725" s="59" t="s">
        <v>996</v>
      </c>
      <c r="D1725" s="60" t="s">
        <v>758</v>
      </c>
      <c r="E1725" s="61">
        <f>SmtRes!DO513*SmtRes!AT513</f>
        <v>0.2</v>
      </c>
      <c r="F1725" s="61">
        <f>ROUND(1.2,7)</f>
        <v>1.2</v>
      </c>
      <c r="G1725" s="61">
        <f>SmtRes!DO513*SmtRes!CX513</f>
        <v>2.1600000000000001E-2</v>
      </c>
      <c r="H1725" s="63"/>
      <c r="I1725" s="62"/>
      <c r="J1725" s="63">
        <f>ROUND(SmtRes!AG513/SmtRes!DO513, 2)</f>
        <v>477.98</v>
      </c>
      <c r="K1725" s="62"/>
      <c r="L1725" s="63">
        <f>SmtRes!DH513</f>
        <v>10.32</v>
      </c>
      <c r="CE1725">
        <v>1</v>
      </c>
    </row>
    <row r="1726" spans="1:83" ht="15" x14ac:dyDescent="0.2">
      <c r="A1726" s="58"/>
      <c r="B1726" s="61">
        <v>4</v>
      </c>
      <c r="C1726" s="58" t="s">
        <v>1011</v>
      </c>
      <c r="D1726" s="60"/>
      <c r="E1726" s="65"/>
      <c r="F1726" s="61"/>
      <c r="G1726" s="65"/>
      <c r="H1726" s="61"/>
      <c r="I1726" s="61"/>
      <c r="J1726" s="61"/>
      <c r="K1726" s="61"/>
      <c r="L1726" s="66">
        <f>SUM(L1727:L1729)-SUMIF(CE1727:CE1729, 1, L1727:L1729)</f>
        <v>90.529999999999987</v>
      </c>
    </row>
    <row r="1727" spans="1:83" ht="57" x14ac:dyDescent="0.2">
      <c r="A1727" s="59"/>
      <c r="B1727" s="59" t="s">
        <v>803</v>
      </c>
      <c r="C1727" s="59" t="s">
        <v>805</v>
      </c>
      <c r="D1727" s="60" t="s">
        <v>588</v>
      </c>
      <c r="E1727" s="61">
        <v>0.245</v>
      </c>
      <c r="F1727" s="61"/>
      <c r="G1727" s="61">
        <f>SmtRes!CX514</f>
        <v>2.205E-2</v>
      </c>
      <c r="H1727" s="63">
        <f>SmtRes!CZ514</f>
        <v>37.71</v>
      </c>
      <c r="I1727" s="62">
        <f>SmtRes!AI514</f>
        <v>1.45</v>
      </c>
      <c r="J1727" s="63">
        <f>ROUND(H1727*I1727, 2)</f>
        <v>54.68</v>
      </c>
      <c r="K1727" s="62"/>
      <c r="L1727" s="63">
        <f>SmtRes!DF514</f>
        <v>1.21</v>
      </c>
    </row>
    <row r="1728" spans="1:83" ht="28.5" x14ac:dyDescent="0.2">
      <c r="A1728" s="59"/>
      <c r="B1728" s="59" t="s">
        <v>806</v>
      </c>
      <c r="C1728" s="59" t="s">
        <v>808</v>
      </c>
      <c r="D1728" s="60" t="s">
        <v>775</v>
      </c>
      <c r="E1728" s="61">
        <v>0.5</v>
      </c>
      <c r="F1728" s="61"/>
      <c r="G1728" s="61">
        <f>SmtRes!CX515</f>
        <v>4.4999999999999998E-2</v>
      </c>
      <c r="H1728" s="63">
        <f>SmtRes!CZ515</f>
        <v>931.11</v>
      </c>
      <c r="I1728" s="62">
        <f>SmtRes!AI515</f>
        <v>1.61</v>
      </c>
      <c r="J1728" s="63">
        <f>ROUND(H1728*I1728, 2)</f>
        <v>1499.09</v>
      </c>
      <c r="K1728" s="62"/>
      <c r="L1728" s="63">
        <f>SmtRes!DF515</f>
        <v>67.459999999999994</v>
      </c>
    </row>
    <row r="1729" spans="1:82" ht="14.25" x14ac:dyDescent="0.2">
      <c r="A1729" s="59"/>
      <c r="B1729" s="59" t="s">
        <v>809</v>
      </c>
      <c r="C1729" s="67" t="s">
        <v>811</v>
      </c>
      <c r="D1729" s="68" t="s">
        <v>249</v>
      </c>
      <c r="E1729" s="69">
        <v>2.8800000000000002E-3</v>
      </c>
      <c r="F1729" s="69"/>
      <c r="G1729" s="69">
        <f>SmtRes!CX516</f>
        <v>2.5920000000000001E-4</v>
      </c>
      <c r="H1729" s="70">
        <f>SmtRes!CZ516</f>
        <v>82698.14</v>
      </c>
      <c r="I1729" s="71">
        <f>SmtRes!AI516</f>
        <v>1.02</v>
      </c>
      <c r="J1729" s="70">
        <f>ROUND(H1729*I1729, 2)</f>
        <v>84352.1</v>
      </c>
      <c r="K1729" s="71"/>
      <c r="L1729" s="70">
        <f>SmtRes!DF516</f>
        <v>21.86</v>
      </c>
    </row>
    <row r="1730" spans="1:82" ht="15" x14ac:dyDescent="0.2">
      <c r="A1730" s="59"/>
      <c r="B1730" s="59"/>
      <c r="C1730" s="73" t="s">
        <v>998</v>
      </c>
      <c r="D1730" s="60"/>
      <c r="E1730" s="61"/>
      <c r="F1730" s="61"/>
      <c r="G1730" s="61"/>
      <c r="H1730" s="63"/>
      <c r="I1730" s="62"/>
      <c r="J1730" s="63"/>
      <c r="K1730" s="62"/>
      <c r="L1730" s="63">
        <f>L1714+L1716+L1717+L1726</f>
        <v>3398.7100000000005</v>
      </c>
    </row>
    <row r="1731" spans="1:82" ht="14.25" x14ac:dyDescent="0.2">
      <c r="A1731" s="59"/>
      <c r="B1731" s="59"/>
      <c r="C1731" s="59" t="s">
        <v>999</v>
      </c>
      <c r="D1731" s="60"/>
      <c r="E1731" s="61"/>
      <c r="F1731" s="61"/>
      <c r="G1731" s="61"/>
      <c r="H1731" s="63"/>
      <c r="I1731" s="62"/>
      <c r="J1731" s="63"/>
      <c r="K1731" s="62"/>
      <c r="L1731" s="63">
        <f>SUM(AR1711:AR1734)+SUM(AS1711:AS1734)+SUM(AT1711:AT1734)+SUM(AU1711:AU1734)+SUM(AV1711:AV1734)</f>
        <v>1766.05</v>
      </c>
    </row>
    <row r="1732" spans="1:82" ht="28.5" x14ac:dyDescent="0.2">
      <c r="A1732" s="59"/>
      <c r="B1732" s="59" t="s">
        <v>65</v>
      </c>
      <c r="C1732" s="59" t="s">
        <v>1016</v>
      </c>
      <c r="D1732" s="60" t="s">
        <v>920</v>
      </c>
      <c r="E1732" s="61">
        <f>Source!BZ366</f>
        <v>97</v>
      </c>
      <c r="F1732" s="61"/>
      <c r="G1732" s="61">
        <f>Source!AT366</f>
        <v>97</v>
      </c>
      <c r="H1732" s="63"/>
      <c r="I1732" s="62"/>
      <c r="J1732" s="63"/>
      <c r="K1732" s="62"/>
      <c r="L1732" s="63">
        <f>SUM(AZ1711:AZ1734)</f>
        <v>1713.07</v>
      </c>
    </row>
    <row r="1733" spans="1:82" ht="28.5" x14ac:dyDescent="0.2">
      <c r="A1733" s="67"/>
      <c r="B1733" s="67" t="s">
        <v>66</v>
      </c>
      <c r="C1733" s="67" t="s">
        <v>1017</v>
      </c>
      <c r="D1733" s="68" t="s">
        <v>920</v>
      </c>
      <c r="E1733" s="69">
        <f>Source!CA366</f>
        <v>51</v>
      </c>
      <c r="F1733" s="69"/>
      <c r="G1733" s="69">
        <f>Source!AU366</f>
        <v>51</v>
      </c>
      <c r="H1733" s="70"/>
      <c r="I1733" s="71"/>
      <c r="J1733" s="70"/>
      <c r="K1733" s="71"/>
      <c r="L1733" s="70">
        <f>SUM(BA1711:BA1734)</f>
        <v>900.69</v>
      </c>
    </row>
    <row r="1734" spans="1:82" ht="15" x14ac:dyDescent="0.2">
      <c r="C1734" s="75" t="s">
        <v>1002</v>
      </c>
      <c r="D1734" s="75"/>
      <c r="E1734" s="75"/>
      <c r="F1734" s="75"/>
      <c r="G1734" s="75"/>
      <c r="H1734" s="75"/>
      <c r="I1734" s="76">
        <f>K1734/E1711</f>
        <v>66805.222222222234</v>
      </c>
      <c r="J1734" s="76"/>
      <c r="K1734" s="76">
        <f>L1714+L1716+L1726+L1732+L1733+L1717</f>
        <v>6012.47</v>
      </c>
      <c r="L1734" s="76"/>
      <c r="AD1734">
        <f>ROUND((Source!AT366/100)*((ROUND(SUMIF(SmtRes!AQ507:'SmtRes'!AQ516,"=1",SmtRes!AD507:'SmtRes'!AD516)*Source!I366, 2)+ROUND(SUMIF(SmtRes!AQ507:'SmtRes'!AQ516,"=1",SmtRes!AC507:'SmtRes'!AC516)*Source!I366, 2))), 2)</f>
        <v>194.63</v>
      </c>
      <c r="AE1734">
        <f>ROUND((Source!AU366/100)*((ROUND(SUMIF(SmtRes!AQ507:'SmtRes'!AQ516,"=1",SmtRes!AD507:'SmtRes'!AD516)*Source!I366, 2)+ROUND(SUMIF(SmtRes!AQ507:'SmtRes'!AQ516,"=1",SmtRes!AC507:'SmtRes'!AC516)*Source!I366, 2))), 2)</f>
        <v>102.33</v>
      </c>
      <c r="AN1734" s="72">
        <f>L1714+L1716+L1726+L1732+L1733+L1717</f>
        <v>6012.47</v>
      </c>
      <c r="AO1734" s="72">
        <f>L1716</f>
        <v>1542.1300000000003</v>
      </c>
      <c r="AQ1734" t="s">
        <v>1003</v>
      </c>
      <c r="AR1734" s="72">
        <f>L1714</f>
        <v>1227.3399999999999</v>
      </c>
      <c r="AT1734" s="72">
        <f>L1717</f>
        <v>538.71</v>
      </c>
      <c r="AV1734" t="s">
        <v>1003</v>
      </c>
      <c r="AW1734" s="72">
        <f>L1726</f>
        <v>90.529999999999987</v>
      </c>
      <c r="AZ1734">
        <f>Source!X366</f>
        <v>1713.07</v>
      </c>
      <c r="BA1734">
        <f>Source!Y366</f>
        <v>900.69</v>
      </c>
      <c r="CD1734">
        <v>2</v>
      </c>
    </row>
    <row r="1735" spans="1:82" ht="39.75" x14ac:dyDescent="0.2">
      <c r="A1735" s="78" t="s">
        <v>555</v>
      </c>
      <c r="B1735" s="67" t="str">
        <f>Source!F367</f>
        <v>Цена поставщика</v>
      </c>
      <c r="C1735" s="67" t="s">
        <v>1155</v>
      </c>
      <c r="D1735" s="68" t="str">
        <f>Source!H367</f>
        <v>ШТ</v>
      </c>
      <c r="E1735" s="69">
        <f>Source!K367</f>
        <v>3</v>
      </c>
      <c r="F1735" s="69"/>
      <c r="G1735" s="69">
        <f>Source!I367</f>
        <v>3</v>
      </c>
      <c r="H1735" s="70">
        <f>Source!AL367</f>
        <v>203.56</v>
      </c>
      <c r="I1735" s="71"/>
      <c r="J1735" s="70"/>
      <c r="K1735" s="71">
        <f>ROUND(1.02,7)</f>
        <v>1.02</v>
      </c>
      <c r="L1735" s="70">
        <f>Source!P367</f>
        <v>622.89</v>
      </c>
    </row>
    <row r="1736" spans="1:82" ht="15" x14ac:dyDescent="0.2">
      <c r="C1736" s="75" t="s">
        <v>1002</v>
      </c>
      <c r="D1736" s="75"/>
      <c r="E1736" s="75"/>
      <c r="F1736" s="75"/>
      <c r="G1736" s="75"/>
      <c r="H1736" s="75"/>
      <c r="I1736" s="76">
        <f>K1736/E1735</f>
        <v>207.63</v>
      </c>
      <c r="J1736" s="76"/>
      <c r="K1736" s="76">
        <f>L1735</f>
        <v>622.89</v>
      </c>
      <c r="L1736" s="76"/>
      <c r="AD1736">
        <f>ROUND((Source!AT367/100)*((ROUND(ROUND(Source!AO367,2)*Source!I367, 2)+ROUND(ROUND(Source!AN367,2)*Source!I367, 2))), 2)</f>
        <v>0</v>
      </c>
      <c r="AE1736">
        <f>ROUND((Source!AU367/100)*((ROUND(ROUND(Source!AO367,2)*Source!I367, 2)+ROUND(ROUND(Source!AN367,2)*Source!I367, 2))), 2)</f>
        <v>0</v>
      </c>
      <c r="AN1736" s="72">
        <f>L1735</f>
        <v>622.89</v>
      </c>
      <c r="AO1736">
        <f>0</f>
        <v>0</v>
      </c>
      <c r="AQ1736" t="s">
        <v>1003</v>
      </c>
      <c r="AR1736">
        <f>0</f>
        <v>0</v>
      </c>
      <c r="AT1736">
        <f>0</f>
        <v>0</v>
      </c>
      <c r="AV1736" t="s">
        <v>1003</v>
      </c>
      <c r="AW1736" s="72">
        <f>L1735</f>
        <v>622.89</v>
      </c>
      <c r="AZ1736">
        <f>Source!X367</f>
        <v>0</v>
      </c>
      <c r="BA1736">
        <f>Source!Y367</f>
        <v>0</v>
      </c>
      <c r="CD1736">
        <v>1</v>
      </c>
    </row>
    <row r="1737" spans="1:82" ht="39.75" x14ac:dyDescent="0.2">
      <c r="A1737" s="78" t="s">
        <v>557</v>
      </c>
      <c r="B1737" s="67" t="str">
        <f>Source!F368</f>
        <v>Цена поставщика</v>
      </c>
      <c r="C1737" s="67" t="s">
        <v>1156</v>
      </c>
      <c r="D1737" s="68" t="str">
        <f>Source!H368</f>
        <v>ШТ</v>
      </c>
      <c r="E1737" s="69">
        <f>Source!K368</f>
        <v>8</v>
      </c>
      <c r="F1737" s="69"/>
      <c r="G1737" s="69">
        <f>Source!I368</f>
        <v>8</v>
      </c>
      <c r="H1737" s="70">
        <f>Source!AL368</f>
        <v>32.5</v>
      </c>
      <c r="I1737" s="71"/>
      <c r="J1737" s="70"/>
      <c r="K1737" s="71">
        <f>ROUND(1.02,7)</f>
        <v>1.02</v>
      </c>
      <c r="L1737" s="70">
        <f>Source!P368</f>
        <v>265.2</v>
      </c>
    </row>
    <row r="1738" spans="1:82" ht="15" x14ac:dyDescent="0.2">
      <c r="C1738" s="75" t="s">
        <v>1002</v>
      </c>
      <c r="D1738" s="75"/>
      <c r="E1738" s="75"/>
      <c r="F1738" s="75"/>
      <c r="G1738" s="75"/>
      <c r="H1738" s="75"/>
      <c r="I1738" s="76">
        <f>K1738/E1737</f>
        <v>33.15</v>
      </c>
      <c r="J1738" s="76"/>
      <c r="K1738" s="76">
        <f>L1737</f>
        <v>265.2</v>
      </c>
      <c r="L1738" s="76"/>
      <c r="AD1738">
        <f>ROUND((Source!AT368/100)*((ROUND(ROUND(Source!AO368,2)*Source!I368, 2)+ROUND(ROUND(Source!AN368,2)*Source!I368, 2))), 2)</f>
        <v>0</v>
      </c>
      <c r="AE1738">
        <f>ROUND((Source!AU368/100)*((ROUND(ROUND(Source!AO368,2)*Source!I368, 2)+ROUND(ROUND(Source!AN368,2)*Source!I368, 2))), 2)</f>
        <v>0</v>
      </c>
      <c r="AN1738" s="72">
        <f>L1737</f>
        <v>265.2</v>
      </c>
      <c r="AO1738">
        <f>0</f>
        <v>0</v>
      </c>
      <c r="AQ1738" t="s">
        <v>1003</v>
      </c>
      <c r="AR1738">
        <f>0</f>
        <v>0</v>
      </c>
      <c r="AT1738">
        <f>0</f>
        <v>0</v>
      </c>
      <c r="AV1738" t="s">
        <v>1003</v>
      </c>
      <c r="AW1738" s="72">
        <f>L1737</f>
        <v>265.2</v>
      </c>
      <c r="AZ1738">
        <f>Source!X368</f>
        <v>0</v>
      </c>
      <c r="BA1738">
        <f>Source!Y368</f>
        <v>0</v>
      </c>
      <c r="CD1738">
        <v>1</v>
      </c>
    </row>
    <row r="1739" spans="1:82" ht="57" x14ac:dyDescent="0.2">
      <c r="A1739" s="78" t="s">
        <v>559</v>
      </c>
      <c r="B1739" s="67" t="str">
        <f>Source!F369</f>
        <v>25.2.02.11-0021</v>
      </c>
      <c r="C1739" s="67" t="str">
        <f>Source!G369</f>
        <v>Лента крепления из нержавеющей стали в пластмассовой коробке с кабельной бухтой, ширина 20 мм, толщина 0,7 мм, длина 50 м</v>
      </c>
      <c r="D1739" s="68" t="str">
        <f>Source!H369</f>
        <v>ШТ</v>
      </c>
      <c r="E1739" s="69">
        <f>Source!K369</f>
        <v>12</v>
      </c>
      <c r="F1739" s="69"/>
      <c r="G1739" s="69">
        <f>Source!I369</f>
        <v>12</v>
      </c>
      <c r="H1739" s="70">
        <f>Source!AL369</f>
        <v>4136.76</v>
      </c>
      <c r="I1739" s="71">
        <f>IF(Source!BC369&lt;&gt; 0, Source!BC369, 1)</f>
        <v>1.41</v>
      </c>
      <c r="J1739" s="70">
        <f>ROUND(H1739*I1739, 2)</f>
        <v>5832.83</v>
      </c>
      <c r="K1739" s="71"/>
      <c r="L1739" s="70">
        <f>Source!P369</f>
        <v>69993.960000000006</v>
      </c>
    </row>
    <row r="1740" spans="1:82" ht="15" x14ac:dyDescent="0.2">
      <c r="C1740" s="75" t="s">
        <v>1002</v>
      </c>
      <c r="D1740" s="75"/>
      <c r="E1740" s="75"/>
      <c r="F1740" s="75"/>
      <c r="G1740" s="75"/>
      <c r="H1740" s="75"/>
      <c r="I1740" s="76">
        <f>K1740/E1739</f>
        <v>5832.8300000000008</v>
      </c>
      <c r="J1740" s="76"/>
      <c r="K1740" s="76">
        <f>L1739</f>
        <v>69993.960000000006</v>
      </c>
      <c r="L1740" s="76"/>
      <c r="AD1740">
        <f>ROUND((Source!AT369/100)*((ROUND(ROUND(Source!AO369,2)*Source!I369, 2)+ROUND(ROUND(Source!AN369,2)*Source!I369, 2))), 2)</f>
        <v>0</v>
      </c>
      <c r="AE1740">
        <f>ROUND((Source!AU369/100)*((ROUND(ROUND(Source!AO369,2)*Source!I369, 2)+ROUND(ROUND(Source!AN369,2)*Source!I369, 2))), 2)</f>
        <v>0</v>
      </c>
      <c r="AN1740" s="72">
        <f>L1739</f>
        <v>69993.960000000006</v>
      </c>
      <c r="AO1740">
        <f>0</f>
        <v>0</v>
      </c>
      <c r="AQ1740" t="s">
        <v>1003</v>
      </c>
      <c r="AR1740">
        <f>0</f>
        <v>0</v>
      </c>
      <c r="AT1740">
        <f>0</f>
        <v>0</v>
      </c>
      <c r="AV1740" t="s">
        <v>1003</v>
      </c>
      <c r="AW1740" s="72">
        <f>L1739</f>
        <v>69993.960000000006</v>
      </c>
      <c r="AZ1740">
        <f>Source!X369</f>
        <v>0</v>
      </c>
      <c r="BA1740">
        <f>Source!Y369</f>
        <v>0</v>
      </c>
      <c r="CD1740">
        <v>1</v>
      </c>
    </row>
    <row r="1741" spans="1:82" ht="128.25" x14ac:dyDescent="0.2">
      <c r="A1741" s="78" t="s">
        <v>560</v>
      </c>
      <c r="B1741" s="67" t="s">
        <v>217</v>
      </c>
      <c r="C1741" s="67" t="str">
        <f>Source!G370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741" s="68" t="str">
        <f>Source!H370</f>
        <v>1т груза</v>
      </c>
      <c r="E1741" s="69">
        <f>Source!K370</f>
        <v>4.2190000000000003</v>
      </c>
      <c r="F1741" s="69"/>
      <c r="G1741" s="69">
        <f>Source!I370</f>
        <v>4.2190000000000003</v>
      </c>
      <c r="H1741" s="70"/>
      <c r="I1741" s="71"/>
      <c r="J1741" s="70">
        <f>Source!AK370</f>
        <v>307.94</v>
      </c>
      <c r="K1741" s="71"/>
      <c r="L1741" s="70">
        <f>Source!HD370</f>
        <v>1299.2</v>
      </c>
    </row>
    <row r="1742" spans="1:82" ht="15" x14ac:dyDescent="0.2">
      <c r="C1742" s="75" t="s">
        <v>1002</v>
      </c>
      <c r="D1742" s="75"/>
      <c r="E1742" s="75"/>
      <c r="F1742" s="75"/>
      <c r="G1742" s="75"/>
      <c r="H1742" s="75"/>
      <c r="I1742" s="76">
        <f>K1742/E1741</f>
        <v>307.94027020621002</v>
      </c>
      <c r="J1742" s="76"/>
      <c r="K1742" s="76">
        <f>L1741</f>
        <v>1299.2</v>
      </c>
      <c r="L1742" s="76"/>
      <c r="AD1742">
        <f>ROUND((Source!AT370/100)*((ROUND(0*Source!I370, 2)+ROUND(0*Source!I370, 2))), 2)</f>
        <v>0</v>
      </c>
      <c r="AE1742">
        <f>ROUND((Source!AU370/100)*((ROUND(0*Source!I370, 2)+ROUND(0*Source!I370, 2))), 2)</f>
        <v>0</v>
      </c>
      <c r="AN1742" s="72">
        <f>L1741</f>
        <v>1299.2</v>
      </c>
      <c r="AP1742">
        <f>0</f>
        <v>0</v>
      </c>
      <c r="AQ1742" t="s">
        <v>1003</v>
      </c>
      <c r="AS1742">
        <f>0</f>
        <v>0</v>
      </c>
      <c r="AU1742">
        <f>0</f>
        <v>0</v>
      </c>
      <c r="AV1742" t="s">
        <v>1003</v>
      </c>
      <c r="AZ1742">
        <f>Source!X370</f>
        <v>0</v>
      </c>
      <c r="BA1742">
        <f>Source!Y370</f>
        <v>0</v>
      </c>
      <c r="BB1742" s="72">
        <f>L1741</f>
        <v>1299.2</v>
      </c>
      <c r="CD1742">
        <v>1</v>
      </c>
    </row>
    <row r="1744" spans="1:82" ht="15" x14ac:dyDescent="0.2">
      <c r="A1744" s="81"/>
      <c r="B1744" s="82"/>
      <c r="C1744" s="83" t="s">
        <v>1053</v>
      </c>
      <c r="D1744" s="83"/>
      <c r="E1744" s="83"/>
      <c r="F1744" s="83"/>
      <c r="G1744" s="83"/>
      <c r="H1744" s="83"/>
      <c r="I1744" s="66"/>
      <c r="J1744" s="81"/>
      <c r="K1744" s="84"/>
      <c r="L1744" s="66">
        <f>L1746+L1747+L1753+L1757</f>
        <v>1907089.1799999997</v>
      </c>
    </row>
    <row r="1745" spans="1:12" ht="14.25" x14ac:dyDescent="0.2">
      <c r="A1745" s="74"/>
      <c r="B1745" s="79"/>
      <c r="C1745" s="85" t="s">
        <v>1054</v>
      </c>
      <c r="D1745" s="80"/>
      <c r="E1745" s="80"/>
      <c r="F1745" s="80"/>
      <c r="G1745" s="80"/>
      <c r="H1745" s="80"/>
      <c r="I1745" s="63"/>
      <c r="J1745" s="74"/>
      <c r="K1745" s="61"/>
      <c r="L1745" s="63"/>
    </row>
    <row r="1746" spans="1:12" ht="14.25" x14ac:dyDescent="0.2">
      <c r="A1746" s="74"/>
      <c r="B1746" s="79"/>
      <c r="C1746" s="80" t="s">
        <v>1055</v>
      </c>
      <c r="D1746" s="80"/>
      <c r="E1746" s="80"/>
      <c r="F1746" s="80"/>
      <c r="G1746" s="80"/>
      <c r="H1746" s="80"/>
      <c r="I1746" s="63"/>
      <c r="J1746" s="74"/>
      <c r="K1746" s="61"/>
      <c r="L1746" s="63">
        <f>SUM(AR1330:AR1742)</f>
        <v>237746.6</v>
      </c>
    </row>
    <row r="1747" spans="1:12" ht="14.25" hidden="1" x14ac:dyDescent="0.2">
      <c r="A1747" s="74"/>
      <c r="B1747" s="79"/>
      <c r="C1747" s="80" t="s">
        <v>1056</v>
      </c>
      <c r="D1747" s="80"/>
      <c r="E1747" s="80"/>
      <c r="F1747" s="80"/>
      <c r="G1747" s="80"/>
      <c r="H1747" s="80"/>
      <c r="I1747" s="63"/>
      <c r="J1747" s="74"/>
      <c r="K1747" s="61"/>
      <c r="L1747" s="63">
        <f>L1749+L1752+L1751</f>
        <v>55828.15</v>
      </c>
    </row>
    <row r="1748" spans="1:12" ht="14.25" hidden="1" x14ac:dyDescent="0.2">
      <c r="A1748" s="74"/>
      <c r="B1748" s="79"/>
      <c r="C1748" s="85" t="s">
        <v>1057</v>
      </c>
      <c r="D1748" s="80"/>
      <c r="E1748" s="80"/>
      <c r="F1748" s="80"/>
      <c r="G1748" s="80"/>
      <c r="H1748" s="80"/>
      <c r="I1748" s="63"/>
      <c r="J1748" s="74"/>
      <c r="K1748" s="61"/>
      <c r="L1748" s="63"/>
    </row>
    <row r="1749" spans="1:12" ht="14.25" x14ac:dyDescent="0.2">
      <c r="A1749" s="74"/>
      <c r="B1749" s="79"/>
      <c r="C1749" s="80" t="s">
        <v>1056</v>
      </c>
      <c r="D1749" s="80"/>
      <c r="E1749" s="80"/>
      <c r="F1749" s="80"/>
      <c r="G1749" s="80"/>
      <c r="H1749" s="80"/>
      <c r="I1749" s="63"/>
      <c r="J1749" s="74"/>
      <c r="K1749" s="61"/>
      <c r="L1749" s="63">
        <f>SUM(AO1330:AO1742)</f>
        <v>29011.750000000004</v>
      </c>
    </row>
    <row r="1750" spans="1:12" ht="14.25" hidden="1" x14ac:dyDescent="0.2">
      <c r="A1750" s="74"/>
      <c r="B1750" s="79"/>
      <c r="C1750" s="85" t="s">
        <v>1058</v>
      </c>
      <c r="D1750" s="80"/>
      <c r="E1750" s="80"/>
      <c r="F1750" s="80"/>
      <c r="G1750" s="80"/>
      <c r="H1750" s="80"/>
      <c r="I1750" s="63"/>
      <c r="J1750" s="74"/>
      <c r="K1750" s="61"/>
      <c r="L1750" s="63"/>
    </row>
    <row r="1751" spans="1:12" ht="14.25" x14ac:dyDescent="0.2">
      <c r="A1751" s="74"/>
      <c r="B1751" s="79"/>
      <c r="C1751" s="80" t="s">
        <v>1078</v>
      </c>
      <c r="D1751" s="80"/>
      <c r="E1751" s="80"/>
      <c r="F1751" s="80"/>
      <c r="G1751" s="80"/>
      <c r="H1751" s="80"/>
      <c r="I1751" s="63"/>
      <c r="J1751" s="74"/>
      <c r="K1751" s="61"/>
      <c r="L1751" s="63">
        <f>SUM(AT1330:AT1742)</f>
        <v>26816.399999999998</v>
      </c>
    </row>
    <row r="1752" spans="1:12" ht="14.25" hidden="1" x14ac:dyDescent="0.2">
      <c r="A1752" s="74"/>
      <c r="B1752" s="79"/>
      <c r="C1752" s="80" t="s">
        <v>1059</v>
      </c>
      <c r="D1752" s="80"/>
      <c r="E1752" s="80"/>
      <c r="F1752" s="80"/>
      <c r="G1752" s="80"/>
      <c r="H1752" s="80"/>
      <c r="I1752" s="63"/>
      <c r="J1752" s="74"/>
      <c r="K1752" s="61"/>
      <c r="L1752" s="63">
        <f>SUM(AV1330:AV1742)</f>
        <v>0</v>
      </c>
    </row>
    <row r="1753" spans="1:12" ht="14.25" x14ac:dyDescent="0.2">
      <c r="A1753" s="74"/>
      <c r="B1753" s="79"/>
      <c r="C1753" s="80" t="s">
        <v>1060</v>
      </c>
      <c r="D1753" s="80"/>
      <c r="E1753" s="80"/>
      <c r="F1753" s="80"/>
      <c r="G1753" s="80"/>
      <c r="H1753" s="80"/>
      <c r="I1753" s="63"/>
      <c r="J1753" s="74"/>
      <c r="K1753" s="61"/>
      <c r="L1753" s="63">
        <f>L1755+L1756</f>
        <v>1612215.2299999997</v>
      </c>
    </row>
    <row r="1754" spans="1:12" ht="14.25" x14ac:dyDescent="0.2">
      <c r="A1754" s="74"/>
      <c r="B1754" s="79"/>
      <c r="C1754" s="85" t="s">
        <v>1057</v>
      </c>
      <c r="D1754" s="80"/>
      <c r="E1754" s="80"/>
      <c r="F1754" s="80"/>
      <c r="G1754" s="80"/>
      <c r="H1754" s="80"/>
      <c r="I1754" s="63"/>
      <c r="J1754" s="74"/>
      <c r="K1754" s="61"/>
      <c r="L1754" s="63"/>
    </row>
    <row r="1755" spans="1:12" ht="14.25" x14ac:dyDescent="0.2">
      <c r="A1755" s="74"/>
      <c r="B1755" s="79"/>
      <c r="C1755" s="80" t="s">
        <v>1061</v>
      </c>
      <c r="D1755" s="80"/>
      <c r="E1755" s="80"/>
      <c r="F1755" s="80"/>
      <c r="G1755" s="80"/>
      <c r="H1755" s="80"/>
      <c r="I1755" s="63"/>
      <c r="J1755" s="74"/>
      <c r="K1755" s="61"/>
      <c r="L1755" s="63">
        <f>SUM(AW1330:AW1742)-SUM(BK1330:BK1742)</f>
        <v>1612215.2299999997</v>
      </c>
    </row>
    <row r="1756" spans="1:12" ht="14.25" hidden="1" x14ac:dyDescent="0.2">
      <c r="A1756" s="74"/>
      <c r="B1756" s="79"/>
      <c r="C1756" s="80" t="s">
        <v>1062</v>
      </c>
      <c r="D1756" s="80"/>
      <c r="E1756" s="80"/>
      <c r="F1756" s="80"/>
      <c r="G1756" s="80"/>
      <c r="H1756" s="80"/>
      <c r="I1756" s="63"/>
      <c r="J1756" s="74"/>
      <c r="K1756" s="61"/>
      <c r="L1756" s="63">
        <f>SUM(BC1330:BC1742)</f>
        <v>0</v>
      </c>
    </row>
    <row r="1757" spans="1:12" ht="14.25" x14ac:dyDescent="0.2">
      <c r="A1757" s="74"/>
      <c r="B1757" s="79"/>
      <c r="C1757" s="80" t="s">
        <v>1063</v>
      </c>
      <c r="D1757" s="80"/>
      <c r="E1757" s="80"/>
      <c r="F1757" s="80"/>
      <c r="G1757" s="80"/>
      <c r="H1757" s="80"/>
      <c r="I1757" s="63"/>
      <c r="J1757" s="74"/>
      <c r="K1757" s="61"/>
      <c r="L1757" s="63">
        <f>SUM(BB1330:BB1742)</f>
        <v>1299.2</v>
      </c>
    </row>
    <row r="1758" spans="1:12" ht="14.25" x14ac:dyDescent="0.2">
      <c r="A1758" s="74"/>
      <c r="B1758" s="79"/>
      <c r="C1758" s="80" t="s">
        <v>1064</v>
      </c>
      <c r="D1758" s="80"/>
      <c r="E1758" s="80"/>
      <c r="F1758" s="80"/>
      <c r="G1758" s="80"/>
      <c r="H1758" s="80"/>
      <c r="I1758" s="63"/>
      <c r="J1758" s="74"/>
      <c r="K1758" s="61"/>
      <c r="L1758" s="63">
        <f>SUM(AR1330:AR1742)+SUM(AT1330:AT1742)+SUM(AV1330:AV1742)</f>
        <v>264563</v>
      </c>
    </row>
    <row r="1759" spans="1:12" ht="14.25" x14ac:dyDescent="0.2">
      <c r="A1759" s="74"/>
      <c r="B1759" s="79"/>
      <c r="C1759" s="80" t="s">
        <v>1065</v>
      </c>
      <c r="D1759" s="80"/>
      <c r="E1759" s="80"/>
      <c r="F1759" s="80"/>
      <c r="G1759" s="80"/>
      <c r="H1759" s="80"/>
      <c r="I1759" s="63"/>
      <c r="J1759" s="74"/>
      <c r="K1759" s="61"/>
      <c r="L1759" s="63">
        <f>SUM(AZ1330:AZ1742)</f>
        <v>272393.92</v>
      </c>
    </row>
    <row r="1760" spans="1:12" ht="14.25" x14ac:dyDescent="0.2">
      <c r="A1760" s="74"/>
      <c r="B1760" s="79"/>
      <c r="C1760" s="80" t="s">
        <v>1066</v>
      </c>
      <c r="D1760" s="80"/>
      <c r="E1760" s="80"/>
      <c r="F1760" s="80"/>
      <c r="G1760" s="80"/>
      <c r="H1760" s="80"/>
      <c r="I1760" s="63"/>
      <c r="J1760" s="74"/>
      <c r="K1760" s="61"/>
      <c r="L1760" s="63">
        <f>SUM(BA1330:BA1742)</f>
        <v>154186.85</v>
      </c>
    </row>
    <row r="1761" spans="1:12" ht="14.25" hidden="1" x14ac:dyDescent="0.2">
      <c r="A1761" s="74"/>
      <c r="B1761" s="79"/>
      <c r="C1761" s="80" t="s">
        <v>1067</v>
      </c>
      <c r="D1761" s="80"/>
      <c r="E1761" s="80"/>
      <c r="F1761" s="80"/>
      <c r="G1761" s="80"/>
      <c r="H1761" s="80"/>
      <c r="I1761" s="63"/>
      <c r="J1761" s="74"/>
      <c r="K1761" s="61"/>
      <c r="L1761" s="63">
        <f>L1763+L1764</f>
        <v>0</v>
      </c>
    </row>
    <row r="1762" spans="1:12" ht="14.25" hidden="1" x14ac:dyDescent="0.2">
      <c r="A1762" s="74"/>
      <c r="B1762" s="79"/>
      <c r="C1762" s="85" t="s">
        <v>1054</v>
      </c>
      <c r="D1762" s="80"/>
      <c r="E1762" s="80"/>
      <c r="F1762" s="80"/>
      <c r="G1762" s="80"/>
      <c r="H1762" s="80"/>
      <c r="I1762" s="63"/>
      <c r="J1762" s="74"/>
      <c r="K1762" s="61"/>
      <c r="L1762" s="63"/>
    </row>
    <row r="1763" spans="1:12" ht="14.25" hidden="1" x14ac:dyDescent="0.2">
      <c r="A1763" s="74"/>
      <c r="B1763" s="79"/>
      <c r="C1763" s="80" t="s">
        <v>1068</v>
      </c>
      <c r="D1763" s="80"/>
      <c r="E1763" s="80"/>
      <c r="F1763" s="80"/>
      <c r="G1763" s="80"/>
      <c r="H1763" s="80"/>
      <c r="I1763" s="63"/>
      <c r="J1763" s="74"/>
      <c r="K1763" s="61"/>
      <c r="L1763" s="63">
        <f>SUM(BK1330:BK1742)</f>
        <v>0</v>
      </c>
    </row>
    <row r="1764" spans="1:12" ht="14.25" hidden="1" x14ac:dyDescent="0.2">
      <c r="A1764" s="74"/>
      <c r="B1764" s="79"/>
      <c r="C1764" s="80" t="s">
        <v>1069</v>
      </c>
      <c r="D1764" s="80"/>
      <c r="E1764" s="80"/>
      <c r="F1764" s="80"/>
      <c r="G1764" s="80"/>
      <c r="H1764" s="80"/>
      <c r="I1764" s="63"/>
      <c r="J1764" s="74"/>
      <c r="K1764" s="61"/>
      <c r="L1764" s="63">
        <f>SUM(BD1330:BD1742)</f>
        <v>0</v>
      </c>
    </row>
    <row r="1765" spans="1:12" ht="14.25" hidden="1" x14ac:dyDescent="0.2">
      <c r="A1765" s="74"/>
      <c r="B1765" s="79"/>
      <c r="C1765" s="80" t="s">
        <v>1070</v>
      </c>
      <c r="D1765" s="80"/>
      <c r="E1765" s="80"/>
      <c r="F1765" s="80"/>
      <c r="G1765" s="80"/>
      <c r="H1765" s="80"/>
      <c r="I1765" s="63"/>
      <c r="J1765" s="74"/>
      <c r="K1765" s="61"/>
      <c r="L1765" s="63"/>
    </row>
    <row r="1766" spans="1:12" ht="14.25" hidden="1" x14ac:dyDescent="0.2">
      <c r="A1766" s="74"/>
      <c r="B1766" s="79"/>
      <c r="C1766" s="80" t="s">
        <v>1071</v>
      </c>
      <c r="D1766" s="80"/>
      <c r="E1766" s="80"/>
      <c r="F1766" s="80"/>
      <c r="G1766" s="80"/>
      <c r="H1766" s="80"/>
      <c r="I1766" s="63"/>
      <c r="J1766" s="74"/>
      <c r="K1766" s="61"/>
      <c r="L1766" s="63">
        <f>SUM(BO1330:BO1742)</f>
        <v>0</v>
      </c>
    </row>
    <row r="1767" spans="1:12" ht="15" x14ac:dyDescent="0.2">
      <c r="A1767" s="81"/>
      <c r="B1767" s="82"/>
      <c r="C1767" s="83" t="s">
        <v>1072</v>
      </c>
      <c r="D1767" s="83"/>
      <c r="E1767" s="83"/>
      <c r="F1767" s="83"/>
      <c r="G1767" s="83"/>
      <c r="H1767" s="83"/>
      <c r="I1767" s="66"/>
      <c r="J1767" s="81"/>
      <c r="K1767" s="84"/>
      <c r="L1767" s="66">
        <f>L1744+L1759+L1760+L1761+L1765+L1766</f>
        <v>2333669.9499999997</v>
      </c>
    </row>
    <row r="1768" spans="1:12" ht="14.25" x14ac:dyDescent="0.2">
      <c r="A1768" s="74"/>
      <c r="B1768" s="79"/>
      <c r="C1768" s="85" t="s">
        <v>1073</v>
      </c>
      <c r="D1768" s="80"/>
      <c r="E1768" s="80"/>
      <c r="F1768" s="80"/>
      <c r="G1768" s="80"/>
      <c r="H1768" s="80"/>
      <c r="I1768" s="63"/>
      <c r="J1768" s="74"/>
      <c r="K1768" s="61"/>
      <c r="L1768" s="63"/>
    </row>
    <row r="1769" spans="1:12" ht="14.25" hidden="1" x14ac:dyDescent="0.2">
      <c r="A1769" s="74"/>
      <c r="B1769" s="79"/>
      <c r="C1769" s="80" t="s">
        <v>1074</v>
      </c>
      <c r="D1769" s="80"/>
      <c r="E1769" s="80"/>
      <c r="F1769" s="80"/>
      <c r="G1769" s="80"/>
      <c r="H1769" s="80"/>
      <c r="I1769" s="63"/>
      <c r="J1769" s="74"/>
      <c r="K1769" s="61"/>
      <c r="L1769" s="63">
        <f>SUM(AX1330:AX1742)</f>
        <v>0</v>
      </c>
    </row>
    <row r="1770" spans="1:12" ht="14.25" hidden="1" x14ac:dyDescent="0.2">
      <c r="A1770" s="74"/>
      <c r="B1770" s="79"/>
      <c r="C1770" s="80" t="s">
        <v>1075</v>
      </c>
      <c r="D1770" s="80"/>
      <c r="E1770" s="80"/>
      <c r="F1770" s="80"/>
      <c r="G1770" s="80"/>
      <c r="H1770" s="80"/>
      <c r="I1770" s="63"/>
      <c r="J1770" s="74"/>
      <c r="K1770" s="61"/>
      <c r="L1770" s="63">
        <f>SUM(AY1330:AY1742)</f>
        <v>0</v>
      </c>
    </row>
    <row r="1771" spans="1:12" ht="14.25" x14ac:dyDescent="0.2">
      <c r="A1771" s="74"/>
      <c r="B1771" s="79"/>
      <c r="C1771" s="80" t="s">
        <v>1076</v>
      </c>
      <c r="D1771" s="80"/>
      <c r="E1771" s="80"/>
      <c r="F1771" s="86"/>
      <c r="G1771" s="65">
        <f>Source!F394</f>
        <v>517.80323510000005</v>
      </c>
      <c r="H1771" s="74"/>
      <c r="I1771" s="74"/>
      <c r="J1771" s="74"/>
      <c r="K1771" s="74"/>
      <c r="L1771" s="74"/>
    </row>
    <row r="1772" spans="1:12" ht="14.25" x14ac:dyDescent="0.2">
      <c r="A1772" s="74"/>
      <c r="B1772" s="79"/>
      <c r="C1772" s="80" t="s">
        <v>1077</v>
      </c>
      <c r="D1772" s="80"/>
      <c r="E1772" s="80"/>
      <c r="F1772" s="86"/>
      <c r="G1772" s="65">
        <f>Source!F395</f>
        <v>55.370345</v>
      </c>
      <c r="H1772" s="74"/>
      <c r="I1772" s="74"/>
      <c r="J1772" s="74"/>
      <c r="K1772" s="74"/>
      <c r="L1772" s="74"/>
    </row>
    <row r="1775" spans="1:12" ht="16.5" x14ac:dyDescent="0.2">
      <c r="A1775" s="56" t="s">
        <v>1157</v>
      </c>
      <c r="B1775" s="56"/>
      <c r="C1775" s="56"/>
      <c r="D1775" s="56"/>
      <c r="E1775" s="56"/>
      <c r="F1775" s="56"/>
      <c r="G1775" s="56"/>
      <c r="H1775" s="56"/>
      <c r="I1775" s="56"/>
      <c r="J1775" s="56"/>
      <c r="K1775" s="56"/>
      <c r="L1775" s="56"/>
    </row>
    <row r="1776" spans="1:12" ht="93.75" x14ac:dyDescent="0.2">
      <c r="A1776" s="57" t="s">
        <v>562</v>
      </c>
      <c r="B1776" s="59" t="s">
        <v>1158</v>
      </c>
      <c r="C1776" s="59" t="s">
        <v>1159</v>
      </c>
      <c r="D1776" s="60" t="str">
        <f>Source!H406</f>
        <v>100 м3</v>
      </c>
      <c r="E1776" s="61">
        <f>Source!K406</f>
        <v>2.1250000000000002E-2</v>
      </c>
      <c r="F1776" s="61"/>
      <c r="G1776" s="61">
        <f>Source!I406</f>
        <v>2.1250000000000002E-2</v>
      </c>
      <c r="H1776" s="63"/>
      <c r="I1776" s="62"/>
      <c r="J1776" s="63"/>
      <c r="K1776" s="62"/>
      <c r="L1776" s="63"/>
    </row>
    <row r="1777" spans="1:82" ht="165.75" x14ac:dyDescent="0.2">
      <c r="B1777" s="64" t="str">
        <f>Source!EO406</f>
        <v>Поправка: 421/пр_2020_прил.10_т.5_п.4_гр.3</v>
      </c>
      <c r="C1777" s="64" t="str">
        <f>Source!CN406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78" spans="1:82" x14ac:dyDescent="0.2">
      <c r="C1778" s="77" t="str">
        <f>"Объем: "&amp;Source!I406&amp;"=2,125/"&amp;"100"</f>
        <v>Объем: 0,02125=2,125/100</v>
      </c>
    </row>
    <row r="1779" spans="1:82" ht="15" x14ac:dyDescent="0.2">
      <c r="A1779" s="58"/>
      <c r="B1779" s="61">
        <v>1</v>
      </c>
      <c r="C1779" s="58" t="s">
        <v>994</v>
      </c>
      <c r="D1779" s="60" t="s">
        <v>758</v>
      </c>
      <c r="E1779" s="65"/>
      <c r="F1779" s="61"/>
      <c r="G1779" s="65">
        <f>Source!U406</f>
        <v>3.927</v>
      </c>
      <c r="H1779" s="61"/>
      <c r="I1779" s="61"/>
      <c r="J1779" s="61"/>
      <c r="K1779" s="61"/>
      <c r="L1779" s="66">
        <f>SUM(L1780:L1780)-SUMIF(CE1780:CE1780, 1, L1780:L1780)</f>
        <v>1526.82</v>
      </c>
    </row>
    <row r="1780" spans="1:82" ht="28.5" x14ac:dyDescent="0.2">
      <c r="A1780" s="59"/>
      <c r="B1780" s="59" t="s">
        <v>877</v>
      </c>
      <c r="C1780" s="67" t="s">
        <v>878</v>
      </c>
      <c r="D1780" s="68" t="s">
        <v>758</v>
      </c>
      <c r="E1780" s="69">
        <v>154</v>
      </c>
      <c r="F1780" s="69">
        <f>ROUND(1.2,7)</f>
        <v>1.2</v>
      </c>
      <c r="G1780" s="69">
        <f>SmtRes!CX517</f>
        <v>3.927</v>
      </c>
      <c r="H1780" s="70"/>
      <c r="I1780" s="71"/>
      <c r="J1780" s="70">
        <f>SmtRes!CZ517</f>
        <v>388.8</v>
      </c>
      <c r="K1780" s="71"/>
      <c r="L1780" s="70">
        <f>SmtRes!DI517</f>
        <v>1526.82</v>
      </c>
    </row>
    <row r="1781" spans="1:82" ht="15" x14ac:dyDescent="0.2">
      <c r="A1781" s="59"/>
      <c r="B1781" s="59"/>
      <c r="C1781" s="73" t="s">
        <v>998</v>
      </c>
      <c r="D1781" s="60"/>
      <c r="E1781" s="61"/>
      <c r="F1781" s="61"/>
      <c r="G1781" s="61"/>
      <c r="H1781" s="63"/>
      <c r="I1781" s="62"/>
      <c r="J1781" s="63"/>
      <c r="K1781" s="62"/>
      <c r="L1781" s="63">
        <f>L1779</f>
        <v>1526.82</v>
      </c>
    </row>
    <row r="1782" spans="1:82" ht="14.25" x14ac:dyDescent="0.2">
      <c r="A1782" s="59"/>
      <c r="B1782" s="59"/>
      <c r="C1782" s="59" t="s">
        <v>999</v>
      </c>
      <c r="D1782" s="60"/>
      <c r="E1782" s="61"/>
      <c r="F1782" s="61"/>
      <c r="G1782" s="61"/>
      <c r="H1782" s="63"/>
      <c r="I1782" s="62"/>
      <c r="J1782" s="63"/>
      <c r="K1782" s="62"/>
      <c r="L1782" s="63">
        <f>SUM(AR1776:AR1785)+SUM(AS1776:AS1785)+SUM(AT1776:AT1785)+SUM(AU1776:AU1785)+SUM(AV1776:AV1785)</f>
        <v>1526.82</v>
      </c>
    </row>
    <row r="1783" spans="1:82" ht="28.5" x14ac:dyDescent="0.2">
      <c r="A1783" s="59"/>
      <c r="B1783" s="59" t="s">
        <v>570</v>
      </c>
      <c r="C1783" s="59" t="s">
        <v>1160</v>
      </c>
      <c r="D1783" s="60" t="s">
        <v>920</v>
      </c>
      <c r="E1783" s="61">
        <f>Source!BZ406</f>
        <v>89</v>
      </c>
      <c r="F1783" s="61"/>
      <c r="G1783" s="61">
        <f>Source!AT406</f>
        <v>89</v>
      </c>
      <c r="H1783" s="63"/>
      <c r="I1783" s="62"/>
      <c r="J1783" s="63"/>
      <c r="K1783" s="62"/>
      <c r="L1783" s="63">
        <f>SUM(AZ1776:AZ1785)</f>
        <v>1358.87</v>
      </c>
    </row>
    <row r="1784" spans="1:82" ht="28.5" x14ac:dyDescent="0.2">
      <c r="A1784" s="67"/>
      <c r="B1784" s="67" t="s">
        <v>571</v>
      </c>
      <c r="C1784" s="67" t="s">
        <v>1161</v>
      </c>
      <c r="D1784" s="68" t="s">
        <v>920</v>
      </c>
      <c r="E1784" s="69">
        <f>Source!CA406</f>
        <v>40</v>
      </c>
      <c r="F1784" s="69"/>
      <c r="G1784" s="69">
        <f>Source!AU406</f>
        <v>40</v>
      </c>
      <c r="H1784" s="70"/>
      <c r="I1784" s="71"/>
      <c r="J1784" s="70"/>
      <c r="K1784" s="71"/>
      <c r="L1784" s="70">
        <f>SUM(BA1776:BA1785)</f>
        <v>610.73</v>
      </c>
    </row>
    <row r="1785" spans="1:82" ht="15" x14ac:dyDescent="0.2">
      <c r="C1785" s="75" t="s">
        <v>1002</v>
      </c>
      <c r="D1785" s="75"/>
      <c r="E1785" s="75"/>
      <c r="F1785" s="75"/>
      <c r="G1785" s="75"/>
      <c r="H1785" s="75"/>
      <c r="I1785" s="76">
        <f>K1785/E1776</f>
        <v>164537.41176470584</v>
      </c>
      <c r="J1785" s="76"/>
      <c r="K1785" s="76">
        <f>L1779+L1783+L1784</f>
        <v>3496.4199999999996</v>
      </c>
      <c r="L1785" s="76"/>
      <c r="AD1785">
        <f>ROUND((Source!AT406/100)*((ROUND(SUMIF(SmtRes!AQ517:'SmtRes'!AQ517,"=1",SmtRes!AD517:'SmtRes'!AD517)*Source!I406, 2)+ROUND(SUMIF(SmtRes!AQ517:'SmtRes'!AQ517,"=1",SmtRes!AC517:'SmtRes'!AC517)*Source!I406, 2))), 2)</f>
        <v>7.35</v>
      </c>
      <c r="AE1785">
        <f>ROUND((Source!AU406/100)*((ROUND(SUMIF(SmtRes!AQ517:'SmtRes'!AQ517,"=1",SmtRes!AD517:'SmtRes'!AD517)*Source!I406, 2)+ROUND(SUMIF(SmtRes!AQ517:'SmtRes'!AQ517,"=1",SmtRes!AC517:'SmtRes'!AC517)*Source!I406, 2))), 2)</f>
        <v>3.3</v>
      </c>
      <c r="AN1785" s="72">
        <f>L1779+L1783+L1784</f>
        <v>3496.4199999999996</v>
      </c>
      <c r="AO1785">
        <f>0</f>
        <v>0</v>
      </c>
      <c r="AQ1785" t="s">
        <v>1003</v>
      </c>
      <c r="AR1785" s="72">
        <f>L1779</f>
        <v>1526.82</v>
      </c>
      <c r="AT1785">
        <f>0</f>
        <v>0</v>
      </c>
      <c r="AV1785" t="s">
        <v>1003</v>
      </c>
      <c r="AW1785">
        <f>0</f>
        <v>0</v>
      </c>
      <c r="AZ1785">
        <f>Source!X406</f>
        <v>1358.87</v>
      </c>
      <c r="BA1785">
        <f>Source!Y406</f>
        <v>610.73</v>
      </c>
      <c r="CD1785">
        <v>1</v>
      </c>
    </row>
    <row r="1786" spans="1:82" ht="119.25" x14ac:dyDescent="0.2">
      <c r="A1786" s="57" t="s">
        <v>572</v>
      </c>
      <c r="B1786" s="59" t="s">
        <v>1158</v>
      </c>
      <c r="C1786" s="59" t="s">
        <v>1162</v>
      </c>
      <c r="D1786" s="60" t="str">
        <f>Source!H407</f>
        <v>100 м3</v>
      </c>
      <c r="E1786" s="61">
        <f>Source!K407</f>
        <v>7.4999999999999997E-3</v>
      </c>
      <c r="F1786" s="61"/>
      <c r="G1786" s="61">
        <f>Source!I407</f>
        <v>7.4999999999999997E-3</v>
      </c>
      <c r="H1786" s="63"/>
      <c r="I1786" s="62"/>
      <c r="J1786" s="63"/>
      <c r="K1786" s="62"/>
      <c r="L1786" s="63"/>
    </row>
    <row r="1787" spans="1:82" ht="280.5" x14ac:dyDescent="0.2">
      <c r="B1787" s="64" t="str">
        <f>Source!EO407</f>
        <v>Поправка: 421/пр_2020_прил.10_т.5_п.9.1_гр.3  Поправка: 421/пр_2020_прил.10_т.5_п.4_гр.3</v>
      </c>
      <c r="C1787" s="64" t="str">
        <f>Source!CN407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88" spans="1:82" x14ac:dyDescent="0.2">
      <c r="C1788" s="77" t="str">
        <f>"Объем: "&amp;Source!I407&amp;"=0,75/"&amp;"100"</f>
        <v>Объем: 0,0075=0,75/100</v>
      </c>
    </row>
    <row r="1789" spans="1:82" ht="15" x14ac:dyDescent="0.2">
      <c r="A1789" s="58"/>
      <c r="B1789" s="61">
        <v>1</v>
      </c>
      <c r="C1789" s="58" t="s">
        <v>994</v>
      </c>
      <c r="D1789" s="60" t="s">
        <v>758</v>
      </c>
      <c r="E1789" s="65"/>
      <c r="F1789" s="61"/>
      <c r="G1789" s="65">
        <f>Source!U407</f>
        <v>1.3859999999999999</v>
      </c>
      <c r="H1789" s="61"/>
      <c r="I1789" s="61"/>
      <c r="J1789" s="61"/>
      <c r="K1789" s="61"/>
      <c r="L1789" s="66">
        <f>SUM(L1790:L1790)-SUMIF(CE1790:CE1790, 1, L1790:L1790)</f>
        <v>619.71</v>
      </c>
    </row>
    <row r="1790" spans="1:82" ht="28.5" x14ac:dyDescent="0.2">
      <c r="A1790" s="59"/>
      <c r="B1790" s="59" t="s">
        <v>877</v>
      </c>
      <c r="C1790" s="67" t="s">
        <v>878</v>
      </c>
      <c r="D1790" s="68" t="s">
        <v>758</v>
      </c>
      <c r="E1790" s="69">
        <v>154</v>
      </c>
      <c r="F1790" s="69">
        <f>ROUND(1.2,7)</f>
        <v>1.2</v>
      </c>
      <c r="G1790" s="69">
        <f>SmtRes!CX518</f>
        <v>1.3859999999999999</v>
      </c>
      <c r="H1790" s="70"/>
      <c r="I1790" s="71"/>
      <c r="J1790" s="70">
        <f>SmtRes!CZ518</f>
        <v>388.8</v>
      </c>
      <c r="K1790" s="71">
        <f>ROUND(1.15,7)</f>
        <v>1.1499999999999999</v>
      </c>
      <c r="L1790" s="70">
        <f>SmtRes!DI518</f>
        <v>619.71</v>
      </c>
    </row>
    <row r="1791" spans="1:82" ht="15" x14ac:dyDescent="0.2">
      <c r="A1791" s="59"/>
      <c r="B1791" s="59"/>
      <c r="C1791" s="73" t="s">
        <v>998</v>
      </c>
      <c r="D1791" s="60"/>
      <c r="E1791" s="61"/>
      <c r="F1791" s="61"/>
      <c r="G1791" s="61"/>
      <c r="H1791" s="63"/>
      <c r="I1791" s="62"/>
      <c r="J1791" s="63"/>
      <c r="K1791" s="62"/>
      <c r="L1791" s="63">
        <f>L1789</f>
        <v>619.71</v>
      </c>
    </row>
    <row r="1792" spans="1:82" ht="14.25" x14ac:dyDescent="0.2">
      <c r="A1792" s="59"/>
      <c r="B1792" s="59"/>
      <c r="C1792" s="59" t="s">
        <v>999</v>
      </c>
      <c r="D1792" s="60"/>
      <c r="E1792" s="61"/>
      <c r="F1792" s="61"/>
      <c r="G1792" s="61"/>
      <c r="H1792" s="63"/>
      <c r="I1792" s="62"/>
      <c r="J1792" s="63"/>
      <c r="K1792" s="62"/>
      <c r="L1792" s="63">
        <f>SUM(AR1786:AR1795)+SUM(AS1786:AS1795)+SUM(AT1786:AT1795)+SUM(AU1786:AU1795)+SUM(AV1786:AV1795)</f>
        <v>619.71</v>
      </c>
    </row>
    <row r="1793" spans="1:83" ht="28.5" x14ac:dyDescent="0.2">
      <c r="A1793" s="59"/>
      <c r="B1793" s="59" t="s">
        <v>570</v>
      </c>
      <c r="C1793" s="59" t="s">
        <v>1160</v>
      </c>
      <c r="D1793" s="60" t="s">
        <v>920</v>
      </c>
      <c r="E1793" s="61">
        <f>Source!BZ407</f>
        <v>89</v>
      </c>
      <c r="F1793" s="61"/>
      <c r="G1793" s="61">
        <f>Source!AT407</f>
        <v>89</v>
      </c>
      <c r="H1793" s="63"/>
      <c r="I1793" s="62"/>
      <c r="J1793" s="63"/>
      <c r="K1793" s="62"/>
      <c r="L1793" s="63">
        <f>SUM(AZ1786:AZ1795)</f>
        <v>551.54</v>
      </c>
    </row>
    <row r="1794" spans="1:83" ht="28.5" x14ac:dyDescent="0.2">
      <c r="A1794" s="67"/>
      <c r="B1794" s="67" t="s">
        <v>571</v>
      </c>
      <c r="C1794" s="67" t="s">
        <v>1161</v>
      </c>
      <c r="D1794" s="68" t="s">
        <v>920</v>
      </c>
      <c r="E1794" s="69">
        <f>Source!CA407</f>
        <v>40</v>
      </c>
      <c r="F1794" s="69"/>
      <c r="G1794" s="69">
        <f>Source!AU407</f>
        <v>40</v>
      </c>
      <c r="H1794" s="70"/>
      <c r="I1794" s="71"/>
      <c r="J1794" s="70"/>
      <c r="K1794" s="71"/>
      <c r="L1794" s="70">
        <f>SUM(BA1786:BA1795)</f>
        <v>247.88</v>
      </c>
    </row>
    <row r="1795" spans="1:83" ht="15" x14ac:dyDescent="0.2">
      <c r="C1795" s="75" t="s">
        <v>1002</v>
      </c>
      <c r="D1795" s="75"/>
      <c r="E1795" s="75"/>
      <c r="F1795" s="75"/>
      <c r="G1795" s="75"/>
      <c r="H1795" s="75"/>
      <c r="I1795" s="76">
        <f>K1795/E1786</f>
        <v>189217.33333333334</v>
      </c>
      <c r="J1795" s="76"/>
      <c r="K1795" s="76">
        <f>L1789+L1793+L1794</f>
        <v>1419.13</v>
      </c>
      <c r="L1795" s="76"/>
      <c r="AD1795">
        <f>ROUND((Source!AT407/100)*((ROUND(SUMIF(SmtRes!AQ518:'SmtRes'!AQ518,"=1",SmtRes!AD518:'SmtRes'!AD518)*Source!I407, 2)+ROUND(SUMIF(SmtRes!AQ518:'SmtRes'!AQ518,"=1",SmtRes!AC518:'SmtRes'!AC518)*Source!I407, 2))), 2)</f>
        <v>2.6</v>
      </c>
      <c r="AE1795">
        <f>ROUND((Source!AU407/100)*((ROUND(SUMIF(SmtRes!AQ518:'SmtRes'!AQ518,"=1",SmtRes!AD518:'SmtRes'!AD518)*Source!I407, 2)+ROUND(SUMIF(SmtRes!AQ518:'SmtRes'!AQ518,"=1",SmtRes!AC518:'SmtRes'!AC518)*Source!I407, 2))), 2)</f>
        <v>1.17</v>
      </c>
      <c r="AN1795" s="72">
        <f>L1789+L1793+L1794</f>
        <v>1419.13</v>
      </c>
      <c r="AO1795">
        <f>0</f>
        <v>0</v>
      </c>
      <c r="AQ1795" t="s">
        <v>1003</v>
      </c>
      <c r="AR1795" s="72">
        <f>L1789</f>
        <v>619.71</v>
      </c>
      <c r="AT1795">
        <f>0</f>
        <v>0</v>
      </c>
      <c r="AV1795" t="s">
        <v>1003</v>
      </c>
      <c r="AW1795">
        <f>0</f>
        <v>0</v>
      </c>
      <c r="AZ1795">
        <f>Source!X407</f>
        <v>551.54</v>
      </c>
      <c r="BA1795">
        <f>Source!Y407</f>
        <v>247.88</v>
      </c>
      <c r="CD1795">
        <v>1</v>
      </c>
    </row>
    <row r="1796" spans="1:83" ht="79.5" x14ac:dyDescent="0.2">
      <c r="A1796" s="57" t="s">
        <v>575</v>
      </c>
      <c r="B1796" s="59" t="s">
        <v>1163</v>
      </c>
      <c r="C1796" s="59" t="s">
        <v>1164</v>
      </c>
      <c r="D1796" s="60" t="str">
        <f>Source!H408</f>
        <v>ШТ</v>
      </c>
      <c r="E1796" s="61">
        <f>Source!K408</f>
        <v>17</v>
      </c>
      <c r="F1796" s="61"/>
      <c r="G1796" s="61">
        <f>Source!I408</f>
        <v>17</v>
      </c>
      <c r="H1796" s="63"/>
      <c r="I1796" s="62"/>
      <c r="J1796" s="63"/>
      <c r="K1796" s="62"/>
      <c r="L1796" s="63"/>
    </row>
    <row r="1797" spans="1:83" ht="127.5" x14ac:dyDescent="0.2">
      <c r="B1797" s="64" t="str">
        <f>Source!EO408</f>
        <v>Поправка: 421/пр_2020_прил.10_т.5_п.9.1_гр.3</v>
      </c>
      <c r="C1797" s="64" t="str">
        <f>Source!CN408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98" spans="1:83" ht="15" x14ac:dyDescent="0.2">
      <c r="A1798" s="58"/>
      <c r="B1798" s="61">
        <v>1</v>
      </c>
      <c r="C1798" s="58" t="s">
        <v>994</v>
      </c>
      <c r="D1798" s="60" t="s">
        <v>758</v>
      </c>
      <c r="E1798" s="65"/>
      <c r="F1798" s="61"/>
      <c r="G1798" s="65">
        <f>Source!U408</f>
        <v>11.39</v>
      </c>
      <c r="H1798" s="61"/>
      <c r="I1798" s="61"/>
      <c r="J1798" s="61"/>
      <c r="K1798" s="61"/>
      <c r="L1798" s="66">
        <f>SUM(L1799:L1799)-SUMIF(CE1799:CE1799, 1, L1799:L1799)</f>
        <v>5513.29</v>
      </c>
    </row>
    <row r="1799" spans="1:83" ht="28.5" x14ac:dyDescent="0.2">
      <c r="A1799" s="59"/>
      <c r="B1799" s="59" t="s">
        <v>879</v>
      </c>
      <c r="C1799" s="59" t="s">
        <v>880</v>
      </c>
      <c r="D1799" s="60" t="s">
        <v>758</v>
      </c>
      <c r="E1799" s="61">
        <v>0.67</v>
      </c>
      <c r="F1799" s="61"/>
      <c r="G1799" s="61">
        <f>SmtRes!CX519</f>
        <v>11.39</v>
      </c>
      <c r="H1799" s="63"/>
      <c r="I1799" s="62"/>
      <c r="J1799" s="63">
        <f>SmtRes!CZ519</f>
        <v>420.91</v>
      </c>
      <c r="K1799" s="62">
        <f>ROUND(1.15,7)</f>
        <v>1.1499999999999999</v>
      </c>
      <c r="L1799" s="63">
        <f>SmtRes!DI519</f>
        <v>5513.29</v>
      </c>
    </row>
    <row r="1800" spans="1:83" ht="15" x14ac:dyDescent="0.2">
      <c r="A1800" s="58"/>
      <c r="B1800" s="61">
        <v>2</v>
      </c>
      <c r="C1800" s="58" t="s">
        <v>995</v>
      </c>
      <c r="D1800" s="60"/>
      <c r="E1800" s="65"/>
      <c r="F1800" s="61"/>
      <c r="G1800" s="65"/>
      <c r="H1800" s="61"/>
      <c r="I1800" s="61"/>
      <c r="J1800" s="61"/>
      <c r="K1800" s="61"/>
      <c r="L1800" s="66">
        <f>SUM(L1801:L1802)-SUMIF(CE1801:CE1802, 1, L1801:L1802)</f>
        <v>224.72</v>
      </c>
    </row>
    <row r="1801" spans="1:83" ht="15" x14ac:dyDescent="0.2">
      <c r="A1801" s="58"/>
      <c r="B1801" s="61"/>
      <c r="C1801" s="58" t="s">
        <v>997</v>
      </c>
      <c r="D1801" s="60" t="s">
        <v>758</v>
      </c>
      <c r="E1801" s="65"/>
      <c r="F1801" s="61"/>
      <c r="G1801" s="65">
        <f>Source!V408</f>
        <v>0</v>
      </c>
      <c r="H1801" s="61"/>
      <c r="I1801" s="61"/>
      <c r="J1801" s="61"/>
      <c r="K1801" s="61"/>
      <c r="L1801" s="66">
        <f>SUMIF(CE1802:CE1802, 1, L1802:L1802)</f>
        <v>0</v>
      </c>
      <c r="CE1801">
        <v>1</v>
      </c>
    </row>
    <row r="1802" spans="1:83" ht="57" x14ac:dyDescent="0.2">
      <c r="A1802" s="59"/>
      <c r="B1802" s="59" t="s">
        <v>881</v>
      </c>
      <c r="C1802" s="59" t="s">
        <v>883</v>
      </c>
      <c r="D1802" s="60" t="s">
        <v>650</v>
      </c>
      <c r="E1802" s="61">
        <v>0.12</v>
      </c>
      <c r="F1802" s="61">
        <f>ROUND(1.15,7)</f>
        <v>1.1499999999999999</v>
      </c>
      <c r="G1802" s="61">
        <f>SmtRes!CX520</f>
        <v>2.3460000000000001</v>
      </c>
      <c r="H1802" s="63"/>
      <c r="I1802" s="62"/>
      <c r="J1802" s="63">
        <f>SmtRes!CZ520</f>
        <v>95.79</v>
      </c>
      <c r="K1802" s="62"/>
      <c r="L1802" s="63">
        <f>SmtRes!DG520</f>
        <v>224.72</v>
      </c>
    </row>
    <row r="1803" spans="1:83" ht="15" x14ac:dyDescent="0.2">
      <c r="A1803" s="58"/>
      <c r="B1803" s="61">
        <v>4</v>
      </c>
      <c r="C1803" s="58" t="s">
        <v>1011</v>
      </c>
      <c r="D1803" s="60"/>
      <c r="E1803" s="65"/>
      <c r="F1803" s="61"/>
      <c r="G1803" s="65"/>
      <c r="H1803" s="61"/>
      <c r="I1803" s="61"/>
      <c r="J1803" s="61"/>
      <c r="K1803" s="61"/>
      <c r="L1803" s="66">
        <f>SUM(L1804:L1805)-SUMIF(CE1804:CE1805, 1, L1804:L1805)</f>
        <v>4484.07</v>
      </c>
    </row>
    <row r="1804" spans="1:83" ht="57" x14ac:dyDescent="0.2">
      <c r="A1804" s="59"/>
      <c r="B1804" s="59" t="s">
        <v>884</v>
      </c>
      <c r="C1804" s="59" t="s">
        <v>886</v>
      </c>
      <c r="D1804" s="60" t="s">
        <v>775</v>
      </c>
      <c r="E1804" s="61">
        <v>0.03</v>
      </c>
      <c r="F1804" s="61"/>
      <c r="G1804" s="61">
        <f>SmtRes!CX521</f>
        <v>0.51</v>
      </c>
      <c r="H1804" s="63">
        <f>SmtRes!CZ521</f>
        <v>155.63</v>
      </c>
      <c r="I1804" s="62">
        <f>SmtRes!AI521</f>
        <v>0.94</v>
      </c>
      <c r="J1804" s="63">
        <f>ROUND(H1804*I1804, 2)</f>
        <v>146.29</v>
      </c>
      <c r="K1804" s="62"/>
      <c r="L1804" s="63">
        <f>SmtRes!DF521</f>
        <v>74.61</v>
      </c>
    </row>
    <row r="1805" spans="1:83" ht="28.5" x14ac:dyDescent="0.2">
      <c r="A1805" s="59"/>
      <c r="B1805" s="59" t="s">
        <v>887</v>
      </c>
      <c r="C1805" s="67" t="s">
        <v>889</v>
      </c>
      <c r="D1805" s="68" t="s">
        <v>249</v>
      </c>
      <c r="E1805" s="69">
        <v>5.0000000000000001E-3</v>
      </c>
      <c r="F1805" s="69"/>
      <c r="G1805" s="69">
        <f>SmtRes!CX522</f>
        <v>8.5000000000000006E-2</v>
      </c>
      <c r="H1805" s="70"/>
      <c r="I1805" s="71"/>
      <c r="J1805" s="70">
        <f>SmtRes!CZ522</f>
        <v>51875.98</v>
      </c>
      <c r="K1805" s="71"/>
      <c r="L1805" s="70">
        <f>SmtRes!DF522</f>
        <v>4409.46</v>
      </c>
    </row>
    <row r="1806" spans="1:83" ht="15" x14ac:dyDescent="0.2">
      <c r="A1806" s="59"/>
      <c r="B1806" s="59"/>
      <c r="C1806" s="73" t="s">
        <v>998</v>
      </c>
      <c r="D1806" s="60"/>
      <c r="E1806" s="61"/>
      <c r="F1806" s="61"/>
      <c r="G1806" s="61"/>
      <c r="H1806" s="63"/>
      <c r="I1806" s="62"/>
      <c r="J1806" s="63"/>
      <c r="K1806" s="62"/>
      <c r="L1806" s="63">
        <f>L1798+L1800+L1801+L1803</f>
        <v>10222.08</v>
      </c>
    </row>
    <row r="1807" spans="1:83" ht="14.25" x14ac:dyDescent="0.2">
      <c r="A1807" s="59"/>
      <c r="B1807" s="59"/>
      <c r="C1807" s="59" t="s">
        <v>999</v>
      </c>
      <c r="D1807" s="60"/>
      <c r="E1807" s="61"/>
      <c r="F1807" s="61"/>
      <c r="G1807" s="61"/>
      <c r="H1807" s="63"/>
      <c r="I1807" s="62"/>
      <c r="J1807" s="63"/>
      <c r="K1807" s="62"/>
      <c r="L1807" s="63">
        <f>SUM(AR1796:AR1810)+SUM(AS1796:AS1810)+SUM(AT1796:AT1810)+SUM(AU1796:AU1810)+SUM(AV1796:AV1810)</f>
        <v>5513.29</v>
      </c>
    </row>
    <row r="1808" spans="1:83" ht="14.25" x14ac:dyDescent="0.2">
      <c r="A1808" s="59"/>
      <c r="B1808" s="59" t="s">
        <v>27</v>
      </c>
      <c r="C1808" s="59" t="s">
        <v>1000</v>
      </c>
      <c r="D1808" s="60" t="s">
        <v>920</v>
      </c>
      <c r="E1808" s="61">
        <f>Source!BZ408</f>
        <v>103</v>
      </c>
      <c r="F1808" s="61"/>
      <c r="G1808" s="61">
        <f>Source!AT408</f>
        <v>103</v>
      </c>
      <c r="H1808" s="63"/>
      <c r="I1808" s="62"/>
      <c r="J1808" s="63"/>
      <c r="K1808" s="62"/>
      <c r="L1808" s="63">
        <f>SUM(AZ1796:AZ1810)</f>
        <v>5678.69</v>
      </c>
    </row>
    <row r="1809" spans="1:83" ht="14.25" x14ac:dyDescent="0.2">
      <c r="A1809" s="67"/>
      <c r="B1809" s="67" t="s">
        <v>28</v>
      </c>
      <c r="C1809" s="67" t="s">
        <v>1001</v>
      </c>
      <c r="D1809" s="68" t="s">
        <v>920</v>
      </c>
      <c r="E1809" s="69">
        <f>Source!CA408</f>
        <v>60</v>
      </c>
      <c r="F1809" s="69"/>
      <c r="G1809" s="69">
        <f>Source!AU408</f>
        <v>60</v>
      </c>
      <c r="H1809" s="70"/>
      <c r="I1809" s="71"/>
      <c r="J1809" s="70"/>
      <c r="K1809" s="71"/>
      <c r="L1809" s="70">
        <f>SUM(BA1796:BA1810)</f>
        <v>3307.97</v>
      </c>
    </row>
    <row r="1810" spans="1:83" ht="15" x14ac:dyDescent="0.2">
      <c r="C1810" s="75" t="s">
        <v>1002</v>
      </c>
      <c r="D1810" s="75"/>
      <c r="E1810" s="75"/>
      <c r="F1810" s="75"/>
      <c r="G1810" s="75"/>
      <c r="H1810" s="75"/>
      <c r="I1810" s="76">
        <f>K1810/E1796</f>
        <v>1129.9258823529412</v>
      </c>
      <c r="J1810" s="76"/>
      <c r="K1810" s="76">
        <f>L1798+L1800+L1803+L1808+L1809+L1801</f>
        <v>19208.740000000002</v>
      </c>
      <c r="L1810" s="76"/>
      <c r="AD1810">
        <f>ROUND((Source!AT408/100)*((ROUND(SUMIF(SmtRes!AQ519:'SmtRes'!AQ522,"=1",SmtRes!AD519:'SmtRes'!AD522)*Source!I408, 2)+ROUND(SUMIF(SmtRes!AQ519:'SmtRes'!AQ522,"=1",SmtRes!AC519:'SmtRes'!AC522)*Source!I408, 2))), 2)</f>
        <v>7370.13</v>
      </c>
      <c r="AE1810">
        <f>ROUND((Source!AU408/100)*((ROUND(SUMIF(SmtRes!AQ519:'SmtRes'!AQ522,"=1",SmtRes!AD519:'SmtRes'!AD522)*Source!I408, 2)+ROUND(SUMIF(SmtRes!AQ519:'SmtRes'!AQ522,"=1",SmtRes!AC519:'SmtRes'!AC522)*Source!I408, 2))), 2)</f>
        <v>4293.28</v>
      </c>
      <c r="AN1810" s="72">
        <f>L1798+L1800+L1803+L1808+L1809+L1801</f>
        <v>19208.740000000002</v>
      </c>
      <c r="AO1810" s="72">
        <f>L1800</f>
        <v>224.72</v>
      </c>
      <c r="AQ1810" t="s">
        <v>1003</v>
      </c>
      <c r="AR1810" s="72">
        <f>L1798</f>
        <v>5513.29</v>
      </c>
      <c r="AT1810" s="72">
        <f>L1801</f>
        <v>0</v>
      </c>
      <c r="AV1810" t="s">
        <v>1003</v>
      </c>
      <c r="AW1810" s="72">
        <f>L1803</f>
        <v>4484.07</v>
      </c>
      <c r="AZ1810">
        <f>Source!X408</f>
        <v>5678.69</v>
      </c>
      <c r="BA1810">
        <f>Source!Y408</f>
        <v>3307.97</v>
      </c>
      <c r="CD1810">
        <v>1</v>
      </c>
    </row>
    <row r="1811" spans="1:83" ht="42.75" x14ac:dyDescent="0.2">
      <c r="A1811" s="78" t="s">
        <v>579</v>
      </c>
      <c r="B1811" s="67" t="str">
        <f>Source!F409</f>
        <v>08.4.03.03-0006</v>
      </c>
      <c r="C1811" s="67" t="str">
        <f>Source!G409</f>
        <v>Сталь арматурная рифленая свариваемая, класс A500C, диаметр 16 мм</v>
      </c>
      <c r="D1811" s="68" t="str">
        <f>Source!H409</f>
        <v>т</v>
      </c>
      <c r="E1811" s="69">
        <f>Source!K409</f>
        <v>8.0477999999999994E-2</v>
      </c>
      <c r="F1811" s="69"/>
      <c r="G1811" s="69">
        <f>Source!I409</f>
        <v>8.0477999999999994E-2</v>
      </c>
      <c r="H1811" s="70">
        <f>Source!AL409</f>
        <v>55389.5</v>
      </c>
      <c r="I1811" s="71">
        <f>IF(Source!BC409&lt;&gt; 0, Source!BC409, 1)</f>
        <v>0.91</v>
      </c>
      <c r="J1811" s="70">
        <f>ROUND(H1811*I1811, 2)</f>
        <v>50404.45</v>
      </c>
      <c r="K1811" s="71"/>
      <c r="L1811" s="70">
        <f>Source!P409</f>
        <v>4056.45</v>
      </c>
    </row>
    <row r="1812" spans="1:83" ht="15" x14ac:dyDescent="0.2">
      <c r="C1812" s="75" t="s">
        <v>1002</v>
      </c>
      <c r="D1812" s="75"/>
      <c r="E1812" s="75"/>
      <c r="F1812" s="75"/>
      <c r="G1812" s="75"/>
      <c r="H1812" s="75"/>
      <c r="I1812" s="76">
        <f>K1812/E1811</f>
        <v>50404.458361291283</v>
      </c>
      <c r="J1812" s="76"/>
      <c r="K1812" s="76">
        <f>L1811</f>
        <v>4056.45</v>
      </c>
      <c r="L1812" s="76"/>
      <c r="AD1812">
        <f>ROUND((Source!AT409/100)*((ROUND(ROUND(Source!AO409,2)*Source!I409, 2)+ROUND(ROUND(Source!AN409,2)*Source!I409, 2))), 2)</f>
        <v>0</v>
      </c>
      <c r="AE1812">
        <f>ROUND((Source!AU409/100)*((ROUND(ROUND(Source!AO409,2)*Source!I409, 2)+ROUND(ROUND(Source!AN409,2)*Source!I409, 2))), 2)</f>
        <v>0</v>
      </c>
      <c r="AN1812" s="72">
        <f>L1811</f>
        <v>4056.45</v>
      </c>
      <c r="AO1812">
        <f>0</f>
        <v>0</v>
      </c>
      <c r="AQ1812" t="s">
        <v>1003</v>
      </c>
      <c r="AR1812">
        <f>0</f>
        <v>0</v>
      </c>
      <c r="AT1812">
        <f>0</f>
        <v>0</v>
      </c>
      <c r="AV1812" t="s">
        <v>1003</v>
      </c>
      <c r="AW1812" s="72">
        <f>L1811</f>
        <v>4056.45</v>
      </c>
      <c r="AZ1812">
        <f>Source!X409</f>
        <v>0</v>
      </c>
      <c r="BA1812">
        <f>Source!Y409</f>
        <v>0</v>
      </c>
      <c r="CD1812">
        <v>1</v>
      </c>
    </row>
    <row r="1813" spans="1:83" ht="79.5" x14ac:dyDescent="0.2">
      <c r="A1813" s="57" t="s">
        <v>583</v>
      </c>
      <c r="B1813" s="59" t="s">
        <v>1163</v>
      </c>
      <c r="C1813" s="59" t="s">
        <v>1164</v>
      </c>
      <c r="D1813" s="60" t="str">
        <f>Source!H410</f>
        <v>ШТ</v>
      </c>
      <c r="E1813" s="61">
        <f>Source!K410</f>
        <v>6</v>
      </c>
      <c r="F1813" s="61"/>
      <c r="G1813" s="61">
        <f>Source!I410</f>
        <v>6</v>
      </c>
      <c r="H1813" s="63"/>
      <c r="I1813" s="62"/>
      <c r="J1813" s="63"/>
      <c r="K1813" s="62"/>
      <c r="L1813" s="63"/>
    </row>
    <row r="1814" spans="1:83" ht="127.5" x14ac:dyDescent="0.2">
      <c r="B1814" s="64" t="str">
        <f>Source!EO410</f>
        <v>Поправка: 421/пр_2020_прил.10_т.5_п.9.1_гр.3</v>
      </c>
      <c r="C1814" s="64" t="str">
        <f>Source!CN410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15" spans="1:83" ht="15" x14ac:dyDescent="0.2">
      <c r="A1815" s="58"/>
      <c r="B1815" s="61">
        <v>1</v>
      </c>
      <c r="C1815" s="58" t="s">
        <v>994</v>
      </c>
      <c r="D1815" s="60" t="s">
        <v>758</v>
      </c>
      <c r="E1815" s="65"/>
      <c r="F1815" s="61"/>
      <c r="G1815" s="65">
        <f>Source!U410</f>
        <v>4.0199999999999996</v>
      </c>
      <c r="H1815" s="61"/>
      <c r="I1815" s="61"/>
      <c r="J1815" s="61"/>
      <c r="K1815" s="61"/>
      <c r="L1815" s="66">
        <f>SUM(L1816:L1816)-SUMIF(CE1816:CE1816, 1, L1816:L1816)</f>
        <v>1945.87</v>
      </c>
    </row>
    <row r="1816" spans="1:83" ht="28.5" x14ac:dyDescent="0.2">
      <c r="A1816" s="59"/>
      <c r="B1816" s="59" t="s">
        <v>879</v>
      </c>
      <c r="C1816" s="59" t="s">
        <v>880</v>
      </c>
      <c r="D1816" s="60" t="s">
        <v>758</v>
      </c>
      <c r="E1816" s="61">
        <v>0.67</v>
      </c>
      <c r="F1816" s="61"/>
      <c r="G1816" s="61">
        <f>SmtRes!CX523</f>
        <v>4.0199999999999996</v>
      </c>
      <c r="H1816" s="63"/>
      <c r="I1816" s="62"/>
      <c r="J1816" s="63">
        <f>SmtRes!CZ523</f>
        <v>420.91</v>
      </c>
      <c r="K1816" s="62">
        <f>ROUND(1.15,7)</f>
        <v>1.1499999999999999</v>
      </c>
      <c r="L1816" s="63">
        <f>SmtRes!DI523</f>
        <v>1945.87</v>
      </c>
    </row>
    <row r="1817" spans="1:83" ht="15" x14ac:dyDescent="0.2">
      <c r="A1817" s="58"/>
      <c r="B1817" s="61">
        <v>2</v>
      </c>
      <c r="C1817" s="58" t="s">
        <v>995</v>
      </c>
      <c r="D1817" s="60"/>
      <c r="E1817" s="65"/>
      <c r="F1817" s="61"/>
      <c r="G1817" s="65"/>
      <c r="H1817" s="61"/>
      <c r="I1817" s="61"/>
      <c r="J1817" s="61"/>
      <c r="K1817" s="61"/>
      <c r="L1817" s="66">
        <f>SUM(L1818:L1819)-SUMIF(CE1818:CE1819, 1, L1818:L1819)</f>
        <v>79.31</v>
      </c>
    </row>
    <row r="1818" spans="1:83" ht="15" x14ac:dyDescent="0.2">
      <c r="A1818" s="58"/>
      <c r="B1818" s="61"/>
      <c r="C1818" s="58" t="s">
        <v>997</v>
      </c>
      <c r="D1818" s="60" t="s">
        <v>758</v>
      </c>
      <c r="E1818" s="65"/>
      <c r="F1818" s="61"/>
      <c r="G1818" s="65">
        <f>Source!V410</f>
        <v>0</v>
      </c>
      <c r="H1818" s="61"/>
      <c r="I1818" s="61"/>
      <c r="J1818" s="61"/>
      <c r="K1818" s="61"/>
      <c r="L1818" s="66">
        <f>SUMIF(CE1819:CE1819, 1, L1819:L1819)</f>
        <v>0</v>
      </c>
      <c r="CE1818">
        <v>1</v>
      </c>
    </row>
    <row r="1819" spans="1:83" ht="57" x14ac:dyDescent="0.2">
      <c r="A1819" s="59"/>
      <c r="B1819" s="59" t="s">
        <v>881</v>
      </c>
      <c r="C1819" s="59" t="s">
        <v>883</v>
      </c>
      <c r="D1819" s="60" t="s">
        <v>650</v>
      </c>
      <c r="E1819" s="61">
        <v>0.12</v>
      </c>
      <c r="F1819" s="61">
        <f>ROUND(1.15,7)</f>
        <v>1.1499999999999999</v>
      </c>
      <c r="G1819" s="61">
        <f>SmtRes!CX524</f>
        <v>0.82799999999999996</v>
      </c>
      <c r="H1819" s="63"/>
      <c r="I1819" s="62"/>
      <c r="J1819" s="63">
        <f>SmtRes!CZ524</f>
        <v>95.79</v>
      </c>
      <c r="K1819" s="62"/>
      <c r="L1819" s="63">
        <f>SmtRes!DG524</f>
        <v>79.31</v>
      </c>
    </row>
    <row r="1820" spans="1:83" ht="15" x14ac:dyDescent="0.2">
      <c r="A1820" s="58"/>
      <c r="B1820" s="61">
        <v>4</v>
      </c>
      <c r="C1820" s="58" t="s">
        <v>1011</v>
      </c>
      <c r="D1820" s="60"/>
      <c r="E1820" s="65"/>
      <c r="F1820" s="61"/>
      <c r="G1820" s="65"/>
      <c r="H1820" s="61"/>
      <c r="I1820" s="61"/>
      <c r="J1820" s="61"/>
      <c r="K1820" s="61"/>
      <c r="L1820" s="66">
        <f>SUM(L1821:L1822)-SUMIF(CE1821:CE1822, 1, L1821:L1822)</f>
        <v>1582.61</v>
      </c>
    </row>
    <row r="1821" spans="1:83" ht="57" x14ac:dyDescent="0.2">
      <c r="A1821" s="59"/>
      <c r="B1821" s="59" t="s">
        <v>884</v>
      </c>
      <c r="C1821" s="59" t="s">
        <v>886</v>
      </c>
      <c r="D1821" s="60" t="s">
        <v>775</v>
      </c>
      <c r="E1821" s="61">
        <v>0.03</v>
      </c>
      <c r="F1821" s="61"/>
      <c r="G1821" s="61">
        <f>SmtRes!CX525</f>
        <v>0.18</v>
      </c>
      <c r="H1821" s="63">
        <f>SmtRes!CZ525</f>
        <v>155.63</v>
      </c>
      <c r="I1821" s="62">
        <f>SmtRes!AI525</f>
        <v>0.94</v>
      </c>
      <c r="J1821" s="63">
        <f>ROUND(H1821*I1821, 2)</f>
        <v>146.29</v>
      </c>
      <c r="K1821" s="62"/>
      <c r="L1821" s="63">
        <f>SmtRes!DF525</f>
        <v>26.33</v>
      </c>
    </row>
    <row r="1822" spans="1:83" ht="28.5" x14ac:dyDescent="0.2">
      <c r="A1822" s="59"/>
      <c r="B1822" s="59" t="s">
        <v>887</v>
      </c>
      <c r="C1822" s="67" t="s">
        <v>889</v>
      </c>
      <c r="D1822" s="68" t="s">
        <v>249</v>
      </c>
      <c r="E1822" s="69">
        <v>5.0000000000000001E-3</v>
      </c>
      <c r="F1822" s="69"/>
      <c r="G1822" s="69">
        <f>SmtRes!CX526</f>
        <v>0.03</v>
      </c>
      <c r="H1822" s="70"/>
      <c r="I1822" s="71"/>
      <c r="J1822" s="70">
        <f>SmtRes!CZ526</f>
        <v>51875.98</v>
      </c>
      <c r="K1822" s="71"/>
      <c r="L1822" s="70">
        <f>SmtRes!DF526</f>
        <v>1556.28</v>
      </c>
    </row>
    <row r="1823" spans="1:83" ht="15" x14ac:dyDescent="0.2">
      <c r="A1823" s="59"/>
      <c r="B1823" s="59"/>
      <c r="C1823" s="73" t="s">
        <v>998</v>
      </c>
      <c r="D1823" s="60"/>
      <c r="E1823" s="61"/>
      <c r="F1823" s="61"/>
      <c r="G1823" s="61"/>
      <c r="H1823" s="63"/>
      <c r="I1823" s="62"/>
      <c r="J1823" s="63"/>
      <c r="K1823" s="62"/>
      <c r="L1823" s="63">
        <f>L1815+L1817+L1818+L1820</f>
        <v>3607.79</v>
      </c>
    </row>
    <row r="1824" spans="1:83" ht="14.25" x14ac:dyDescent="0.2">
      <c r="A1824" s="59"/>
      <c r="B1824" s="59"/>
      <c r="C1824" s="59" t="s">
        <v>999</v>
      </c>
      <c r="D1824" s="60"/>
      <c r="E1824" s="61"/>
      <c r="F1824" s="61"/>
      <c r="G1824" s="61"/>
      <c r="H1824" s="63"/>
      <c r="I1824" s="62"/>
      <c r="J1824" s="63"/>
      <c r="K1824" s="62"/>
      <c r="L1824" s="63">
        <f>SUM(AR1813:AR1827)+SUM(AS1813:AS1827)+SUM(AT1813:AT1827)+SUM(AU1813:AU1827)+SUM(AV1813:AV1827)</f>
        <v>1945.87</v>
      </c>
    </row>
    <row r="1825" spans="1:83" ht="14.25" x14ac:dyDescent="0.2">
      <c r="A1825" s="59"/>
      <c r="B1825" s="59" t="s">
        <v>27</v>
      </c>
      <c r="C1825" s="59" t="s">
        <v>1000</v>
      </c>
      <c r="D1825" s="60" t="s">
        <v>920</v>
      </c>
      <c r="E1825" s="61">
        <f>Source!BZ410</f>
        <v>103</v>
      </c>
      <c r="F1825" s="61"/>
      <c r="G1825" s="61">
        <f>Source!AT410</f>
        <v>103</v>
      </c>
      <c r="H1825" s="63"/>
      <c r="I1825" s="62"/>
      <c r="J1825" s="63"/>
      <c r="K1825" s="62"/>
      <c r="L1825" s="63">
        <f>SUM(AZ1813:AZ1827)</f>
        <v>2004.25</v>
      </c>
    </row>
    <row r="1826" spans="1:83" ht="14.25" x14ac:dyDescent="0.2">
      <c r="A1826" s="67"/>
      <c r="B1826" s="67" t="s">
        <v>28</v>
      </c>
      <c r="C1826" s="67" t="s">
        <v>1001</v>
      </c>
      <c r="D1826" s="68" t="s">
        <v>920</v>
      </c>
      <c r="E1826" s="69">
        <f>Source!CA410</f>
        <v>60</v>
      </c>
      <c r="F1826" s="69"/>
      <c r="G1826" s="69">
        <f>Source!AU410</f>
        <v>60</v>
      </c>
      <c r="H1826" s="70"/>
      <c r="I1826" s="71"/>
      <c r="J1826" s="70"/>
      <c r="K1826" s="71"/>
      <c r="L1826" s="70">
        <f>SUM(BA1813:BA1827)</f>
        <v>1167.52</v>
      </c>
    </row>
    <row r="1827" spans="1:83" ht="15" x14ac:dyDescent="0.2">
      <c r="C1827" s="75" t="s">
        <v>1002</v>
      </c>
      <c r="D1827" s="75"/>
      <c r="E1827" s="75"/>
      <c r="F1827" s="75"/>
      <c r="G1827" s="75"/>
      <c r="H1827" s="75"/>
      <c r="I1827" s="76">
        <f>K1827/E1813</f>
        <v>1129.9266666666665</v>
      </c>
      <c r="J1827" s="76"/>
      <c r="K1827" s="76">
        <f>L1815+L1817+L1820+L1825+L1826+L1818</f>
        <v>6779.5599999999995</v>
      </c>
      <c r="L1827" s="76"/>
      <c r="AD1827">
        <f>ROUND((Source!AT410/100)*((ROUND(SUMIF(SmtRes!AQ523:'SmtRes'!AQ526,"=1",SmtRes!AD523:'SmtRes'!AD526)*Source!I410, 2)+ROUND(SUMIF(SmtRes!AQ523:'SmtRes'!AQ526,"=1",SmtRes!AC523:'SmtRes'!AC526)*Source!I410, 2))), 2)</f>
        <v>2601.2199999999998</v>
      </c>
      <c r="AE1827">
        <f>ROUND((Source!AU410/100)*((ROUND(SUMIF(SmtRes!AQ523:'SmtRes'!AQ526,"=1",SmtRes!AD523:'SmtRes'!AD526)*Source!I410, 2)+ROUND(SUMIF(SmtRes!AQ523:'SmtRes'!AQ526,"=1",SmtRes!AC523:'SmtRes'!AC526)*Source!I410, 2))), 2)</f>
        <v>1515.28</v>
      </c>
      <c r="AN1827" s="72">
        <f>L1815+L1817+L1820+L1825+L1826+L1818</f>
        <v>6779.5599999999995</v>
      </c>
      <c r="AO1827" s="72">
        <f>L1817</f>
        <v>79.31</v>
      </c>
      <c r="AQ1827" t="s">
        <v>1003</v>
      </c>
      <c r="AR1827" s="72">
        <f>L1815</f>
        <v>1945.87</v>
      </c>
      <c r="AT1827" s="72">
        <f>L1818</f>
        <v>0</v>
      </c>
      <c r="AV1827" t="s">
        <v>1003</v>
      </c>
      <c r="AW1827" s="72">
        <f>L1820</f>
        <v>1582.61</v>
      </c>
      <c r="AZ1827">
        <f>Source!X410</f>
        <v>2004.25</v>
      </c>
      <c r="BA1827">
        <f>Source!Y410</f>
        <v>1167.52</v>
      </c>
      <c r="CD1827">
        <v>1</v>
      </c>
    </row>
    <row r="1828" spans="1:83" ht="42.75" x14ac:dyDescent="0.2">
      <c r="A1828" s="78" t="s">
        <v>584</v>
      </c>
      <c r="B1828" s="67" t="str">
        <f>Source!F411</f>
        <v>08.4.03.03-0006</v>
      </c>
      <c r="C1828" s="67" t="str">
        <f>Source!G411</f>
        <v>Сталь арматурная рифленая свариваемая, класс A500C, диаметр 16 мм</v>
      </c>
      <c r="D1828" s="68" t="str">
        <f>Source!H411</f>
        <v>т</v>
      </c>
      <c r="E1828" s="69">
        <f>Source!K411</f>
        <v>2.8403999999999999E-2</v>
      </c>
      <c r="F1828" s="69"/>
      <c r="G1828" s="69">
        <f>Source!I411</f>
        <v>2.8403999999999999E-2</v>
      </c>
      <c r="H1828" s="70">
        <f>Source!AL411</f>
        <v>55389.5</v>
      </c>
      <c r="I1828" s="71">
        <f>IF(Source!BC411&lt;&gt; 0, Source!BC411, 1)</f>
        <v>0.91</v>
      </c>
      <c r="J1828" s="70">
        <f>ROUND(H1828*I1828, 2)</f>
        <v>50404.45</v>
      </c>
      <c r="K1828" s="71"/>
      <c r="L1828" s="70">
        <f>Source!P411</f>
        <v>1431.69</v>
      </c>
    </row>
    <row r="1829" spans="1:83" ht="15" x14ac:dyDescent="0.2">
      <c r="C1829" s="75" t="s">
        <v>1002</v>
      </c>
      <c r="D1829" s="75"/>
      <c r="E1829" s="75"/>
      <c r="F1829" s="75"/>
      <c r="G1829" s="75"/>
      <c r="H1829" s="75"/>
      <c r="I1829" s="76">
        <f>K1829/E1828</f>
        <v>50404.520490071824</v>
      </c>
      <c r="J1829" s="76"/>
      <c r="K1829" s="76">
        <f>L1828</f>
        <v>1431.69</v>
      </c>
      <c r="L1829" s="76"/>
      <c r="AD1829">
        <f>ROUND((Source!AT411/100)*((ROUND(ROUND(Source!AO411,2)*Source!I411, 2)+ROUND(ROUND(Source!AN411,2)*Source!I411, 2))), 2)</f>
        <v>0</v>
      </c>
      <c r="AE1829">
        <f>ROUND((Source!AU411/100)*((ROUND(ROUND(Source!AO411,2)*Source!I411, 2)+ROUND(ROUND(Source!AN411,2)*Source!I411, 2))), 2)</f>
        <v>0</v>
      </c>
      <c r="AN1829" s="72">
        <f>L1828</f>
        <v>1431.69</v>
      </c>
      <c r="AO1829">
        <f>0</f>
        <v>0</v>
      </c>
      <c r="AQ1829" t="s">
        <v>1003</v>
      </c>
      <c r="AR1829">
        <f>0</f>
        <v>0</v>
      </c>
      <c r="AT1829">
        <f>0</f>
        <v>0</v>
      </c>
      <c r="AV1829" t="s">
        <v>1003</v>
      </c>
      <c r="AW1829" s="72">
        <f>L1828</f>
        <v>1431.69</v>
      </c>
      <c r="AZ1829">
        <f>Source!X411</f>
        <v>0</v>
      </c>
      <c r="BA1829">
        <f>Source!Y411</f>
        <v>0</v>
      </c>
      <c r="CD1829">
        <v>1</v>
      </c>
    </row>
    <row r="1830" spans="1:83" ht="79.5" x14ac:dyDescent="0.2">
      <c r="A1830" s="57" t="s">
        <v>585</v>
      </c>
      <c r="B1830" s="59" t="s">
        <v>1165</v>
      </c>
      <c r="C1830" s="59" t="s">
        <v>1166</v>
      </c>
      <c r="D1830" s="60" t="str">
        <f>Source!H412</f>
        <v>10 м</v>
      </c>
      <c r="E1830" s="61">
        <f>Source!K412</f>
        <v>15.3</v>
      </c>
      <c r="F1830" s="61"/>
      <c r="G1830" s="61">
        <f>Source!I412</f>
        <v>15.3</v>
      </c>
      <c r="H1830" s="63"/>
      <c r="I1830" s="62"/>
      <c r="J1830" s="63"/>
      <c r="K1830" s="62"/>
      <c r="L1830" s="63"/>
    </row>
    <row r="1831" spans="1:83" ht="127.5" x14ac:dyDescent="0.2">
      <c r="B1831" s="64" t="str">
        <f>Source!EO412</f>
        <v>Поправка: 421/пр_2020_прил.10_т.5_п.9.1_гр.3</v>
      </c>
      <c r="C1831" s="64" t="str">
        <f>Source!CN412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32" spans="1:83" x14ac:dyDescent="0.2">
      <c r="C1832" s="77" t="str">
        <f>"Объем: "&amp;Source!I412&amp;"=153/"&amp;"10"</f>
        <v>Объем: 15,3=153/10</v>
      </c>
    </row>
    <row r="1833" spans="1:83" ht="15" x14ac:dyDescent="0.2">
      <c r="A1833" s="58"/>
      <c r="B1833" s="61">
        <v>1</v>
      </c>
      <c r="C1833" s="58" t="s">
        <v>994</v>
      </c>
      <c r="D1833" s="60" t="s">
        <v>758</v>
      </c>
      <c r="E1833" s="65"/>
      <c r="F1833" s="61"/>
      <c r="G1833" s="65">
        <f>Source!U412</f>
        <v>27.54</v>
      </c>
      <c r="H1833" s="61"/>
      <c r="I1833" s="61"/>
      <c r="J1833" s="61"/>
      <c r="K1833" s="61"/>
      <c r="L1833" s="66">
        <f>SUM(L1834:L1834)-SUMIF(CE1834:CE1834, 1, L1834:L1834)</f>
        <v>13330.64</v>
      </c>
    </row>
    <row r="1834" spans="1:83" ht="28.5" x14ac:dyDescent="0.2">
      <c r="A1834" s="59"/>
      <c r="B1834" s="59" t="s">
        <v>879</v>
      </c>
      <c r="C1834" s="59" t="s">
        <v>880</v>
      </c>
      <c r="D1834" s="60" t="s">
        <v>758</v>
      </c>
      <c r="E1834" s="61">
        <v>1.8</v>
      </c>
      <c r="F1834" s="61"/>
      <c r="G1834" s="61">
        <f>SmtRes!CX527</f>
        <v>27.54</v>
      </c>
      <c r="H1834" s="63"/>
      <c r="I1834" s="62"/>
      <c r="J1834" s="63">
        <f>SmtRes!CZ527</f>
        <v>420.91</v>
      </c>
      <c r="K1834" s="62">
        <f>ROUND(1.15,7)</f>
        <v>1.1499999999999999</v>
      </c>
      <c r="L1834" s="63">
        <f>SmtRes!DI527</f>
        <v>13330.64</v>
      </c>
    </row>
    <row r="1835" spans="1:83" ht="15" x14ac:dyDescent="0.2">
      <c r="A1835" s="58"/>
      <c r="B1835" s="61">
        <v>2</v>
      </c>
      <c r="C1835" s="58" t="s">
        <v>995</v>
      </c>
      <c r="D1835" s="60"/>
      <c r="E1835" s="65"/>
      <c r="F1835" s="61"/>
      <c r="G1835" s="65"/>
      <c r="H1835" s="61"/>
      <c r="I1835" s="61"/>
      <c r="J1835" s="61"/>
      <c r="K1835" s="61"/>
      <c r="L1835" s="66">
        <f>SUM(L1836:L1839)-SUMIF(CE1836:CE1839, 1, L1836:L1839)</f>
        <v>180.10999999999996</v>
      </c>
    </row>
    <row r="1836" spans="1:83" ht="15" x14ac:dyDescent="0.2">
      <c r="A1836" s="58"/>
      <c r="B1836" s="61"/>
      <c r="C1836" s="58" t="s">
        <v>997</v>
      </c>
      <c r="D1836" s="60" t="s">
        <v>758</v>
      </c>
      <c r="E1836" s="65"/>
      <c r="F1836" s="61"/>
      <c r="G1836" s="65">
        <f>Source!V412</f>
        <v>0.17595</v>
      </c>
      <c r="H1836" s="61"/>
      <c r="I1836" s="61"/>
      <c r="J1836" s="61"/>
      <c r="K1836" s="61"/>
      <c r="L1836" s="66">
        <f>SUMIF(CE1837:CE1839, 1, L1837:L1839)</f>
        <v>84.1</v>
      </c>
      <c r="CE1836">
        <v>1</v>
      </c>
    </row>
    <row r="1837" spans="1:83" ht="28.5" x14ac:dyDescent="0.2">
      <c r="A1837" s="59"/>
      <c r="B1837" s="59" t="s">
        <v>765</v>
      </c>
      <c r="C1837" s="59" t="s">
        <v>767</v>
      </c>
      <c r="D1837" s="60" t="s">
        <v>650</v>
      </c>
      <c r="E1837" s="61">
        <v>0.01</v>
      </c>
      <c r="F1837" s="61">
        <f>ROUND(1.15,7)</f>
        <v>1.1499999999999999</v>
      </c>
      <c r="G1837" s="61">
        <f>SmtRes!CX529</f>
        <v>0.17595</v>
      </c>
      <c r="H1837" s="63"/>
      <c r="I1837" s="62"/>
      <c r="J1837" s="63">
        <f>SmtRes!CZ529</f>
        <v>544.70000000000005</v>
      </c>
      <c r="K1837" s="62"/>
      <c r="L1837" s="63">
        <f>SmtRes!DG529</f>
        <v>95.84</v>
      </c>
    </row>
    <row r="1838" spans="1:83" ht="28.5" x14ac:dyDescent="0.2">
      <c r="A1838" s="59"/>
      <c r="B1838" s="59" t="s">
        <v>764</v>
      </c>
      <c r="C1838" s="59" t="s">
        <v>996</v>
      </c>
      <c r="D1838" s="60" t="s">
        <v>758</v>
      </c>
      <c r="E1838" s="61">
        <f>SmtRes!DO529*SmtRes!AT529</f>
        <v>0.01</v>
      </c>
      <c r="F1838" s="61">
        <f>ROUND(1.15,7)</f>
        <v>1.1499999999999999</v>
      </c>
      <c r="G1838" s="61">
        <f>SmtRes!DO529*SmtRes!CX529</f>
        <v>0.17595</v>
      </c>
      <c r="H1838" s="63"/>
      <c r="I1838" s="62"/>
      <c r="J1838" s="63">
        <f>ROUND(SmtRes!AG529/SmtRes!DO529, 2)</f>
        <v>477.98</v>
      </c>
      <c r="K1838" s="62"/>
      <c r="L1838" s="63">
        <f>SmtRes!DH529</f>
        <v>84.1</v>
      </c>
      <c r="CE1838">
        <v>1</v>
      </c>
    </row>
    <row r="1839" spans="1:83" ht="57" x14ac:dyDescent="0.2">
      <c r="A1839" s="59"/>
      <c r="B1839" s="59" t="s">
        <v>881</v>
      </c>
      <c r="C1839" s="59" t="s">
        <v>883</v>
      </c>
      <c r="D1839" s="60" t="s">
        <v>650</v>
      </c>
      <c r="E1839" s="61">
        <v>0.05</v>
      </c>
      <c r="F1839" s="61">
        <f>ROUND(1.15,7)</f>
        <v>1.1499999999999999</v>
      </c>
      <c r="G1839" s="61">
        <f>SmtRes!CX530</f>
        <v>0.87975000000000003</v>
      </c>
      <c r="H1839" s="63"/>
      <c r="I1839" s="62"/>
      <c r="J1839" s="63">
        <f>SmtRes!CZ530</f>
        <v>95.79</v>
      </c>
      <c r="K1839" s="62"/>
      <c r="L1839" s="63">
        <f>SmtRes!DG530</f>
        <v>84.27</v>
      </c>
    </row>
    <row r="1840" spans="1:83" ht="15" x14ac:dyDescent="0.2">
      <c r="A1840" s="58"/>
      <c r="B1840" s="61">
        <v>4</v>
      </c>
      <c r="C1840" s="58" t="s">
        <v>1011</v>
      </c>
      <c r="D1840" s="60"/>
      <c r="E1840" s="65"/>
      <c r="F1840" s="61"/>
      <c r="G1840" s="65"/>
      <c r="H1840" s="61"/>
      <c r="I1840" s="61"/>
      <c r="J1840" s="61"/>
      <c r="K1840" s="61"/>
      <c r="L1840" s="66">
        <f>SUM(L1841:L1841)-SUMIF(CE1841:CE1841, 1, L1841:L1841)</f>
        <v>268.58999999999997</v>
      </c>
    </row>
    <row r="1841" spans="1:82" ht="57" x14ac:dyDescent="0.2">
      <c r="A1841" s="59"/>
      <c r="B1841" s="59" t="s">
        <v>884</v>
      </c>
      <c r="C1841" s="59" t="s">
        <v>886</v>
      </c>
      <c r="D1841" s="60" t="s">
        <v>775</v>
      </c>
      <c r="E1841" s="61">
        <v>0.12</v>
      </c>
      <c r="F1841" s="61"/>
      <c r="G1841" s="61">
        <f>SmtRes!CX531</f>
        <v>1.8360000000000001</v>
      </c>
      <c r="H1841" s="63">
        <f>SmtRes!CZ531</f>
        <v>155.63</v>
      </c>
      <c r="I1841" s="62">
        <f>SmtRes!AI531</f>
        <v>0.94</v>
      </c>
      <c r="J1841" s="63">
        <f>ROUND(H1841*I1841, 2)</f>
        <v>146.29</v>
      </c>
      <c r="K1841" s="62"/>
      <c r="L1841" s="63">
        <f>SmtRes!DF531</f>
        <v>268.58999999999997</v>
      </c>
    </row>
    <row r="1842" spans="1:82" ht="14.25" x14ac:dyDescent="0.2">
      <c r="A1842" s="59"/>
      <c r="B1842" s="59" t="str">
        <f>EtalonRes!I697</f>
        <v>08.3.04.02</v>
      </c>
      <c r="C1842" s="67" t="str">
        <f>EtalonRes!K697</f>
        <v>Сталь стержневая диаметром до 10 мм</v>
      </c>
      <c r="D1842" s="68" t="str">
        <f>EtalonRes!O697</f>
        <v>т</v>
      </c>
      <c r="E1842" s="69">
        <f>EtalonRes!X697</f>
        <v>0</v>
      </c>
      <c r="F1842" s="69"/>
      <c r="G1842" s="69">
        <f>ROUND(EtalonRes!AG697*Source!I412, 7)</f>
        <v>0</v>
      </c>
      <c r="H1842" s="70"/>
      <c r="I1842" s="71"/>
      <c r="J1842" s="70"/>
      <c r="K1842" s="71"/>
      <c r="L1842" s="70"/>
    </row>
    <row r="1843" spans="1:82" ht="15" x14ac:dyDescent="0.2">
      <c r="A1843" s="59"/>
      <c r="B1843" s="59"/>
      <c r="C1843" s="73" t="s">
        <v>998</v>
      </c>
      <c r="D1843" s="60"/>
      <c r="E1843" s="61"/>
      <c r="F1843" s="61"/>
      <c r="G1843" s="61"/>
      <c r="H1843" s="63"/>
      <c r="I1843" s="62"/>
      <c r="J1843" s="63"/>
      <c r="K1843" s="62"/>
      <c r="L1843" s="63">
        <f>L1833+L1835+L1836+L1840</f>
        <v>13863.44</v>
      </c>
    </row>
    <row r="1844" spans="1:82" ht="14.25" x14ac:dyDescent="0.2">
      <c r="A1844" s="59"/>
      <c r="B1844" s="59"/>
      <c r="C1844" s="59" t="s">
        <v>999</v>
      </c>
      <c r="D1844" s="60"/>
      <c r="E1844" s="61"/>
      <c r="F1844" s="61"/>
      <c r="G1844" s="61"/>
      <c r="H1844" s="63"/>
      <c r="I1844" s="62"/>
      <c r="J1844" s="63"/>
      <c r="K1844" s="62"/>
      <c r="L1844" s="63">
        <f>SUM(AR1830:AR1847)+SUM(AS1830:AS1847)+SUM(AT1830:AT1847)+SUM(AU1830:AU1847)+SUM(AV1830:AV1847)</f>
        <v>13414.74</v>
      </c>
    </row>
    <row r="1845" spans="1:82" ht="14.25" x14ac:dyDescent="0.2">
      <c r="A1845" s="59"/>
      <c r="B1845" s="59" t="s">
        <v>27</v>
      </c>
      <c r="C1845" s="59" t="s">
        <v>1000</v>
      </c>
      <c r="D1845" s="60" t="s">
        <v>920</v>
      </c>
      <c r="E1845" s="61">
        <f>Source!BZ412</f>
        <v>103</v>
      </c>
      <c r="F1845" s="61"/>
      <c r="G1845" s="61">
        <f>Source!AT412</f>
        <v>103</v>
      </c>
      <c r="H1845" s="63"/>
      <c r="I1845" s="62"/>
      <c r="J1845" s="63"/>
      <c r="K1845" s="62"/>
      <c r="L1845" s="63">
        <f>SUM(AZ1830:AZ1847)</f>
        <v>13817.18</v>
      </c>
    </row>
    <row r="1846" spans="1:82" ht="14.25" x14ac:dyDescent="0.2">
      <c r="A1846" s="67"/>
      <c r="B1846" s="67" t="s">
        <v>28</v>
      </c>
      <c r="C1846" s="67" t="s">
        <v>1001</v>
      </c>
      <c r="D1846" s="68" t="s">
        <v>920</v>
      </c>
      <c r="E1846" s="69">
        <f>Source!CA412</f>
        <v>60</v>
      </c>
      <c r="F1846" s="69"/>
      <c r="G1846" s="69">
        <f>Source!AU412</f>
        <v>60</v>
      </c>
      <c r="H1846" s="70"/>
      <c r="I1846" s="71"/>
      <c r="J1846" s="70"/>
      <c r="K1846" s="71"/>
      <c r="L1846" s="70">
        <f>SUM(BA1830:BA1847)</f>
        <v>8048.84</v>
      </c>
    </row>
    <row r="1847" spans="1:82" ht="15" x14ac:dyDescent="0.2">
      <c r="C1847" s="75" t="s">
        <v>1002</v>
      </c>
      <c r="D1847" s="75"/>
      <c r="E1847" s="75"/>
      <c r="F1847" s="75"/>
      <c r="G1847" s="75"/>
      <c r="H1847" s="75"/>
      <c r="I1847" s="76">
        <f>K1847/E1830</f>
        <v>2335.2588235294115</v>
      </c>
      <c r="J1847" s="76"/>
      <c r="K1847" s="76">
        <f>L1833+L1835+L1840+L1845+L1846+L1836</f>
        <v>35729.46</v>
      </c>
      <c r="L1847" s="76"/>
      <c r="AD1847">
        <f>ROUND((Source!AT412/100)*((ROUND(SUMIF(SmtRes!AQ527:'SmtRes'!AQ531,"=1",SmtRes!AD527:'SmtRes'!AD531)*Source!I412, 2)+ROUND(SUMIF(SmtRes!AQ527:'SmtRes'!AQ531,"=1",SmtRes!AC527:'SmtRes'!AC531)*Source!I412, 2))), 2)</f>
        <v>14165.6</v>
      </c>
      <c r="AE1847">
        <f>ROUND((Source!AU412/100)*((ROUND(SUMIF(SmtRes!AQ527:'SmtRes'!AQ531,"=1",SmtRes!AD527:'SmtRes'!AD531)*Source!I412, 2)+ROUND(SUMIF(SmtRes!AQ527:'SmtRes'!AQ531,"=1",SmtRes!AC527:'SmtRes'!AC531)*Source!I412, 2))), 2)</f>
        <v>8251.81</v>
      </c>
      <c r="AN1847" s="72">
        <f>L1833+L1835+L1840+L1845+L1846+L1836</f>
        <v>35729.46</v>
      </c>
      <c r="AO1847" s="72">
        <f>L1835</f>
        <v>180.10999999999996</v>
      </c>
      <c r="AQ1847" t="s">
        <v>1003</v>
      </c>
      <c r="AR1847" s="72">
        <f>L1833</f>
        <v>13330.64</v>
      </c>
      <c r="AT1847" s="72">
        <f>L1836</f>
        <v>84.1</v>
      </c>
      <c r="AV1847" t="s">
        <v>1003</v>
      </c>
      <c r="AW1847" s="72">
        <f>L1840</f>
        <v>268.58999999999997</v>
      </c>
      <c r="AZ1847">
        <f>Source!X412</f>
        <v>13817.18</v>
      </c>
      <c r="BA1847">
        <f>Source!Y412</f>
        <v>8048.84</v>
      </c>
      <c r="CD1847">
        <v>1</v>
      </c>
    </row>
    <row r="1848" spans="1:82" ht="39.75" x14ac:dyDescent="0.2">
      <c r="A1848" s="78" t="s">
        <v>590</v>
      </c>
      <c r="B1848" s="67" t="str">
        <f>Source!F413</f>
        <v>Цена поставщика</v>
      </c>
      <c r="C1848" s="67" t="s">
        <v>1156</v>
      </c>
      <c r="D1848" s="68" t="str">
        <f>Source!H413</f>
        <v>ШТ</v>
      </c>
      <c r="E1848" s="69">
        <f>Source!K413</f>
        <v>51</v>
      </c>
      <c r="F1848" s="69"/>
      <c r="G1848" s="69">
        <f>Source!I413</f>
        <v>51</v>
      </c>
      <c r="H1848" s="70">
        <f>Source!AL413</f>
        <v>32.5</v>
      </c>
      <c r="I1848" s="71"/>
      <c r="J1848" s="70"/>
      <c r="K1848" s="71">
        <f>ROUND(1.02,7)</f>
        <v>1.02</v>
      </c>
      <c r="L1848" s="70">
        <f>Source!P413</f>
        <v>1690.65</v>
      </c>
    </row>
    <row r="1849" spans="1:82" ht="15" x14ac:dyDescent="0.2">
      <c r="C1849" s="75" t="s">
        <v>1002</v>
      </c>
      <c r="D1849" s="75"/>
      <c r="E1849" s="75"/>
      <c r="F1849" s="75"/>
      <c r="G1849" s="75"/>
      <c r="H1849" s="75"/>
      <c r="I1849" s="76">
        <f>K1849/E1848</f>
        <v>33.15</v>
      </c>
      <c r="J1849" s="76"/>
      <c r="K1849" s="76">
        <f>L1848</f>
        <v>1690.65</v>
      </c>
      <c r="L1849" s="76"/>
      <c r="AD1849">
        <f>ROUND((Source!AT413/100)*((ROUND(ROUND(Source!AO413,2)*Source!I413, 2)+ROUND(ROUND(Source!AN413,2)*Source!I413, 2))), 2)</f>
        <v>0</v>
      </c>
      <c r="AE1849">
        <f>ROUND((Source!AU413/100)*((ROUND(ROUND(Source!AO413,2)*Source!I413, 2)+ROUND(ROUND(Source!AN413,2)*Source!I413, 2))), 2)</f>
        <v>0</v>
      </c>
      <c r="AN1849" s="72">
        <f>L1848</f>
        <v>1690.65</v>
      </c>
      <c r="AO1849">
        <f>0</f>
        <v>0</v>
      </c>
      <c r="AQ1849" t="s">
        <v>1003</v>
      </c>
      <c r="AR1849">
        <f>0</f>
        <v>0</v>
      </c>
      <c r="AT1849">
        <f>0</f>
        <v>0</v>
      </c>
      <c r="AV1849" t="s">
        <v>1003</v>
      </c>
      <c r="AW1849" s="72">
        <f>L1848</f>
        <v>1690.65</v>
      </c>
      <c r="AZ1849">
        <f>Source!X413</f>
        <v>0</v>
      </c>
      <c r="BA1849">
        <f>Source!Y413</f>
        <v>0</v>
      </c>
      <c r="CD1849">
        <v>1</v>
      </c>
    </row>
    <row r="1850" spans="1:82" ht="39.75" x14ac:dyDescent="0.2">
      <c r="A1850" s="78" t="s">
        <v>591</v>
      </c>
      <c r="B1850" s="67" t="str">
        <f>Source!F414</f>
        <v>Цена поставщика</v>
      </c>
      <c r="C1850" s="67" t="s">
        <v>1167</v>
      </c>
      <c r="D1850" s="68" t="str">
        <f>Source!H414</f>
        <v>ШТ</v>
      </c>
      <c r="E1850" s="69">
        <f>Source!K414</f>
        <v>17</v>
      </c>
      <c r="F1850" s="69"/>
      <c r="G1850" s="69">
        <f>Source!I414</f>
        <v>17</v>
      </c>
      <c r="H1850" s="70">
        <f>Source!AL414</f>
        <v>78.5</v>
      </c>
      <c r="I1850" s="71"/>
      <c r="J1850" s="70"/>
      <c r="K1850" s="71">
        <f>ROUND(1.02,7)</f>
        <v>1.02</v>
      </c>
      <c r="L1850" s="70">
        <f>Source!P414</f>
        <v>1361.19</v>
      </c>
    </row>
    <row r="1851" spans="1:82" ht="15" x14ac:dyDescent="0.2">
      <c r="C1851" s="75" t="s">
        <v>1002</v>
      </c>
      <c r="D1851" s="75"/>
      <c r="E1851" s="75"/>
      <c r="F1851" s="75"/>
      <c r="G1851" s="75"/>
      <c r="H1851" s="75"/>
      <c r="I1851" s="76">
        <f>K1851/E1850</f>
        <v>80.070000000000007</v>
      </c>
      <c r="J1851" s="76"/>
      <c r="K1851" s="76">
        <f>L1850</f>
        <v>1361.19</v>
      </c>
      <c r="L1851" s="76"/>
      <c r="AD1851">
        <f>ROUND((Source!AT414/100)*((ROUND(ROUND(Source!AO414,2)*Source!I414, 2)+ROUND(ROUND(Source!AN414,2)*Source!I414, 2))), 2)</f>
        <v>0</v>
      </c>
      <c r="AE1851">
        <f>ROUND((Source!AU414/100)*((ROUND(ROUND(Source!AO414,2)*Source!I414, 2)+ROUND(ROUND(Source!AN414,2)*Source!I414, 2))), 2)</f>
        <v>0</v>
      </c>
      <c r="AN1851" s="72">
        <f>L1850</f>
        <v>1361.19</v>
      </c>
      <c r="AO1851">
        <f>0</f>
        <v>0</v>
      </c>
      <c r="AQ1851" t="s">
        <v>1003</v>
      </c>
      <c r="AR1851">
        <f>0</f>
        <v>0</v>
      </c>
      <c r="AT1851">
        <f>0</f>
        <v>0</v>
      </c>
      <c r="AV1851" t="s">
        <v>1003</v>
      </c>
      <c r="AW1851" s="72">
        <f>L1850</f>
        <v>1361.19</v>
      </c>
      <c r="AZ1851">
        <f>Source!X414</f>
        <v>0</v>
      </c>
      <c r="BA1851">
        <f>Source!Y414</f>
        <v>0</v>
      </c>
      <c r="CD1851">
        <v>1</v>
      </c>
    </row>
    <row r="1852" spans="1:82" ht="57" x14ac:dyDescent="0.2">
      <c r="A1852" s="78" t="s">
        <v>593</v>
      </c>
      <c r="B1852" s="67" t="str">
        <f>Source!F415</f>
        <v>25.2.02.11-0021</v>
      </c>
      <c r="C1852" s="67" t="str">
        <f>Source!G415</f>
        <v>Лента крепления из нержавеющей стали в пластмассовой коробке с кабельной бухтой, ширина 20 мм, толщина 0,7 мм, длина 50 м</v>
      </c>
      <c r="D1852" s="68" t="str">
        <f>Source!H415</f>
        <v>ШТ</v>
      </c>
      <c r="E1852" s="69">
        <f>Source!K415</f>
        <v>1.02</v>
      </c>
      <c r="F1852" s="69"/>
      <c r="G1852" s="69">
        <f>Source!I415</f>
        <v>1.02</v>
      </c>
      <c r="H1852" s="70">
        <f>Source!AL415</f>
        <v>4136.76</v>
      </c>
      <c r="I1852" s="71">
        <f>IF(Source!BC415&lt;&gt; 0, Source!BC415, 1)</f>
        <v>1.41</v>
      </c>
      <c r="J1852" s="70">
        <f>ROUND(H1852*I1852, 2)</f>
        <v>5832.83</v>
      </c>
      <c r="K1852" s="71"/>
      <c r="L1852" s="70">
        <f>Source!P415</f>
        <v>5949.49</v>
      </c>
    </row>
    <row r="1853" spans="1:82" ht="15" x14ac:dyDescent="0.2">
      <c r="C1853" s="75" t="s">
        <v>1002</v>
      </c>
      <c r="D1853" s="75"/>
      <c r="E1853" s="75"/>
      <c r="F1853" s="75"/>
      <c r="G1853" s="75"/>
      <c r="H1853" s="75"/>
      <c r="I1853" s="76">
        <f>K1853/E1852</f>
        <v>5832.833333333333</v>
      </c>
      <c r="J1853" s="76"/>
      <c r="K1853" s="76">
        <f>L1852</f>
        <v>5949.49</v>
      </c>
      <c r="L1853" s="76"/>
      <c r="AD1853">
        <f>ROUND((Source!AT415/100)*((ROUND(ROUND(Source!AO415,2)*Source!I415, 2)+ROUND(ROUND(Source!AN415,2)*Source!I415, 2))), 2)</f>
        <v>0</v>
      </c>
      <c r="AE1853">
        <f>ROUND((Source!AU415/100)*((ROUND(ROUND(Source!AO415,2)*Source!I415, 2)+ROUND(ROUND(Source!AN415,2)*Source!I415, 2))), 2)</f>
        <v>0</v>
      </c>
      <c r="AN1853" s="72">
        <f>L1852</f>
        <v>5949.49</v>
      </c>
      <c r="AO1853">
        <f>0</f>
        <v>0</v>
      </c>
      <c r="AQ1853" t="s">
        <v>1003</v>
      </c>
      <c r="AR1853">
        <f>0</f>
        <v>0</v>
      </c>
      <c r="AT1853">
        <f>0</f>
        <v>0</v>
      </c>
      <c r="AV1853" t="s">
        <v>1003</v>
      </c>
      <c r="AW1853" s="72">
        <f>L1852</f>
        <v>5949.49</v>
      </c>
      <c r="AZ1853">
        <f>Source!X415</f>
        <v>0</v>
      </c>
      <c r="BA1853">
        <f>Source!Y415</f>
        <v>0</v>
      </c>
      <c r="CD1853">
        <v>1</v>
      </c>
    </row>
    <row r="1854" spans="1:82" ht="42.75" x14ac:dyDescent="0.2">
      <c r="A1854" s="78" t="s">
        <v>594</v>
      </c>
      <c r="B1854" s="67" t="str">
        <f>Source!F416</f>
        <v>08.4.03.03-0003</v>
      </c>
      <c r="C1854" s="67" t="str">
        <f>Source!G416</f>
        <v>Сталь арматурная рифленая свариваемая, класс A500C, диаметр 10 мм</v>
      </c>
      <c r="D1854" s="68" t="str">
        <f>Source!H416</f>
        <v>т</v>
      </c>
      <c r="E1854" s="69">
        <f>Source!K416</f>
        <v>9.4247999999999998E-2</v>
      </c>
      <c r="F1854" s="69"/>
      <c r="G1854" s="69">
        <f>Source!I416</f>
        <v>9.4247999999999998E-2</v>
      </c>
      <c r="H1854" s="70">
        <f>Source!AL416</f>
        <v>58288</v>
      </c>
      <c r="I1854" s="71">
        <f>IF(Source!BC416&lt;&gt; 0, Source!BC416, 1)</f>
        <v>0.91</v>
      </c>
      <c r="J1854" s="70">
        <f>ROUND(H1854*I1854, 2)</f>
        <v>53042.080000000002</v>
      </c>
      <c r="K1854" s="71"/>
      <c r="L1854" s="70">
        <f>Source!P416</f>
        <v>4999.1099999999997</v>
      </c>
    </row>
    <row r="1855" spans="1:82" ht="15" x14ac:dyDescent="0.2">
      <c r="C1855" s="75" t="s">
        <v>1002</v>
      </c>
      <c r="D1855" s="75"/>
      <c r="E1855" s="75"/>
      <c r="F1855" s="75"/>
      <c r="G1855" s="75"/>
      <c r="H1855" s="75"/>
      <c r="I1855" s="76">
        <f>K1855/E1854</f>
        <v>53042.080468551052</v>
      </c>
      <c r="J1855" s="76"/>
      <c r="K1855" s="76">
        <f>L1854</f>
        <v>4999.1099999999997</v>
      </c>
      <c r="L1855" s="76"/>
      <c r="AD1855">
        <f>ROUND((Source!AT416/100)*((ROUND(ROUND(Source!AO416,2)*Source!I416, 2)+ROUND(ROUND(Source!AN416,2)*Source!I416, 2))), 2)</f>
        <v>0</v>
      </c>
      <c r="AE1855">
        <f>ROUND((Source!AU416/100)*((ROUND(ROUND(Source!AO416,2)*Source!I416, 2)+ROUND(ROUND(Source!AN416,2)*Source!I416, 2))), 2)</f>
        <v>0</v>
      </c>
      <c r="AN1855" s="72">
        <f>L1854</f>
        <v>4999.1099999999997</v>
      </c>
      <c r="AO1855">
        <f>0</f>
        <v>0</v>
      </c>
      <c r="AQ1855" t="s">
        <v>1003</v>
      </c>
      <c r="AR1855">
        <f>0</f>
        <v>0</v>
      </c>
      <c r="AT1855">
        <f>0</f>
        <v>0</v>
      </c>
      <c r="AV1855" t="s">
        <v>1003</v>
      </c>
      <c r="AW1855" s="72">
        <f>L1854</f>
        <v>4999.1099999999997</v>
      </c>
      <c r="AZ1855">
        <f>Source!X416</f>
        <v>0</v>
      </c>
      <c r="BA1855">
        <f>Source!Y416</f>
        <v>0</v>
      </c>
      <c r="CD1855">
        <v>1</v>
      </c>
    </row>
    <row r="1856" spans="1:82" ht="79.5" x14ac:dyDescent="0.2">
      <c r="A1856" s="57" t="s">
        <v>598</v>
      </c>
      <c r="B1856" s="59" t="s">
        <v>1165</v>
      </c>
      <c r="C1856" s="59" t="s">
        <v>1168</v>
      </c>
      <c r="D1856" s="60" t="str">
        <f>Source!H417</f>
        <v>10 м</v>
      </c>
      <c r="E1856" s="61">
        <f>Source!K417</f>
        <v>5.4</v>
      </c>
      <c r="F1856" s="61"/>
      <c r="G1856" s="61">
        <f>Source!I417</f>
        <v>5.4</v>
      </c>
      <c r="H1856" s="63"/>
      <c r="I1856" s="62"/>
      <c r="J1856" s="63"/>
      <c r="K1856" s="62"/>
      <c r="L1856" s="63"/>
    </row>
    <row r="1857" spans="1:83" ht="127.5" x14ac:dyDescent="0.2">
      <c r="B1857" s="64" t="str">
        <f>Source!EO417</f>
        <v>Поправка: 421/пр_2020_прил.10_т.5_п.9.1_гр.3</v>
      </c>
      <c r="C1857" s="64" t="str">
        <f>Source!CN417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58" spans="1:83" x14ac:dyDescent="0.2">
      <c r="C1858" s="77" t="str">
        <f>"Объем: "&amp;Source!I417&amp;"=54/"&amp;"10"</f>
        <v>Объем: 5,4=54/10</v>
      </c>
    </row>
    <row r="1859" spans="1:83" ht="15" x14ac:dyDescent="0.2">
      <c r="A1859" s="58"/>
      <c r="B1859" s="61">
        <v>1</v>
      </c>
      <c r="C1859" s="58" t="s">
        <v>994</v>
      </c>
      <c r="D1859" s="60" t="s">
        <v>758</v>
      </c>
      <c r="E1859" s="65"/>
      <c r="F1859" s="61"/>
      <c r="G1859" s="65">
        <f>Source!U417</f>
        <v>11.178000000000001</v>
      </c>
      <c r="H1859" s="61"/>
      <c r="I1859" s="61"/>
      <c r="J1859" s="61"/>
      <c r="K1859" s="61"/>
      <c r="L1859" s="66">
        <f>SUM(L1860:L1860)-SUMIF(CE1860:CE1860, 1, L1860:L1860)</f>
        <v>4704.93</v>
      </c>
    </row>
    <row r="1860" spans="1:83" ht="28.5" x14ac:dyDescent="0.2">
      <c r="A1860" s="59"/>
      <c r="B1860" s="59" t="s">
        <v>879</v>
      </c>
      <c r="C1860" s="59" t="s">
        <v>880</v>
      </c>
      <c r="D1860" s="60" t="s">
        <v>758</v>
      </c>
      <c r="E1860" s="61">
        <v>1.8</v>
      </c>
      <c r="F1860" s="61">
        <f>ROUND(1.15,7)</f>
        <v>1.1499999999999999</v>
      </c>
      <c r="G1860" s="61">
        <f>SmtRes!CX532</f>
        <v>11.178000000000001</v>
      </c>
      <c r="H1860" s="63"/>
      <c r="I1860" s="62"/>
      <c r="J1860" s="63">
        <f>SmtRes!CZ532</f>
        <v>420.91</v>
      </c>
      <c r="K1860" s="62"/>
      <c r="L1860" s="63">
        <f>SmtRes!DI532</f>
        <v>4704.93</v>
      </c>
    </row>
    <row r="1861" spans="1:83" ht="15" x14ac:dyDescent="0.2">
      <c r="A1861" s="58"/>
      <c r="B1861" s="61">
        <v>2</v>
      </c>
      <c r="C1861" s="58" t="s">
        <v>995</v>
      </c>
      <c r="D1861" s="60"/>
      <c r="E1861" s="65"/>
      <c r="F1861" s="61"/>
      <c r="G1861" s="65"/>
      <c r="H1861" s="61"/>
      <c r="I1861" s="61"/>
      <c r="J1861" s="61"/>
      <c r="K1861" s="61"/>
      <c r="L1861" s="66">
        <f>SUM(L1862:L1865)-SUMIF(CE1862:CE1865, 1, L1862:L1865)</f>
        <v>63.569999999999993</v>
      </c>
    </row>
    <row r="1862" spans="1:83" ht="15" x14ac:dyDescent="0.2">
      <c r="A1862" s="58"/>
      <c r="B1862" s="61"/>
      <c r="C1862" s="58" t="s">
        <v>997</v>
      </c>
      <c r="D1862" s="60" t="s">
        <v>758</v>
      </c>
      <c r="E1862" s="65"/>
      <c r="F1862" s="61"/>
      <c r="G1862" s="65">
        <f>Source!V417</f>
        <v>6.2100000000000002E-2</v>
      </c>
      <c r="H1862" s="61"/>
      <c r="I1862" s="61"/>
      <c r="J1862" s="61"/>
      <c r="K1862" s="61"/>
      <c r="L1862" s="66">
        <f>SUMIF(CE1863:CE1865, 1, L1863:L1865)</f>
        <v>29.68</v>
      </c>
      <c r="CE1862">
        <v>1</v>
      </c>
    </row>
    <row r="1863" spans="1:83" ht="28.5" x14ac:dyDescent="0.2">
      <c r="A1863" s="59"/>
      <c r="B1863" s="59" t="s">
        <v>765</v>
      </c>
      <c r="C1863" s="59" t="s">
        <v>767</v>
      </c>
      <c r="D1863" s="60" t="s">
        <v>650</v>
      </c>
      <c r="E1863" s="61">
        <v>0.01</v>
      </c>
      <c r="F1863" s="61">
        <f>ROUND(1.15,7)</f>
        <v>1.1499999999999999</v>
      </c>
      <c r="G1863" s="61">
        <f>SmtRes!CX534</f>
        <v>6.2100000000000002E-2</v>
      </c>
      <c r="H1863" s="63"/>
      <c r="I1863" s="62"/>
      <c r="J1863" s="63">
        <f>SmtRes!CZ534</f>
        <v>544.70000000000005</v>
      </c>
      <c r="K1863" s="62"/>
      <c r="L1863" s="63">
        <f>SmtRes!DG534</f>
        <v>33.83</v>
      </c>
    </row>
    <row r="1864" spans="1:83" ht="28.5" x14ac:dyDescent="0.2">
      <c r="A1864" s="59"/>
      <c r="B1864" s="59" t="s">
        <v>764</v>
      </c>
      <c r="C1864" s="59" t="s">
        <v>996</v>
      </c>
      <c r="D1864" s="60" t="s">
        <v>758</v>
      </c>
      <c r="E1864" s="61">
        <f>SmtRes!DO534*SmtRes!AT534</f>
        <v>0.01</v>
      </c>
      <c r="F1864" s="61">
        <f>ROUND(1.15,7)</f>
        <v>1.1499999999999999</v>
      </c>
      <c r="G1864" s="61">
        <f>SmtRes!DO534*SmtRes!CX534</f>
        <v>6.2100000000000002E-2</v>
      </c>
      <c r="H1864" s="63"/>
      <c r="I1864" s="62"/>
      <c r="J1864" s="63">
        <f>ROUND(SmtRes!AG534/SmtRes!DO534, 2)</f>
        <v>477.98</v>
      </c>
      <c r="K1864" s="62"/>
      <c r="L1864" s="63">
        <f>SmtRes!DH534</f>
        <v>29.68</v>
      </c>
      <c r="CE1864">
        <v>1</v>
      </c>
    </row>
    <row r="1865" spans="1:83" ht="57" x14ac:dyDescent="0.2">
      <c r="A1865" s="59"/>
      <c r="B1865" s="59" t="s">
        <v>881</v>
      </c>
      <c r="C1865" s="59" t="s">
        <v>883</v>
      </c>
      <c r="D1865" s="60" t="s">
        <v>650</v>
      </c>
      <c r="E1865" s="61">
        <v>0.05</v>
      </c>
      <c r="F1865" s="61">
        <f>ROUND(1.15,7)</f>
        <v>1.1499999999999999</v>
      </c>
      <c r="G1865" s="61">
        <f>SmtRes!CX535</f>
        <v>0.3105</v>
      </c>
      <c r="H1865" s="63"/>
      <c r="I1865" s="62"/>
      <c r="J1865" s="63">
        <f>SmtRes!CZ535</f>
        <v>95.79</v>
      </c>
      <c r="K1865" s="62"/>
      <c r="L1865" s="63">
        <f>SmtRes!DG535</f>
        <v>29.74</v>
      </c>
    </row>
    <row r="1866" spans="1:83" ht="15" x14ac:dyDescent="0.2">
      <c r="A1866" s="58"/>
      <c r="B1866" s="61">
        <v>4</v>
      </c>
      <c r="C1866" s="58" t="s">
        <v>1011</v>
      </c>
      <c r="D1866" s="60"/>
      <c r="E1866" s="65"/>
      <c r="F1866" s="61"/>
      <c r="G1866" s="65"/>
      <c r="H1866" s="61"/>
      <c r="I1866" s="61"/>
      <c r="J1866" s="61"/>
      <c r="K1866" s="61"/>
      <c r="L1866" s="66">
        <f>SUM(L1867:L1867)-SUMIF(CE1867:CE1867, 1, L1867:L1867)</f>
        <v>94.8</v>
      </c>
    </row>
    <row r="1867" spans="1:83" ht="57" x14ac:dyDescent="0.2">
      <c r="A1867" s="59"/>
      <c r="B1867" s="59" t="s">
        <v>884</v>
      </c>
      <c r="C1867" s="59" t="s">
        <v>886</v>
      </c>
      <c r="D1867" s="60" t="s">
        <v>775</v>
      </c>
      <c r="E1867" s="61">
        <v>0.12</v>
      </c>
      <c r="F1867" s="61"/>
      <c r="G1867" s="61">
        <f>SmtRes!CX536</f>
        <v>0.64800000000000002</v>
      </c>
      <c r="H1867" s="63">
        <f>SmtRes!CZ536</f>
        <v>155.63</v>
      </c>
      <c r="I1867" s="62">
        <f>SmtRes!AI536</f>
        <v>0.94</v>
      </c>
      <c r="J1867" s="63">
        <f>ROUND(H1867*I1867, 2)</f>
        <v>146.29</v>
      </c>
      <c r="K1867" s="62"/>
      <c r="L1867" s="63">
        <f>SmtRes!DF536</f>
        <v>94.8</v>
      </c>
    </row>
    <row r="1868" spans="1:83" ht="14.25" x14ac:dyDescent="0.2">
      <c r="A1868" s="59"/>
      <c r="B1868" s="59" t="str">
        <f>EtalonRes!I703</f>
        <v>08.3.04.02</v>
      </c>
      <c r="C1868" s="67" t="str">
        <f>EtalonRes!K703</f>
        <v>Сталь стержневая диаметром до 10 мм</v>
      </c>
      <c r="D1868" s="68" t="str">
        <f>EtalonRes!O703</f>
        <v>т</v>
      </c>
      <c r="E1868" s="69">
        <f>EtalonRes!X703</f>
        <v>0</v>
      </c>
      <c r="F1868" s="69"/>
      <c r="G1868" s="69">
        <f>ROUND(EtalonRes!AG703*Source!I417, 7)</f>
        <v>0</v>
      </c>
      <c r="H1868" s="70"/>
      <c r="I1868" s="71"/>
      <c r="J1868" s="70"/>
      <c r="K1868" s="71"/>
      <c r="L1868" s="70"/>
    </row>
    <row r="1869" spans="1:83" ht="15" x14ac:dyDescent="0.2">
      <c r="A1869" s="59"/>
      <c r="B1869" s="59"/>
      <c r="C1869" s="73" t="s">
        <v>998</v>
      </c>
      <c r="D1869" s="60"/>
      <c r="E1869" s="61"/>
      <c r="F1869" s="61"/>
      <c r="G1869" s="61"/>
      <c r="H1869" s="63"/>
      <c r="I1869" s="62"/>
      <c r="J1869" s="63"/>
      <c r="K1869" s="62"/>
      <c r="L1869" s="63">
        <f>L1859+L1861+L1862+L1866</f>
        <v>4892.9800000000005</v>
      </c>
    </row>
    <row r="1870" spans="1:83" ht="14.25" x14ac:dyDescent="0.2">
      <c r="A1870" s="59"/>
      <c r="B1870" s="59"/>
      <c r="C1870" s="59" t="s">
        <v>999</v>
      </c>
      <c r="D1870" s="60"/>
      <c r="E1870" s="61"/>
      <c r="F1870" s="61"/>
      <c r="G1870" s="61"/>
      <c r="H1870" s="63"/>
      <c r="I1870" s="62"/>
      <c r="J1870" s="63"/>
      <c r="K1870" s="62"/>
      <c r="L1870" s="63">
        <f>SUM(AR1856:AR1873)+SUM(AS1856:AS1873)+SUM(AT1856:AT1873)+SUM(AU1856:AU1873)+SUM(AV1856:AV1873)</f>
        <v>4734.6100000000006</v>
      </c>
    </row>
    <row r="1871" spans="1:83" ht="14.25" x14ac:dyDescent="0.2">
      <c r="A1871" s="59"/>
      <c r="B1871" s="59" t="s">
        <v>27</v>
      </c>
      <c r="C1871" s="59" t="s">
        <v>1000</v>
      </c>
      <c r="D1871" s="60" t="s">
        <v>920</v>
      </c>
      <c r="E1871" s="61">
        <f>Source!BZ417</f>
        <v>103</v>
      </c>
      <c r="F1871" s="61"/>
      <c r="G1871" s="61">
        <f>Source!AT417</f>
        <v>103</v>
      </c>
      <c r="H1871" s="63"/>
      <c r="I1871" s="62"/>
      <c r="J1871" s="63"/>
      <c r="K1871" s="62"/>
      <c r="L1871" s="63">
        <f>SUM(AZ1856:AZ1873)</f>
        <v>4876.6499999999996</v>
      </c>
    </row>
    <row r="1872" spans="1:83" ht="14.25" x14ac:dyDescent="0.2">
      <c r="A1872" s="67"/>
      <c r="B1872" s="67" t="s">
        <v>28</v>
      </c>
      <c r="C1872" s="67" t="s">
        <v>1001</v>
      </c>
      <c r="D1872" s="68" t="s">
        <v>920</v>
      </c>
      <c r="E1872" s="69">
        <f>Source!CA417</f>
        <v>60</v>
      </c>
      <c r="F1872" s="69"/>
      <c r="G1872" s="69">
        <f>Source!AU417</f>
        <v>60</v>
      </c>
      <c r="H1872" s="70"/>
      <c r="I1872" s="71"/>
      <c r="J1872" s="70"/>
      <c r="K1872" s="71"/>
      <c r="L1872" s="70">
        <f>SUM(BA1856:BA1873)</f>
        <v>2840.77</v>
      </c>
    </row>
    <row r="1873" spans="1:82" ht="15" x14ac:dyDescent="0.2">
      <c r="C1873" s="75" t="s">
        <v>1002</v>
      </c>
      <c r="D1873" s="75"/>
      <c r="E1873" s="75"/>
      <c r="F1873" s="75"/>
      <c r="G1873" s="75"/>
      <c r="H1873" s="75"/>
      <c r="I1873" s="76">
        <f>K1873/E1856</f>
        <v>2335.2592592592596</v>
      </c>
      <c r="J1873" s="76"/>
      <c r="K1873" s="76">
        <f>L1859+L1861+L1866+L1871+L1872+L1862</f>
        <v>12610.400000000001</v>
      </c>
      <c r="L1873" s="76"/>
      <c r="AD1873">
        <f>ROUND((Source!AT417/100)*((ROUND(SUMIF(SmtRes!AQ532:'SmtRes'!AQ536,"=1",SmtRes!AD532:'SmtRes'!AD536)*Source!I417, 2)+ROUND(SUMIF(SmtRes!AQ532:'SmtRes'!AQ536,"=1",SmtRes!AC532:'SmtRes'!AC536)*Source!I417, 2))), 2)</f>
        <v>4999.62</v>
      </c>
      <c r="AE1873">
        <f>ROUND((Source!AU417/100)*((ROUND(SUMIF(SmtRes!AQ532:'SmtRes'!AQ536,"=1",SmtRes!AD532:'SmtRes'!AD536)*Source!I417, 2)+ROUND(SUMIF(SmtRes!AQ532:'SmtRes'!AQ536,"=1",SmtRes!AC532:'SmtRes'!AC536)*Source!I417, 2))), 2)</f>
        <v>2912.4</v>
      </c>
      <c r="AN1873" s="72">
        <f>L1859+L1861+L1866+L1871+L1872+L1862</f>
        <v>12610.400000000001</v>
      </c>
      <c r="AO1873" s="72">
        <f>L1861</f>
        <v>63.569999999999993</v>
      </c>
      <c r="AQ1873" t="s">
        <v>1003</v>
      </c>
      <c r="AR1873" s="72">
        <f>L1859</f>
        <v>4704.93</v>
      </c>
      <c r="AT1873" s="72">
        <f>L1862</f>
        <v>29.68</v>
      </c>
      <c r="AV1873" t="s">
        <v>1003</v>
      </c>
      <c r="AW1873" s="72">
        <f>L1866</f>
        <v>94.8</v>
      </c>
      <c r="AZ1873">
        <f>Source!X417</f>
        <v>4876.6499999999996</v>
      </c>
      <c r="BA1873">
        <f>Source!Y417</f>
        <v>2840.77</v>
      </c>
      <c r="CD1873">
        <v>1</v>
      </c>
    </row>
    <row r="1874" spans="1:82" ht="39.75" x14ac:dyDescent="0.2">
      <c r="A1874" s="78" t="s">
        <v>599</v>
      </c>
      <c r="B1874" s="67" t="str">
        <f>Source!F418</f>
        <v>Цена поставщика</v>
      </c>
      <c r="C1874" s="67" t="s">
        <v>1156</v>
      </c>
      <c r="D1874" s="68" t="str">
        <f>Source!H418</f>
        <v>ШТ</v>
      </c>
      <c r="E1874" s="69">
        <f>Source!K418</f>
        <v>18</v>
      </c>
      <c r="F1874" s="69"/>
      <c r="G1874" s="69">
        <f>Source!I418</f>
        <v>18</v>
      </c>
      <c r="H1874" s="70">
        <f>Source!AL418</f>
        <v>32.5</v>
      </c>
      <c r="I1874" s="71"/>
      <c r="J1874" s="70"/>
      <c r="K1874" s="71">
        <f>ROUND(1.02,7)</f>
        <v>1.02</v>
      </c>
      <c r="L1874" s="70">
        <f>Source!P418</f>
        <v>596.70000000000005</v>
      </c>
    </row>
    <row r="1875" spans="1:82" ht="15" x14ac:dyDescent="0.2">
      <c r="C1875" s="75" t="s">
        <v>1002</v>
      </c>
      <c r="D1875" s="75"/>
      <c r="E1875" s="75"/>
      <c r="F1875" s="75"/>
      <c r="G1875" s="75"/>
      <c r="H1875" s="75"/>
      <c r="I1875" s="76">
        <f>K1875/E1874</f>
        <v>33.150000000000006</v>
      </c>
      <c r="J1875" s="76"/>
      <c r="K1875" s="76">
        <f>L1874</f>
        <v>596.70000000000005</v>
      </c>
      <c r="L1875" s="76"/>
      <c r="AD1875">
        <f>ROUND((Source!AT418/100)*((ROUND(ROUND(Source!AO418,2)*Source!I418, 2)+ROUND(ROUND(Source!AN418,2)*Source!I418, 2))), 2)</f>
        <v>0</v>
      </c>
      <c r="AE1875">
        <f>ROUND((Source!AU418/100)*((ROUND(ROUND(Source!AO418,2)*Source!I418, 2)+ROUND(ROUND(Source!AN418,2)*Source!I418, 2))), 2)</f>
        <v>0</v>
      </c>
      <c r="AN1875" s="72">
        <f>L1874</f>
        <v>596.70000000000005</v>
      </c>
      <c r="AO1875">
        <f>0</f>
        <v>0</v>
      </c>
      <c r="AQ1875" t="s">
        <v>1003</v>
      </c>
      <c r="AR1875">
        <f>0</f>
        <v>0</v>
      </c>
      <c r="AT1875">
        <f>0</f>
        <v>0</v>
      </c>
      <c r="AV1875" t="s">
        <v>1003</v>
      </c>
      <c r="AW1875" s="72">
        <f>L1874</f>
        <v>596.70000000000005</v>
      </c>
      <c r="AZ1875">
        <f>Source!X418</f>
        <v>0</v>
      </c>
      <c r="BA1875">
        <f>Source!Y418</f>
        <v>0</v>
      </c>
      <c r="CD1875">
        <v>1</v>
      </c>
    </row>
    <row r="1876" spans="1:82" ht="39.75" x14ac:dyDescent="0.2">
      <c r="A1876" s="78" t="s">
        <v>600</v>
      </c>
      <c r="B1876" s="67" t="str">
        <f>Source!F419</f>
        <v>Цена поставщика</v>
      </c>
      <c r="C1876" s="67" t="s">
        <v>1167</v>
      </c>
      <c r="D1876" s="68" t="str">
        <f>Source!H419</f>
        <v>ШТ</v>
      </c>
      <c r="E1876" s="69">
        <f>Source!K419</f>
        <v>8</v>
      </c>
      <c r="F1876" s="69"/>
      <c r="G1876" s="69">
        <f>Source!I419</f>
        <v>8</v>
      </c>
      <c r="H1876" s="70">
        <f>Source!AL419</f>
        <v>78.5</v>
      </c>
      <c r="I1876" s="71"/>
      <c r="J1876" s="70"/>
      <c r="K1876" s="71">
        <f>ROUND(1.02,7)</f>
        <v>1.02</v>
      </c>
      <c r="L1876" s="70">
        <f>Source!P419</f>
        <v>640.55999999999995</v>
      </c>
    </row>
    <row r="1877" spans="1:82" ht="15" x14ac:dyDescent="0.2">
      <c r="C1877" s="75" t="s">
        <v>1002</v>
      </c>
      <c r="D1877" s="75"/>
      <c r="E1877" s="75"/>
      <c r="F1877" s="75"/>
      <c r="G1877" s="75"/>
      <c r="H1877" s="75"/>
      <c r="I1877" s="76">
        <f>K1877/E1876</f>
        <v>80.069999999999993</v>
      </c>
      <c r="J1877" s="76"/>
      <c r="K1877" s="76">
        <f>L1876</f>
        <v>640.55999999999995</v>
      </c>
      <c r="L1877" s="76"/>
      <c r="AD1877">
        <f>ROUND((Source!AT419/100)*((ROUND(ROUND(Source!AO419,2)*Source!I419, 2)+ROUND(ROUND(Source!AN419,2)*Source!I419, 2))), 2)</f>
        <v>0</v>
      </c>
      <c r="AE1877">
        <f>ROUND((Source!AU419/100)*((ROUND(ROUND(Source!AO419,2)*Source!I419, 2)+ROUND(ROUND(Source!AN419,2)*Source!I419, 2))), 2)</f>
        <v>0</v>
      </c>
      <c r="AN1877" s="72">
        <f>L1876</f>
        <v>640.55999999999995</v>
      </c>
      <c r="AO1877">
        <f>0</f>
        <v>0</v>
      </c>
      <c r="AQ1877" t="s">
        <v>1003</v>
      </c>
      <c r="AR1877">
        <f>0</f>
        <v>0</v>
      </c>
      <c r="AT1877">
        <f>0</f>
        <v>0</v>
      </c>
      <c r="AV1877" t="s">
        <v>1003</v>
      </c>
      <c r="AW1877" s="72">
        <f>L1876</f>
        <v>640.55999999999995</v>
      </c>
      <c r="AZ1877">
        <f>Source!X419</f>
        <v>0</v>
      </c>
      <c r="BA1877">
        <f>Source!Y419</f>
        <v>0</v>
      </c>
      <c r="CD1877">
        <v>1</v>
      </c>
    </row>
    <row r="1878" spans="1:82" ht="57" x14ac:dyDescent="0.2">
      <c r="A1878" s="78" t="s">
        <v>601</v>
      </c>
      <c r="B1878" s="67" t="str">
        <f>Source!F420</f>
        <v>25.2.02.11-0021</v>
      </c>
      <c r="C1878" s="67" t="str">
        <f>Source!G420</f>
        <v>Лента крепления из нержавеющей стали в пластмассовой коробке с кабельной бухтой, ширина 20 мм, толщина 0,7 мм, длина 50 м</v>
      </c>
      <c r="D1878" s="68" t="str">
        <f>Source!H420</f>
        <v>ШТ</v>
      </c>
      <c r="E1878" s="69">
        <f>Source!K420</f>
        <v>0.02</v>
      </c>
      <c r="F1878" s="69"/>
      <c r="G1878" s="69">
        <f>Source!I420</f>
        <v>0.02</v>
      </c>
      <c r="H1878" s="70">
        <f>Source!AL420</f>
        <v>4136.76</v>
      </c>
      <c r="I1878" s="71">
        <f>IF(Source!BC420&lt;&gt; 0, Source!BC420, 1)</f>
        <v>1.41</v>
      </c>
      <c r="J1878" s="70">
        <f>ROUND(H1878*I1878, 2)</f>
        <v>5832.83</v>
      </c>
      <c r="K1878" s="71"/>
      <c r="L1878" s="70">
        <f>Source!P420</f>
        <v>116.66</v>
      </c>
    </row>
    <row r="1879" spans="1:82" ht="15" x14ac:dyDescent="0.2">
      <c r="C1879" s="75" t="s">
        <v>1002</v>
      </c>
      <c r="D1879" s="75"/>
      <c r="E1879" s="75"/>
      <c r="F1879" s="75"/>
      <c r="G1879" s="75"/>
      <c r="H1879" s="75"/>
      <c r="I1879" s="76">
        <f>K1879/E1878</f>
        <v>5833</v>
      </c>
      <c r="J1879" s="76"/>
      <c r="K1879" s="76">
        <f>L1878</f>
        <v>116.66</v>
      </c>
      <c r="L1879" s="76"/>
      <c r="AD1879">
        <f>ROUND((Source!AT420/100)*((ROUND(ROUND(Source!AO420,2)*Source!I420, 2)+ROUND(ROUND(Source!AN420,2)*Source!I420, 2))), 2)</f>
        <v>0</v>
      </c>
      <c r="AE1879">
        <f>ROUND((Source!AU420/100)*((ROUND(ROUND(Source!AO420,2)*Source!I420, 2)+ROUND(ROUND(Source!AN420,2)*Source!I420, 2))), 2)</f>
        <v>0</v>
      </c>
      <c r="AN1879" s="72">
        <f>L1878</f>
        <v>116.66</v>
      </c>
      <c r="AO1879">
        <f>0</f>
        <v>0</v>
      </c>
      <c r="AQ1879" t="s">
        <v>1003</v>
      </c>
      <c r="AR1879">
        <f>0</f>
        <v>0</v>
      </c>
      <c r="AT1879">
        <f>0</f>
        <v>0</v>
      </c>
      <c r="AV1879" t="s">
        <v>1003</v>
      </c>
      <c r="AW1879" s="72">
        <f>L1878</f>
        <v>116.66</v>
      </c>
      <c r="AZ1879">
        <f>Source!X420</f>
        <v>0</v>
      </c>
      <c r="BA1879">
        <f>Source!Y420</f>
        <v>0</v>
      </c>
      <c r="CD1879">
        <v>1</v>
      </c>
    </row>
    <row r="1880" spans="1:82" ht="42.75" x14ac:dyDescent="0.2">
      <c r="A1880" s="78" t="s">
        <v>602</v>
      </c>
      <c r="B1880" s="67" t="str">
        <f>Source!F421</f>
        <v>08.4.03.03-0003</v>
      </c>
      <c r="C1880" s="67" t="str">
        <f>Source!G421</f>
        <v>Сталь арматурная рифленая свариваемая, класс A500C, диаметр 10 мм</v>
      </c>
      <c r="D1880" s="68" t="str">
        <f>Source!H421</f>
        <v>т</v>
      </c>
      <c r="E1880" s="69">
        <f>Source!K421</f>
        <v>3.3264000000000002E-2</v>
      </c>
      <c r="F1880" s="69"/>
      <c r="G1880" s="69">
        <f>Source!I421</f>
        <v>3.3264000000000002E-2</v>
      </c>
      <c r="H1880" s="70">
        <f>Source!AL421</f>
        <v>58288</v>
      </c>
      <c r="I1880" s="71">
        <f>IF(Source!BC421&lt;&gt; 0, Source!BC421, 1)</f>
        <v>0.91</v>
      </c>
      <c r="J1880" s="70">
        <f>ROUND(H1880*I1880, 2)</f>
        <v>53042.080000000002</v>
      </c>
      <c r="K1880" s="71"/>
      <c r="L1880" s="70">
        <f>Source!P421</f>
        <v>1764.39</v>
      </c>
    </row>
    <row r="1881" spans="1:82" ht="15" x14ac:dyDescent="0.2">
      <c r="C1881" s="75" t="s">
        <v>1002</v>
      </c>
      <c r="D1881" s="75"/>
      <c r="E1881" s="75"/>
      <c r="F1881" s="75"/>
      <c r="G1881" s="75"/>
      <c r="H1881" s="75"/>
      <c r="I1881" s="76">
        <f>K1881/E1880</f>
        <v>53042.027417027421</v>
      </c>
      <c r="J1881" s="76"/>
      <c r="K1881" s="76">
        <f>L1880</f>
        <v>1764.39</v>
      </c>
      <c r="L1881" s="76"/>
      <c r="AD1881">
        <f>ROUND((Source!AT421/100)*((ROUND(ROUND(Source!AO421,2)*Source!I421, 2)+ROUND(ROUND(Source!AN421,2)*Source!I421, 2))), 2)</f>
        <v>0</v>
      </c>
      <c r="AE1881">
        <f>ROUND((Source!AU421/100)*((ROUND(ROUND(Source!AO421,2)*Source!I421, 2)+ROUND(ROUND(Source!AN421,2)*Source!I421, 2))), 2)</f>
        <v>0</v>
      </c>
      <c r="AN1881" s="72">
        <f>L1880</f>
        <v>1764.39</v>
      </c>
      <c r="AO1881">
        <f>0</f>
        <v>0</v>
      </c>
      <c r="AQ1881" t="s">
        <v>1003</v>
      </c>
      <c r="AR1881">
        <f>0</f>
        <v>0</v>
      </c>
      <c r="AT1881">
        <f>0</f>
        <v>0</v>
      </c>
      <c r="AV1881" t="s">
        <v>1003</v>
      </c>
      <c r="AW1881" s="72">
        <f>L1880</f>
        <v>1764.39</v>
      </c>
      <c r="AZ1881">
        <f>Source!X421</f>
        <v>0</v>
      </c>
      <c r="BA1881">
        <f>Source!Y421</f>
        <v>0</v>
      </c>
      <c r="CD1881">
        <v>1</v>
      </c>
    </row>
    <row r="1882" spans="1:82" ht="79.5" x14ac:dyDescent="0.2">
      <c r="A1882" s="57" t="s">
        <v>603</v>
      </c>
      <c r="B1882" s="59" t="s">
        <v>1169</v>
      </c>
      <c r="C1882" s="59" t="s">
        <v>1170</v>
      </c>
      <c r="D1882" s="60" t="str">
        <f>Source!H422</f>
        <v>100 м3</v>
      </c>
      <c r="E1882" s="61">
        <f>Source!K422</f>
        <v>2.1250000000000002E-2</v>
      </c>
      <c r="F1882" s="61"/>
      <c r="G1882" s="61">
        <f>Source!I422</f>
        <v>2.1250000000000002E-2</v>
      </c>
      <c r="H1882" s="63"/>
      <c r="I1882" s="62"/>
      <c r="J1882" s="63"/>
      <c r="K1882" s="62"/>
      <c r="L1882" s="63"/>
    </row>
    <row r="1883" spans="1:82" ht="165.75" x14ac:dyDescent="0.2">
      <c r="B1883" s="64" t="str">
        <f>Source!EO422</f>
        <v>Поправка: 421/пр_2020_прил.10_т.5_п.4_гр.3</v>
      </c>
      <c r="C1883" s="64" t="str">
        <f>Source!CN422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84" spans="1:82" x14ac:dyDescent="0.2">
      <c r="C1884" s="77" t="str">
        <f>"Объем: "&amp;Source!I422&amp;"=2,125/"&amp;"100"</f>
        <v>Объем: 0,02125=2,125/100</v>
      </c>
    </row>
    <row r="1885" spans="1:82" ht="15" x14ac:dyDescent="0.2">
      <c r="A1885" s="58"/>
      <c r="B1885" s="61">
        <v>1</v>
      </c>
      <c r="C1885" s="58" t="s">
        <v>994</v>
      </c>
      <c r="D1885" s="60" t="s">
        <v>758</v>
      </c>
      <c r="E1885" s="65"/>
      <c r="F1885" s="61"/>
      <c r="G1885" s="65">
        <f>Source!U422</f>
        <v>2.2567499999999998</v>
      </c>
      <c r="H1885" s="61"/>
      <c r="I1885" s="61"/>
      <c r="J1885" s="61"/>
      <c r="K1885" s="61"/>
      <c r="L1885" s="66">
        <f>SUM(L1886:L1886)-SUMIF(CE1886:CE1886, 1, L1886:L1886)</f>
        <v>841.2</v>
      </c>
    </row>
    <row r="1886" spans="1:82" ht="28.5" x14ac:dyDescent="0.2">
      <c r="A1886" s="59"/>
      <c r="B1886" s="59" t="s">
        <v>890</v>
      </c>
      <c r="C1886" s="67" t="s">
        <v>891</v>
      </c>
      <c r="D1886" s="68" t="s">
        <v>758</v>
      </c>
      <c r="E1886" s="69">
        <v>88.5</v>
      </c>
      <c r="F1886" s="69">
        <f>ROUND(1.2,7)</f>
        <v>1.2</v>
      </c>
      <c r="G1886" s="69">
        <f>SmtRes!CX537</f>
        <v>2.2567499999999998</v>
      </c>
      <c r="H1886" s="70"/>
      <c r="I1886" s="71"/>
      <c r="J1886" s="70">
        <f>SmtRes!CZ537</f>
        <v>372.75</v>
      </c>
      <c r="K1886" s="71"/>
      <c r="L1886" s="70">
        <f>SmtRes!DI537</f>
        <v>841.2</v>
      </c>
    </row>
    <row r="1887" spans="1:82" ht="15" x14ac:dyDescent="0.2">
      <c r="A1887" s="59"/>
      <c r="B1887" s="59"/>
      <c r="C1887" s="73" t="s">
        <v>998</v>
      </c>
      <c r="D1887" s="60"/>
      <c r="E1887" s="61"/>
      <c r="F1887" s="61"/>
      <c r="G1887" s="61"/>
      <c r="H1887" s="63"/>
      <c r="I1887" s="62"/>
      <c r="J1887" s="63"/>
      <c r="K1887" s="62"/>
      <c r="L1887" s="63">
        <f>L1885</f>
        <v>841.2</v>
      </c>
    </row>
    <row r="1888" spans="1:82" ht="14.25" x14ac:dyDescent="0.2">
      <c r="A1888" s="59"/>
      <c r="B1888" s="59"/>
      <c r="C1888" s="59" t="s">
        <v>999</v>
      </c>
      <c r="D1888" s="60"/>
      <c r="E1888" s="61"/>
      <c r="F1888" s="61"/>
      <c r="G1888" s="61"/>
      <c r="H1888" s="63"/>
      <c r="I1888" s="62"/>
      <c r="J1888" s="63"/>
      <c r="K1888" s="62"/>
      <c r="L1888" s="63">
        <f>SUM(AR1882:AR1891)+SUM(AS1882:AS1891)+SUM(AT1882:AT1891)+SUM(AU1882:AU1891)+SUM(AV1882:AV1891)</f>
        <v>841.2</v>
      </c>
    </row>
    <row r="1889" spans="1:82" ht="28.5" x14ac:dyDescent="0.2">
      <c r="A1889" s="59"/>
      <c r="B1889" s="59" t="s">
        <v>570</v>
      </c>
      <c r="C1889" s="59" t="s">
        <v>1160</v>
      </c>
      <c r="D1889" s="60" t="s">
        <v>920</v>
      </c>
      <c r="E1889" s="61">
        <f>Source!BZ422</f>
        <v>89</v>
      </c>
      <c r="F1889" s="61"/>
      <c r="G1889" s="61">
        <f>Source!AT422</f>
        <v>89</v>
      </c>
      <c r="H1889" s="63"/>
      <c r="I1889" s="62"/>
      <c r="J1889" s="63"/>
      <c r="K1889" s="62"/>
      <c r="L1889" s="63">
        <f>SUM(AZ1882:AZ1891)</f>
        <v>748.67</v>
      </c>
    </row>
    <row r="1890" spans="1:82" ht="28.5" x14ac:dyDescent="0.2">
      <c r="A1890" s="67"/>
      <c r="B1890" s="67" t="s">
        <v>571</v>
      </c>
      <c r="C1890" s="67" t="s">
        <v>1161</v>
      </c>
      <c r="D1890" s="68" t="s">
        <v>920</v>
      </c>
      <c r="E1890" s="69">
        <f>Source!CA422</f>
        <v>40</v>
      </c>
      <c r="F1890" s="69"/>
      <c r="G1890" s="69">
        <f>Source!AU422</f>
        <v>40</v>
      </c>
      <c r="H1890" s="70"/>
      <c r="I1890" s="71"/>
      <c r="J1890" s="70"/>
      <c r="K1890" s="71"/>
      <c r="L1890" s="70">
        <f>SUM(BA1882:BA1891)</f>
        <v>336.48</v>
      </c>
    </row>
    <row r="1891" spans="1:82" ht="15" x14ac:dyDescent="0.2">
      <c r="C1891" s="75" t="s">
        <v>1002</v>
      </c>
      <c r="D1891" s="75"/>
      <c r="E1891" s="75"/>
      <c r="F1891" s="75"/>
      <c r="G1891" s="75"/>
      <c r="H1891" s="75"/>
      <c r="I1891" s="76">
        <f>K1891/E1882</f>
        <v>90651.764705882335</v>
      </c>
      <c r="J1891" s="76"/>
      <c r="K1891" s="76">
        <f>L1885+L1889+L1890</f>
        <v>1926.35</v>
      </c>
      <c r="L1891" s="76"/>
      <c r="AD1891">
        <f>ROUND((Source!AT422/100)*((ROUND(SUMIF(SmtRes!AQ537:'SmtRes'!AQ537,"=1",SmtRes!AD537:'SmtRes'!AD537)*Source!I422, 2)+ROUND(SUMIF(SmtRes!AQ537:'SmtRes'!AQ537,"=1",SmtRes!AC537:'SmtRes'!AC537)*Source!I422, 2))), 2)</f>
        <v>7.05</v>
      </c>
      <c r="AE1891">
        <f>ROUND((Source!AU422/100)*((ROUND(SUMIF(SmtRes!AQ537:'SmtRes'!AQ537,"=1",SmtRes!AD537:'SmtRes'!AD537)*Source!I422, 2)+ROUND(SUMIF(SmtRes!AQ537:'SmtRes'!AQ537,"=1",SmtRes!AC537:'SmtRes'!AC537)*Source!I422, 2))), 2)</f>
        <v>3.17</v>
      </c>
      <c r="AN1891" s="72">
        <f>L1885+L1889+L1890</f>
        <v>1926.35</v>
      </c>
      <c r="AO1891">
        <f>0</f>
        <v>0</v>
      </c>
      <c r="AQ1891" t="s">
        <v>1003</v>
      </c>
      <c r="AR1891" s="72">
        <f>L1885</f>
        <v>841.2</v>
      </c>
      <c r="AT1891">
        <f>0</f>
        <v>0</v>
      </c>
      <c r="AV1891" t="s">
        <v>1003</v>
      </c>
      <c r="AW1891">
        <f>0</f>
        <v>0</v>
      </c>
      <c r="AZ1891">
        <f>Source!X422</f>
        <v>748.67</v>
      </c>
      <c r="BA1891">
        <f>Source!Y422</f>
        <v>336.48</v>
      </c>
      <c r="CD1891">
        <v>1</v>
      </c>
    </row>
    <row r="1892" spans="1:82" ht="105" x14ac:dyDescent="0.2">
      <c r="A1892" s="57" t="s">
        <v>607</v>
      </c>
      <c r="B1892" s="59" t="s">
        <v>1169</v>
      </c>
      <c r="C1892" s="59" t="s">
        <v>1171</v>
      </c>
      <c r="D1892" s="60" t="str">
        <f>Source!H423</f>
        <v>100 м3</v>
      </c>
      <c r="E1892" s="61">
        <f>Source!K423</f>
        <v>7.4999999999999997E-3</v>
      </c>
      <c r="F1892" s="61"/>
      <c r="G1892" s="61">
        <f>Source!I423</f>
        <v>7.4999999999999997E-3</v>
      </c>
      <c r="H1892" s="63"/>
      <c r="I1892" s="62"/>
      <c r="J1892" s="63"/>
      <c r="K1892" s="62"/>
      <c r="L1892" s="63"/>
    </row>
    <row r="1893" spans="1:82" ht="280.5" x14ac:dyDescent="0.2">
      <c r="B1893" s="64" t="str">
        <f>Source!EO423</f>
        <v>Поправка: 421/пр_2020_прил.10_т.5_п.9.1_гр.3  Поправка: 421/пр_2020_прил.10_т.5_п.4_гр.3</v>
      </c>
      <c r="C1893" s="64" t="str">
        <f>Source!CN423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94" spans="1:82" x14ac:dyDescent="0.2">
      <c r="C1894" s="77" t="str">
        <f>"Объем: "&amp;Source!I423&amp;"=0,75/"&amp;"100"</f>
        <v>Объем: 0,0075=0,75/100</v>
      </c>
    </row>
    <row r="1895" spans="1:82" ht="15" x14ac:dyDescent="0.2">
      <c r="A1895" s="58"/>
      <c r="B1895" s="61">
        <v>1</v>
      </c>
      <c r="C1895" s="58" t="s">
        <v>994</v>
      </c>
      <c r="D1895" s="60" t="s">
        <v>758</v>
      </c>
      <c r="E1895" s="65"/>
      <c r="F1895" s="61"/>
      <c r="G1895" s="65">
        <f>Source!U423</f>
        <v>0.79649999999999999</v>
      </c>
      <c r="H1895" s="61"/>
      <c r="I1895" s="61"/>
      <c r="J1895" s="61"/>
      <c r="K1895" s="61"/>
      <c r="L1895" s="66">
        <f>SUM(L1896:L1896)-SUMIF(CE1896:CE1896, 1, L1896:L1896)</f>
        <v>341.43</v>
      </c>
    </row>
    <row r="1896" spans="1:82" ht="28.5" x14ac:dyDescent="0.2">
      <c r="A1896" s="59"/>
      <c r="B1896" s="59" t="s">
        <v>890</v>
      </c>
      <c r="C1896" s="67" t="s">
        <v>891</v>
      </c>
      <c r="D1896" s="68" t="s">
        <v>758</v>
      </c>
      <c r="E1896" s="69">
        <v>88.5</v>
      </c>
      <c r="F1896" s="69">
        <f>ROUND(1.2,7)</f>
        <v>1.2</v>
      </c>
      <c r="G1896" s="69">
        <f>SmtRes!CX538</f>
        <v>0.79649999999999999</v>
      </c>
      <c r="H1896" s="70"/>
      <c r="I1896" s="71"/>
      <c r="J1896" s="70">
        <f>SmtRes!CZ538</f>
        <v>372.75</v>
      </c>
      <c r="K1896" s="71">
        <f>ROUND(1.15,7)</f>
        <v>1.1499999999999999</v>
      </c>
      <c r="L1896" s="70">
        <f>SmtRes!DI538</f>
        <v>341.43</v>
      </c>
    </row>
    <row r="1897" spans="1:82" ht="15" x14ac:dyDescent="0.2">
      <c r="A1897" s="59"/>
      <c r="B1897" s="59"/>
      <c r="C1897" s="73" t="s">
        <v>998</v>
      </c>
      <c r="D1897" s="60"/>
      <c r="E1897" s="61"/>
      <c r="F1897" s="61"/>
      <c r="G1897" s="61"/>
      <c r="H1897" s="63"/>
      <c r="I1897" s="62"/>
      <c r="J1897" s="63"/>
      <c r="K1897" s="62"/>
      <c r="L1897" s="63">
        <f>L1895</f>
        <v>341.43</v>
      </c>
    </row>
    <row r="1898" spans="1:82" ht="14.25" x14ac:dyDescent="0.2">
      <c r="A1898" s="59"/>
      <c r="B1898" s="59"/>
      <c r="C1898" s="59" t="s">
        <v>999</v>
      </c>
      <c r="D1898" s="60"/>
      <c r="E1898" s="61"/>
      <c r="F1898" s="61"/>
      <c r="G1898" s="61"/>
      <c r="H1898" s="63"/>
      <c r="I1898" s="62"/>
      <c r="J1898" s="63"/>
      <c r="K1898" s="62"/>
      <c r="L1898" s="63">
        <f>SUM(AR1892:AR1901)+SUM(AS1892:AS1901)+SUM(AT1892:AT1901)+SUM(AU1892:AU1901)+SUM(AV1892:AV1901)</f>
        <v>341.43</v>
      </c>
    </row>
    <row r="1899" spans="1:82" ht="28.5" x14ac:dyDescent="0.2">
      <c r="A1899" s="59"/>
      <c r="B1899" s="59" t="s">
        <v>570</v>
      </c>
      <c r="C1899" s="59" t="s">
        <v>1160</v>
      </c>
      <c r="D1899" s="60" t="s">
        <v>920</v>
      </c>
      <c r="E1899" s="61">
        <f>Source!BZ423</f>
        <v>89</v>
      </c>
      <c r="F1899" s="61"/>
      <c r="G1899" s="61">
        <f>Source!AT423</f>
        <v>89</v>
      </c>
      <c r="H1899" s="63"/>
      <c r="I1899" s="62"/>
      <c r="J1899" s="63"/>
      <c r="K1899" s="62"/>
      <c r="L1899" s="63">
        <f>SUM(AZ1892:AZ1901)</f>
        <v>303.87</v>
      </c>
    </row>
    <row r="1900" spans="1:82" ht="28.5" x14ac:dyDescent="0.2">
      <c r="A1900" s="67"/>
      <c r="B1900" s="67" t="s">
        <v>571</v>
      </c>
      <c r="C1900" s="67" t="s">
        <v>1161</v>
      </c>
      <c r="D1900" s="68" t="s">
        <v>920</v>
      </c>
      <c r="E1900" s="69">
        <f>Source!CA423</f>
        <v>40</v>
      </c>
      <c r="F1900" s="69"/>
      <c r="G1900" s="69">
        <f>Source!AU423</f>
        <v>40</v>
      </c>
      <c r="H1900" s="70"/>
      <c r="I1900" s="71"/>
      <c r="J1900" s="70"/>
      <c r="K1900" s="71"/>
      <c r="L1900" s="70">
        <f>SUM(BA1892:BA1901)</f>
        <v>136.57</v>
      </c>
    </row>
    <row r="1901" spans="1:82" ht="15" x14ac:dyDescent="0.2">
      <c r="C1901" s="75" t="s">
        <v>1002</v>
      </c>
      <c r="D1901" s="75"/>
      <c r="E1901" s="75"/>
      <c r="F1901" s="75"/>
      <c r="G1901" s="75"/>
      <c r="H1901" s="75"/>
      <c r="I1901" s="76">
        <f>K1901/E1892</f>
        <v>104249.33333333333</v>
      </c>
      <c r="J1901" s="76"/>
      <c r="K1901" s="76">
        <f>L1895+L1899+L1900</f>
        <v>781.86999999999989</v>
      </c>
      <c r="L1901" s="76"/>
      <c r="AD1901">
        <f>ROUND((Source!AT423/100)*((ROUND(SUMIF(SmtRes!AQ538:'SmtRes'!AQ538,"=1",SmtRes!AD538:'SmtRes'!AD538)*Source!I423, 2)+ROUND(SUMIF(SmtRes!AQ538:'SmtRes'!AQ538,"=1",SmtRes!AC538:'SmtRes'!AC538)*Source!I423, 2))), 2)</f>
        <v>2.4900000000000002</v>
      </c>
      <c r="AE1901">
        <f>ROUND((Source!AU423/100)*((ROUND(SUMIF(SmtRes!AQ538:'SmtRes'!AQ538,"=1",SmtRes!AD538:'SmtRes'!AD538)*Source!I423, 2)+ROUND(SUMIF(SmtRes!AQ538:'SmtRes'!AQ538,"=1",SmtRes!AC538:'SmtRes'!AC538)*Source!I423, 2))), 2)</f>
        <v>1.1200000000000001</v>
      </c>
      <c r="AN1901" s="72">
        <f>L1895+L1899+L1900</f>
        <v>781.86999999999989</v>
      </c>
      <c r="AO1901">
        <f>0</f>
        <v>0</v>
      </c>
      <c r="AQ1901" t="s">
        <v>1003</v>
      </c>
      <c r="AR1901" s="72">
        <f>L1895</f>
        <v>341.43</v>
      </c>
      <c r="AT1901">
        <f>0</f>
        <v>0</v>
      </c>
      <c r="AV1901" t="s">
        <v>1003</v>
      </c>
      <c r="AW1901">
        <f>0</f>
        <v>0</v>
      </c>
      <c r="AZ1901">
        <f>Source!X423</f>
        <v>303.87</v>
      </c>
      <c r="BA1901">
        <f>Source!Y423</f>
        <v>136.57</v>
      </c>
      <c r="CD1901">
        <v>1</v>
      </c>
    </row>
    <row r="1902" spans="1:82" ht="79.5" x14ac:dyDescent="0.2">
      <c r="A1902" s="57" t="s">
        <v>608</v>
      </c>
      <c r="B1902" s="59" t="s">
        <v>1172</v>
      </c>
      <c r="C1902" s="59" t="s">
        <v>1173</v>
      </c>
      <c r="D1902" s="60" t="str">
        <f>Source!H424</f>
        <v>100 ШТ</v>
      </c>
      <c r="E1902" s="61">
        <f>Source!K424</f>
        <v>0.06</v>
      </c>
      <c r="F1902" s="61"/>
      <c r="G1902" s="61">
        <f>Source!I424</f>
        <v>0.06</v>
      </c>
      <c r="H1902" s="63"/>
      <c r="I1902" s="62"/>
      <c r="J1902" s="63"/>
      <c r="K1902" s="62"/>
      <c r="L1902" s="63"/>
    </row>
    <row r="1903" spans="1:82" ht="191.25" x14ac:dyDescent="0.2">
      <c r="B1903" s="64" t="str">
        <f>Source!EO424</f>
        <v>Поправка: 421/пр_2020_прил.10_т.5_п.4_гр.4  Поправка: Сб.№м 8, п.1.8. 3.1</v>
      </c>
      <c r="C1903" s="64" t="str">
        <f>Source!CN424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904" spans="1:82" x14ac:dyDescent="0.2">
      <c r="C1904" s="77" t="str">
        <f>"Объем: "&amp;Source!I424&amp;"=6/"&amp;"100"</f>
        <v>Объем: 0,06=6/100</v>
      </c>
    </row>
    <row r="1905" spans="1:83" ht="15" x14ac:dyDescent="0.2">
      <c r="A1905" s="58"/>
      <c r="B1905" s="61">
        <v>1</v>
      </c>
      <c r="C1905" s="58" t="s">
        <v>994</v>
      </c>
      <c r="D1905" s="60" t="s">
        <v>758</v>
      </c>
      <c r="E1905" s="65"/>
      <c r="F1905" s="61"/>
      <c r="G1905" s="65">
        <f>Source!U424</f>
        <v>3.1147200000000002</v>
      </c>
      <c r="H1905" s="61"/>
      <c r="I1905" s="61"/>
      <c r="J1905" s="61"/>
      <c r="K1905" s="61"/>
      <c r="L1905" s="66">
        <f>SUM(L1906:L1906)-SUMIF(CE1906:CE1906, 1, L1906:L1906)</f>
        <v>1488.77</v>
      </c>
    </row>
    <row r="1906" spans="1:83" ht="28.5" x14ac:dyDescent="0.2">
      <c r="A1906" s="59"/>
      <c r="B1906" s="59" t="s">
        <v>836</v>
      </c>
      <c r="C1906" s="59" t="s">
        <v>837</v>
      </c>
      <c r="D1906" s="60" t="s">
        <v>758</v>
      </c>
      <c r="E1906" s="61">
        <v>41.2</v>
      </c>
      <c r="F1906" s="61">
        <f>ROUND((1.2)*1.05,7)</f>
        <v>1.26</v>
      </c>
      <c r="G1906" s="61">
        <f>SmtRes!CX539</f>
        <v>3.1147200000000002</v>
      </c>
      <c r="H1906" s="63"/>
      <c r="I1906" s="62"/>
      <c r="J1906" s="63">
        <f>SmtRes!CZ539</f>
        <v>477.98</v>
      </c>
      <c r="K1906" s="62"/>
      <c r="L1906" s="63">
        <f>SmtRes!DI539</f>
        <v>1488.77</v>
      </c>
    </row>
    <row r="1907" spans="1:83" ht="15" x14ac:dyDescent="0.2">
      <c r="A1907" s="58"/>
      <c r="B1907" s="61">
        <v>2</v>
      </c>
      <c r="C1907" s="58" t="s">
        <v>995</v>
      </c>
      <c r="D1907" s="60"/>
      <c r="E1907" s="65"/>
      <c r="F1907" s="61"/>
      <c r="G1907" s="65"/>
      <c r="H1907" s="61"/>
      <c r="I1907" s="61"/>
      <c r="J1907" s="61"/>
      <c r="K1907" s="61"/>
      <c r="L1907" s="66">
        <f>SUM(L1908:L1913)-SUMIF(CE1908:CE1913, 1, L1908:L1913)</f>
        <v>14.830000000000002</v>
      </c>
    </row>
    <row r="1908" spans="1:83" ht="15" x14ac:dyDescent="0.2">
      <c r="A1908" s="58"/>
      <c r="B1908" s="61"/>
      <c r="C1908" s="58" t="s">
        <v>997</v>
      </c>
      <c r="D1908" s="60" t="s">
        <v>758</v>
      </c>
      <c r="E1908" s="65"/>
      <c r="F1908" s="61"/>
      <c r="G1908" s="65">
        <f>Source!V424</f>
        <v>1.44E-2</v>
      </c>
      <c r="H1908" s="61"/>
      <c r="I1908" s="61"/>
      <c r="J1908" s="61"/>
      <c r="K1908" s="61"/>
      <c r="L1908" s="66">
        <f>SUMIF(CE1909:CE1913, 1, L1909:L1913)</f>
        <v>8.06</v>
      </c>
      <c r="CE1908">
        <v>1</v>
      </c>
    </row>
    <row r="1909" spans="1:83" ht="28.5" x14ac:dyDescent="0.2">
      <c r="A1909" s="59"/>
      <c r="B1909" s="59" t="s">
        <v>790</v>
      </c>
      <c r="C1909" s="59" t="s">
        <v>792</v>
      </c>
      <c r="D1909" s="60" t="s">
        <v>650</v>
      </c>
      <c r="E1909" s="61">
        <v>0.1</v>
      </c>
      <c r="F1909" s="61">
        <f>ROUND(1.2,7)</f>
        <v>1.2</v>
      </c>
      <c r="G1909" s="61">
        <f>SmtRes!CX541</f>
        <v>7.1999999999999998E-3</v>
      </c>
      <c r="H1909" s="63"/>
      <c r="I1909" s="62"/>
      <c r="J1909" s="63">
        <f>SmtRes!CZ541</f>
        <v>1472.33</v>
      </c>
      <c r="K1909" s="62"/>
      <c r="L1909" s="63">
        <f>SmtRes!DG541</f>
        <v>10.6</v>
      </c>
    </row>
    <row r="1910" spans="1:83" ht="28.5" x14ac:dyDescent="0.2">
      <c r="A1910" s="59"/>
      <c r="B1910" s="59" t="s">
        <v>793</v>
      </c>
      <c r="C1910" s="59" t="s">
        <v>1015</v>
      </c>
      <c r="D1910" s="60" t="s">
        <v>758</v>
      </c>
      <c r="E1910" s="61">
        <f>SmtRes!DO541*SmtRes!AT541</f>
        <v>0.1</v>
      </c>
      <c r="F1910" s="61">
        <f>ROUND(1.2,7)</f>
        <v>1.2</v>
      </c>
      <c r="G1910" s="61">
        <f>SmtRes!DO541*SmtRes!CX541</f>
        <v>7.1999999999999998E-3</v>
      </c>
      <c r="H1910" s="63"/>
      <c r="I1910" s="62"/>
      <c r="J1910" s="63">
        <f>ROUND(SmtRes!AG541/SmtRes!DO541, 2)</f>
        <v>642.05999999999995</v>
      </c>
      <c r="K1910" s="62"/>
      <c r="L1910" s="63">
        <f>SmtRes!DH541</f>
        <v>4.62</v>
      </c>
      <c r="CE1910">
        <v>1</v>
      </c>
    </row>
    <row r="1911" spans="1:83" ht="28.5" x14ac:dyDescent="0.2">
      <c r="A1911" s="59"/>
      <c r="B1911" s="59" t="s">
        <v>765</v>
      </c>
      <c r="C1911" s="59" t="s">
        <v>767</v>
      </c>
      <c r="D1911" s="60" t="s">
        <v>650</v>
      </c>
      <c r="E1911" s="61">
        <v>0.1</v>
      </c>
      <c r="F1911" s="61">
        <f>ROUND(1.2,7)</f>
        <v>1.2</v>
      </c>
      <c r="G1911" s="61">
        <f>SmtRes!CX542</f>
        <v>7.1999999999999998E-3</v>
      </c>
      <c r="H1911" s="63"/>
      <c r="I1911" s="62"/>
      <c r="J1911" s="63">
        <f>SmtRes!CZ542</f>
        <v>544.70000000000005</v>
      </c>
      <c r="K1911" s="62"/>
      <c r="L1911" s="63">
        <f>SmtRes!DG542</f>
        <v>3.92</v>
      </c>
    </row>
    <row r="1912" spans="1:83" ht="28.5" x14ac:dyDescent="0.2">
      <c r="A1912" s="59"/>
      <c r="B1912" s="59" t="s">
        <v>764</v>
      </c>
      <c r="C1912" s="59" t="s">
        <v>996</v>
      </c>
      <c r="D1912" s="60" t="s">
        <v>758</v>
      </c>
      <c r="E1912" s="61">
        <f>SmtRes!DO542*SmtRes!AT542</f>
        <v>0.1</v>
      </c>
      <c r="F1912" s="61">
        <f>ROUND(1.2,7)</f>
        <v>1.2</v>
      </c>
      <c r="G1912" s="61">
        <f>SmtRes!DO542*SmtRes!CX542</f>
        <v>7.1999999999999998E-3</v>
      </c>
      <c r="H1912" s="63"/>
      <c r="I1912" s="62"/>
      <c r="J1912" s="63">
        <f>ROUND(SmtRes!AG542/SmtRes!DO542, 2)</f>
        <v>477.98</v>
      </c>
      <c r="K1912" s="62"/>
      <c r="L1912" s="63">
        <f>SmtRes!DH542</f>
        <v>3.44</v>
      </c>
      <c r="CE1912">
        <v>1</v>
      </c>
    </row>
    <row r="1913" spans="1:83" ht="42.75" x14ac:dyDescent="0.2">
      <c r="A1913" s="59"/>
      <c r="B1913" s="59" t="s">
        <v>892</v>
      </c>
      <c r="C1913" s="59" t="s">
        <v>894</v>
      </c>
      <c r="D1913" s="60" t="s">
        <v>650</v>
      </c>
      <c r="E1913" s="61">
        <v>0.16</v>
      </c>
      <c r="F1913" s="61">
        <f>ROUND(1.2,7)</f>
        <v>1.2</v>
      </c>
      <c r="G1913" s="61">
        <f>SmtRes!CX543</f>
        <v>1.1520000000000001E-2</v>
      </c>
      <c r="H1913" s="63"/>
      <c r="I1913" s="62"/>
      <c r="J1913" s="63">
        <f>SmtRes!CZ543</f>
        <v>26.66</v>
      </c>
      <c r="K1913" s="62"/>
      <c r="L1913" s="63">
        <f>SmtRes!DG543</f>
        <v>0.31</v>
      </c>
    </row>
    <row r="1914" spans="1:83" ht="15" x14ac:dyDescent="0.2">
      <c r="A1914" s="58"/>
      <c r="B1914" s="61">
        <v>4</v>
      </c>
      <c r="C1914" s="58" t="s">
        <v>1011</v>
      </c>
      <c r="D1914" s="60"/>
      <c r="E1914" s="65"/>
      <c r="F1914" s="61"/>
      <c r="G1914" s="65"/>
      <c r="H1914" s="61"/>
      <c r="I1914" s="61"/>
      <c r="J1914" s="61"/>
      <c r="K1914" s="61"/>
      <c r="L1914" s="66">
        <f>SUM(L1915:L1917)-SUMIF(CE1915:CE1917, 1, L1915:L1917)</f>
        <v>73.56</v>
      </c>
    </row>
    <row r="1915" spans="1:83" ht="42.75" x14ac:dyDescent="0.2">
      <c r="A1915" s="59"/>
      <c r="B1915" s="59" t="s">
        <v>895</v>
      </c>
      <c r="C1915" s="59" t="s">
        <v>897</v>
      </c>
      <c r="D1915" s="60" t="s">
        <v>249</v>
      </c>
      <c r="E1915" s="61">
        <v>3.0000000000000001E-3</v>
      </c>
      <c r="F1915" s="61"/>
      <c r="G1915" s="61">
        <f>SmtRes!CX544</f>
        <v>1.8000000000000001E-4</v>
      </c>
      <c r="H1915" s="63">
        <f>SmtRes!CZ544</f>
        <v>70310.45</v>
      </c>
      <c r="I1915" s="62">
        <f>SmtRes!AI544</f>
        <v>0.91</v>
      </c>
      <c r="J1915" s="63">
        <f>ROUND(H1915*I1915, 2)</f>
        <v>63982.51</v>
      </c>
      <c r="K1915" s="62"/>
      <c r="L1915" s="63">
        <f>SmtRes!DF544</f>
        <v>11.52</v>
      </c>
    </row>
    <row r="1916" spans="1:83" ht="28.5" x14ac:dyDescent="0.2">
      <c r="A1916" s="59"/>
      <c r="B1916" s="59" t="s">
        <v>898</v>
      </c>
      <c r="C1916" s="59" t="s">
        <v>900</v>
      </c>
      <c r="D1916" s="60" t="s">
        <v>775</v>
      </c>
      <c r="E1916" s="61">
        <v>0.8</v>
      </c>
      <c r="F1916" s="61"/>
      <c r="G1916" s="61">
        <f>SmtRes!CX545</f>
        <v>4.8000000000000001E-2</v>
      </c>
      <c r="H1916" s="63">
        <f>SmtRes!CZ545</f>
        <v>79.88</v>
      </c>
      <c r="I1916" s="62">
        <f>SmtRes!AI545</f>
        <v>1.3</v>
      </c>
      <c r="J1916" s="63">
        <f>ROUND(H1916*I1916, 2)</f>
        <v>103.84</v>
      </c>
      <c r="K1916" s="62"/>
      <c r="L1916" s="63">
        <f>SmtRes!DF545</f>
        <v>4.9800000000000004</v>
      </c>
    </row>
    <row r="1917" spans="1:83" ht="28.5" x14ac:dyDescent="0.2">
      <c r="A1917" s="59"/>
      <c r="B1917" s="59" t="s">
        <v>901</v>
      </c>
      <c r="C1917" s="67" t="s">
        <v>903</v>
      </c>
      <c r="D1917" s="68" t="s">
        <v>266</v>
      </c>
      <c r="E1917" s="69">
        <v>1.02</v>
      </c>
      <c r="F1917" s="69"/>
      <c r="G1917" s="69">
        <f>SmtRes!CX546</f>
        <v>6.1199999999999997E-2</v>
      </c>
      <c r="H1917" s="70">
        <f>SmtRes!CZ546</f>
        <v>896.51</v>
      </c>
      <c r="I1917" s="71">
        <f>SmtRes!AI546</f>
        <v>1.04</v>
      </c>
      <c r="J1917" s="70">
        <f>ROUND(H1917*I1917, 2)</f>
        <v>932.37</v>
      </c>
      <c r="K1917" s="71"/>
      <c r="L1917" s="70">
        <f>SmtRes!DF546</f>
        <v>57.06</v>
      </c>
    </row>
    <row r="1918" spans="1:83" ht="15" x14ac:dyDescent="0.2">
      <c r="A1918" s="59"/>
      <c r="B1918" s="59"/>
      <c r="C1918" s="73" t="s">
        <v>998</v>
      </c>
      <c r="D1918" s="60"/>
      <c r="E1918" s="61"/>
      <c r="F1918" s="61"/>
      <c r="G1918" s="61"/>
      <c r="H1918" s="63"/>
      <c r="I1918" s="62"/>
      <c r="J1918" s="63"/>
      <c r="K1918" s="62"/>
      <c r="L1918" s="63">
        <f>L1905+L1907+L1908+L1914</f>
        <v>1585.2199999999998</v>
      </c>
    </row>
    <row r="1919" spans="1:83" ht="14.25" x14ac:dyDescent="0.2">
      <c r="A1919" s="59"/>
      <c r="B1919" s="59"/>
      <c r="C1919" s="59" t="s">
        <v>999</v>
      </c>
      <c r="D1919" s="60"/>
      <c r="E1919" s="61"/>
      <c r="F1919" s="61"/>
      <c r="G1919" s="61"/>
      <c r="H1919" s="63"/>
      <c r="I1919" s="62"/>
      <c r="J1919" s="63"/>
      <c r="K1919" s="62"/>
      <c r="L1919" s="63">
        <f>SUM(AR1902:AR1922)+SUM(AS1902:AS1922)+SUM(AT1902:AT1922)+SUM(AU1902:AU1922)+SUM(AV1902:AV1922)</f>
        <v>1496.83</v>
      </c>
    </row>
    <row r="1920" spans="1:83" ht="28.5" x14ac:dyDescent="0.2">
      <c r="A1920" s="59"/>
      <c r="B1920" s="59" t="s">
        <v>65</v>
      </c>
      <c r="C1920" s="59" t="s">
        <v>1016</v>
      </c>
      <c r="D1920" s="60" t="s">
        <v>920</v>
      </c>
      <c r="E1920" s="61">
        <f>Source!BZ424</f>
        <v>97</v>
      </c>
      <c r="F1920" s="61"/>
      <c r="G1920" s="61">
        <f>Source!AT424</f>
        <v>97</v>
      </c>
      <c r="H1920" s="63"/>
      <c r="I1920" s="62"/>
      <c r="J1920" s="63"/>
      <c r="K1920" s="62"/>
      <c r="L1920" s="63">
        <f>SUM(AZ1902:AZ1922)</f>
        <v>1451.93</v>
      </c>
    </row>
    <row r="1921" spans="1:83" ht="28.5" x14ac:dyDescent="0.2">
      <c r="A1921" s="67"/>
      <c r="B1921" s="67" t="s">
        <v>66</v>
      </c>
      <c r="C1921" s="67" t="s">
        <v>1017</v>
      </c>
      <c r="D1921" s="68" t="s">
        <v>920</v>
      </c>
      <c r="E1921" s="69">
        <f>Source!CA424</f>
        <v>51</v>
      </c>
      <c r="F1921" s="69"/>
      <c r="G1921" s="69">
        <f>Source!AU424</f>
        <v>51</v>
      </c>
      <c r="H1921" s="70"/>
      <c r="I1921" s="71"/>
      <c r="J1921" s="70"/>
      <c r="K1921" s="71"/>
      <c r="L1921" s="70">
        <f>SUM(BA1902:BA1922)</f>
        <v>763.38</v>
      </c>
    </row>
    <row r="1922" spans="1:83" ht="15" x14ac:dyDescent="0.2">
      <c r="C1922" s="75" t="s">
        <v>1002</v>
      </c>
      <c r="D1922" s="75"/>
      <c r="E1922" s="75"/>
      <c r="F1922" s="75"/>
      <c r="G1922" s="75"/>
      <c r="H1922" s="75"/>
      <c r="I1922" s="76">
        <f>K1922/E1902</f>
        <v>63342.166666666672</v>
      </c>
      <c r="J1922" s="76"/>
      <c r="K1922" s="76">
        <f>L1905+L1907+L1914+L1920+L1921+L1908</f>
        <v>3800.53</v>
      </c>
      <c r="L1922" s="76"/>
      <c r="AD1922">
        <f>ROUND((Source!AT424/100)*((ROUND(SUMIF(SmtRes!AQ539:'SmtRes'!AQ546,"=1",SmtRes!AD539:'SmtRes'!AD546)*Source!I424, 2)+ROUND(SUMIF(SmtRes!AQ539:'SmtRes'!AQ546,"=1",SmtRes!AC539:'SmtRes'!AC546)*Source!I424, 2))), 2)</f>
        <v>93</v>
      </c>
      <c r="AE1922">
        <f>ROUND((Source!AU424/100)*((ROUND(SUMIF(SmtRes!AQ539:'SmtRes'!AQ546,"=1",SmtRes!AD539:'SmtRes'!AD546)*Source!I424, 2)+ROUND(SUMIF(SmtRes!AQ539:'SmtRes'!AQ546,"=1",SmtRes!AC539:'SmtRes'!AC546)*Source!I424, 2))), 2)</f>
        <v>48.9</v>
      </c>
      <c r="AN1922" s="72">
        <f>L1905+L1907+L1914+L1920+L1921+L1908</f>
        <v>3800.53</v>
      </c>
      <c r="AO1922" s="72">
        <f>L1907</f>
        <v>14.830000000000002</v>
      </c>
      <c r="AQ1922" t="s">
        <v>1003</v>
      </c>
      <c r="AR1922" s="72">
        <f>L1905</f>
        <v>1488.77</v>
      </c>
      <c r="AT1922" s="72">
        <f>L1908</f>
        <v>8.06</v>
      </c>
      <c r="AV1922" t="s">
        <v>1003</v>
      </c>
      <c r="AW1922" s="72">
        <f>L1914</f>
        <v>73.56</v>
      </c>
      <c r="AZ1922">
        <f>Source!X424</f>
        <v>1451.93</v>
      </c>
      <c r="BA1922">
        <f>Source!Y424</f>
        <v>763.38</v>
      </c>
      <c r="CD1922">
        <v>2</v>
      </c>
    </row>
    <row r="1923" spans="1:83" ht="39.75" x14ac:dyDescent="0.2">
      <c r="A1923" s="57" t="s">
        <v>612</v>
      </c>
      <c r="B1923" s="59" t="str">
        <f>Source!F425</f>
        <v>Цена поставщика</v>
      </c>
      <c r="C1923" s="59" t="s">
        <v>1174</v>
      </c>
      <c r="D1923" s="60" t="str">
        <f>Source!H425</f>
        <v>ШТ</v>
      </c>
      <c r="E1923" s="61">
        <f>Source!K425</f>
        <v>6</v>
      </c>
      <c r="F1923" s="61"/>
      <c r="G1923" s="61">
        <f>Source!I425</f>
        <v>6</v>
      </c>
      <c r="H1923" s="63">
        <f>Source!AL425</f>
        <v>706.6</v>
      </c>
      <c r="I1923" s="62"/>
      <c r="J1923" s="63"/>
      <c r="K1923" s="62">
        <f>ROUND(1.02,7)</f>
        <v>1.02</v>
      </c>
      <c r="L1923" s="63">
        <f>Source!P425</f>
        <v>4324.3900000000003</v>
      </c>
    </row>
    <row r="1924" spans="1:83" ht="89.25" x14ac:dyDescent="0.2">
      <c r="A1924" s="87"/>
      <c r="B1924" s="88" t="str">
        <f>Source!EO425</f>
        <v>Поправка: ФСБЦ-2022, ОП, т.3, п.1.1.</v>
      </c>
      <c r="C1924" s="88" t="str">
        <f>Source!CN425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924" s="87"/>
      <c r="E1924" s="87"/>
      <c r="F1924" s="87"/>
      <c r="G1924" s="87"/>
      <c r="H1924" s="87"/>
      <c r="I1924" s="87"/>
      <c r="J1924" s="87"/>
      <c r="K1924" s="87"/>
      <c r="L1924" s="87"/>
    </row>
    <row r="1925" spans="1:83" ht="15" x14ac:dyDescent="0.2">
      <c r="C1925" s="75" t="s">
        <v>1002</v>
      </c>
      <c r="D1925" s="75"/>
      <c r="E1925" s="75"/>
      <c r="F1925" s="75"/>
      <c r="G1925" s="75"/>
      <c r="H1925" s="75"/>
      <c r="I1925" s="76">
        <f>K1925/E1923</f>
        <v>720.73166666666668</v>
      </c>
      <c r="J1925" s="76"/>
      <c r="K1925" s="76">
        <f>L1923</f>
        <v>4324.3900000000003</v>
      </c>
      <c r="L1925" s="76"/>
      <c r="AD1925">
        <f>ROUND((Source!AT425/100)*((ROUND(ROUND(Source!AO425,2)*Source!I425, 2)+ROUND(ROUND(Source!AN425,2)*Source!I425, 2))), 2)</f>
        <v>0</v>
      </c>
      <c r="AE1925">
        <f>ROUND((Source!AU425/100)*((ROUND(ROUND(Source!AO425,2)*Source!I425, 2)+ROUND(ROUND(Source!AN425,2)*Source!I425, 2))), 2)</f>
        <v>0</v>
      </c>
      <c r="AN1925" s="72">
        <f>L1923</f>
        <v>4324.3900000000003</v>
      </c>
      <c r="AO1925">
        <f>0</f>
        <v>0</v>
      </c>
      <c r="AQ1925" t="s">
        <v>1003</v>
      </c>
      <c r="AR1925">
        <f>0</f>
        <v>0</v>
      </c>
      <c r="AT1925">
        <f>0</f>
        <v>0</v>
      </c>
      <c r="AV1925" t="s">
        <v>1003</v>
      </c>
      <c r="AW1925" s="72">
        <f>L1923</f>
        <v>4324.3900000000003</v>
      </c>
      <c r="AZ1925">
        <f>Source!X425</f>
        <v>0</v>
      </c>
      <c r="BA1925">
        <f>Source!Y425</f>
        <v>0</v>
      </c>
      <c r="CD1925">
        <v>1</v>
      </c>
    </row>
    <row r="1926" spans="1:83" ht="105" x14ac:dyDescent="0.2">
      <c r="A1926" s="57" t="s">
        <v>614</v>
      </c>
      <c r="B1926" s="59" t="s">
        <v>1172</v>
      </c>
      <c r="C1926" s="59" t="s">
        <v>1175</v>
      </c>
      <c r="D1926" s="60" t="str">
        <f>Source!H426</f>
        <v>100 ШТ</v>
      </c>
      <c r="E1926" s="61">
        <f>Source!K426</f>
        <v>0.03</v>
      </c>
      <c r="F1926" s="61"/>
      <c r="G1926" s="61">
        <f>Source!I426</f>
        <v>0.03</v>
      </c>
      <c r="H1926" s="63"/>
      <c r="I1926" s="62"/>
      <c r="J1926" s="63"/>
      <c r="K1926" s="62"/>
      <c r="L1926" s="63"/>
    </row>
    <row r="1927" spans="1:83" ht="306" x14ac:dyDescent="0.2">
      <c r="B1927" s="64" t="str">
        <f>Source!EO426</f>
        <v>Поправка: 421/пр_2020_прил.10_т.5_п.9.1_гр.4  Поправка: Сб.№м 8, п.1.8. 3.1  Поправка: 421/пр_2020_прил.10_т.5_п.4_гр.4</v>
      </c>
      <c r="C1927" s="64" t="str">
        <f>Source!CN426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28" spans="1:83" x14ac:dyDescent="0.2">
      <c r="C1928" s="77" t="str">
        <f>"Объем: "&amp;Source!I426&amp;"=3/"&amp;"100"</f>
        <v>Объем: 0,03=3/100</v>
      </c>
    </row>
    <row r="1929" spans="1:83" ht="15" x14ac:dyDescent="0.2">
      <c r="A1929" s="58"/>
      <c r="B1929" s="61">
        <v>1</v>
      </c>
      <c r="C1929" s="58" t="s">
        <v>994</v>
      </c>
      <c r="D1929" s="60" t="s">
        <v>758</v>
      </c>
      <c r="E1929" s="65"/>
      <c r="F1929" s="61"/>
      <c r="G1929" s="65">
        <f>Source!U426</f>
        <v>1.4832000000000001</v>
      </c>
      <c r="H1929" s="61"/>
      <c r="I1929" s="61"/>
      <c r="J1929" s="61"/>
      <c r="K1929" s="61"/>
      <c r="L1929" s="66">
        <f>SUM(L1930:L1930)-SUMIF(CE1930:CE1930, 1, L1930:L1930)</f>
        <v>856.04</v>
      </c>
    </row>
    <row r="1930" spans="1:83" ht="28.5" x14ac:dyDescent="0.2">
      <c r="A1930" s="59"/>
      <c r="B1930" s="59" t="s">
        <v>836</v>
      </c>
      <c r="C1930" s="59" t="s">
        <v>837</v>
      </c>
      <c r="D1930" s="60" t="s">
        <v>758</v>
      </c>
      <c r="E1930" s="61">
        <v>41.2</v>
      </c>
      <c r="F1930" s="61">
        <f>ROUND(1.2,7)</f>
        <v>1.2</v>
      </c>
      <c r="G1930" s="61">
        <f>SmtRes!CX547</f>
        <v>1.4832000000000001</v>
      </c>
      <c r="H1930" s="63"/>
      <c r="I1930" s="62"/>
      <c r="J1930" s="63">
        <f>SmtRes!CZ547</f>
        <v>477.98</v>
      </c>
      <c r="K1930" s="62">
        <f>ROUND((1.15)*1.05,7)</f>
        <v>1.2075</v>
      </c>
      <c r="L1930" s="63">
        <f>SmtRes!DI547</f>
        <v>856.04</v>
      </c>
    </row>
    <row r="1931" spans="1:83" ht="15" x14ac:dyDescent="0.2">
      <c r="A1931" s="58"/>
      <c r="B1931" s="61">
        <v>2</v>
      </c>
      <c r="C1931" s="58" t="s">
        <v>995</v>
      </c>
      <c r="D1931" s="60"/>
      <c r="E1931" s="65"/>
      <c r="F1931" s="61"/>
      <c r="G1931" s="65"/>
      <c r="H1931" s="61"/>
      <c r="I1931" s="61"/>
      <c r="J1931" s="61"/>
      <c r="K1931" s="61"/>
      <c r="L1931" s="66">
        <f>SUM(L1932:L1937)-SUMIF(CE1932:CE1937, 1, L1932:L1937)</f>
        <v>8.5399999999999991</v>
      </c>
    </row>
    <row r="1932" spans="1:83" ht="15" x14ac:dyDescent="0.2">
      <c r="A1932" s="58"/>
      <c r="B1932" s="61"/>
      <c r="C1932" s="58" t="s">
        <v>997</v>
      </c>
      <c r="D1932" s="60" t="s">
        <v>758</v>
      </c>
      <c r="E1932" s="65"/>
      <c r="F1932" s="61"/>
      <c r="G1932" s="65">
        <f>Source!V426</f>
        <v>8.2799999999999992E-3</v>
      </c>
      <c r="H1932" s="61"/>
      <c r="I1932" s="61"/>
      <c r="J1932" s="61"/>
      <c r="K1932" s="61"/>
      <c r="L1932" s="66">
        <f>SUMIF(CE1933:CE1937, 1, L1933:L1937)</f>
        <v>4.6400000000000006</v>
      </c>
      <c r="CE1932">
        <v>1</v>
      </c>
    </row>
    <row r="1933" spans="1:83" ht="28.5" x14ac:dyDescent="0.2">
      <c r="A1933" s="59"/>
      <c r="B1933" s="59" t="s">
        <v>790</v>
      </c>
      <c r="C1933" s="59" t="s">
        <v>792</v>
      </c>
      <c r="D1933" s="60" t="s">
        <v>650</v>
      </c>
      <c r="E1933" s="61">
        <v>0.1</v>
      </c>
      <c r="F1933" s="61">
        <f>ROUND((1.15)*1.2,7)</f>
        <v>1.38</v>
      </c>
      <c r="G1933" s="61">
        <f>SmtRes!CX549</f>
        <v>4.1399999999999996E-3</v>
      </c>
      <c r="H1933" s="63"/>
      <c r="I1933" s="62"/>
      <c r="J1933" s="63">
        <f>SmtRes!CZ549</f>
        <v>1472.33</v>
      </c>
      <c r="K1933" s="62"/>
      <c r="L1933" s="63">
        <f>SmtRes!DG549</f>
        <v>6.1</v>
      </c>
    </row>
    <row r="1934" spans="1:83" ht="28.5" x14ac:dyDescent="0.2">
      <c r="A1934" s="59"/>
      <c r="B1934" s="59" t="s">
        <v>793</v>
      </c>
      <c r="C1934" s="59" t="s">
        <v>1015</v>
      </c>
      <c r="D1934" s="60" t="s">
        <v>758</v>
      </c>
      <c r="E1934" s="61">
        <f>SmtRes!DO549*SmtRes!AT549</f>
        <v>0.1</v>
      </c>
      <c r="F1934" s="61">
        <f>ROUND((1.15)*1.2,7)</f>
        <v>1.38</v>
      </c>
      <c r="G1934" s="61">
        <f>SmtRes!DO549*SmtRes!CX549</f>
        <v>4.1399999999999996E-3</v>
      </c>
      <c r="H1934" s="63"/>
      <c r="I1934" s="62"/>
      <c r="J1934" s="63">
        <f>ROUND(SmtRes!AG549/SmtRes!DO549, 2)</f>
        <v>642.05999999999995</v>
      </c>
      <c r="K1934" s="62"/>
      <c r="L1934" s="63">
        <f>SmtRes!DH549</f>
        <v>2.66</v>
      </c>
      <c r="CE1934">
        <v>1</v>
      </c>
    </row>
    <row r="1935" spans="1:83" ht="28.5" x14ac:dyDescent="0.2">
      <c r="A1935" s="59"/>
      <c r="B1935" s="59" t="s">
        <v>765</v>
      </c>
      <c r="C1935" s="59" t="s">
        <v>767</v>
      </c>
      <c r="D1935" s="60" t="s">
        <v>650</v>
      </c>
      <c r="E1935" s="61">
        <v>0.1</v>
      </c>
      <c r="F1935" s="61">
        <f>ROUND((1.15)*1.2,7)</f>
        <v>1.38</v>
      </c>
      <c r="G1935" s="61">
        <f>SmtRes!CX550</f>
        <v>4.1399999999999996E-3</v>
      </c>
      <c r="H1935" s="63"/>
      <c r="I1935" s="62"/>
      <c r="J1935" s="63">
        <f>SmtRes!CZ550</f>
        <v>544.70000000000005</v>
      </c>
      <c r="K1935" s="62"/>
      <c r="L1935" s="63">
        <f>SmtRes!DG550</f>
        <v>2.2599999999999998</v>
      </c>
    </row>
    <row r="1936" spans="1:83" ht="28.5" x14ac:dyDescent="0.2">
      <c r="A1936" s="59"/>
      <c r="B1936" s="59" t="s">
        <v>764</v>
      </c>
      <c r="C1936" s="59" t="s">
        <v>996</v>
      </c>
      <c r="D1936" s="60" t="s">
        <v>758</v>
      </c>
      <c r="E1936" s="61">
        <f>SmtRes!DO550*SmtRes!AT550</f>
        <v>0.1</v>
      </c>
      <c r="F1936" s="61">
        <f>ROUND((1.15)*1.2,7)</f>
        <v>1.38</v>
      </c>
      <c r="G1936" s="61">
        <f>SmtRes!DO550*SmtRes!CX550</f>
        <v>4.1399999999999996E-3</v>
      </c>
      <c r="H1936" s="63"/>
      <c r="I1936" s="62"/>
      <c r="J1936" s="63">
        <f>ROUND(SmtRes!AG550/SmtRes!DO550, 2)</f>
        <v>477.98</v>
      </c>
      <c r="K1936" s="62"/>
      <c r="L1936" s="63">
        <f>SmtRes!DH550</f>
        <v>1.98</v>
      </c>
      <c r="CE1936">
        <v>1</v>
      </c>
    </row>
    <row r="1937" spans="1:82" ht="42.75" x14ac:dyDescent="0.2">
      <c r="A1937" s="59"/>
      <c r="B1937" s="59" t="s">
        <v>892</v>
      </c>
      <c r="C1937" s="59" t="s">
        <v>894</v>
      </c>
      <c r="D1937" s="60" t="s">
        <v>650</v>
      </c>
      <c r="E1937" s="61">
        <v>0.16</v>
      </c>
      <c r="F1937" s="61">
        <f>ROUND((1.15)*1.2,7)</f>
        <v>1.38</v>
      </c>
      <c r="G1937" s="61">
        <f>SmtRes!CX551</f>
        <v>6.6239999999999997E-3</v>
      </c>
      <c r="H1937" s="63"/>
      <c r="I1937" s="62"/>
      <c r="J1937" s="63">
        <f>SmtRes!CZ551</f>
        <v>26.66</v>
      </c>
      <c r="K1937" s="62"/>
      <c r="L1937" s="63">
        <f>SmtRes!DG551</f>
        <v>0.18</v>
      </c>
    </row>
    <row r="1938" spans="1:82" ht="15" x14ac:dyDescent="0.2">
      <c r="A1938" s="58"/>
      <c r="B1938" s="61">
        <v>4</v>
      </c>
      <c r="C1938" s="58" t="s">
        <v>1011</v>
      </c>
      <c r="D1938" s="60"/>
      <c r="E1938" s="65"/>
      <c r="F1938" s="61"/>
      <c r="G1938" s="65"/>
      <c r="H1938" s="61"/>
      <c r="I1938" s="61"/>
      <c r="J1938" s="61"/>
      <c r="K1938" s="61"/>
      <c r="L1938" s="66">
        <f>SUM(L1939:L1941)-SUMIF(CE1939:CE1941, 1, L1939:L1941)</f>
        <v>36.78</v>
      </c>
    </row>
    <row r="1939" spans="1:82" ht="42.75" x14ac:dyDescent="0.2">
      <c r="A1939" s="59"/>
      <c r="B1939" s="59" t="s">
        <v>895</v>
      </c>
      <c r="C1939" s="59" t="s">
        <v>897</v>
      </c>
      <c r="D1939" s="60" t="s">
        <v>249</v>
      </c>
      <c r="E1939" s="61">
        <v>3.0000000000000001E-3</v>
      </c>
      <c r="F1939" s="61"/>
      <c r="G1939" s="61">
        <f>SmtRes!CX552</f>
        <v>9.0000000000000006E-5</v>
      </c>
      <c r="H1939" s="63">
        <f>SmtRes!CZ552</f>
        <v>70310.45</v>
      </c>
      <c r="I1939" s="62">
        <f>SmtRes!AI552</f>
        <v>0.91</v>
      </c>
      <c r="J1939" s="63">
        <f>ROUND(H1939*I1939, 2)</f>
        <v>63982.51</v>
      </c>
      <c r="K1939" s="62"/>
      <c r="L1939" s="63">
        <f>SmtRes!DF552</f>
        <v>5.76</v>
      </c>
    </row>
    <row r="1940" spans="1:82" ht="28.5" x14ac:dyDescent="0.2">
      <c r="A1940" s="59"/>
      <c r="B1940" s="59" t="s">
        <v>898</v>
      </c>
      <c r="C1940" s="59" t="s">
        <v>900</v>
      </c>
      <c r="D1940" s="60" t="s">
        <v>775</v>
      </c>
      <c r="E1940" s="61">
        <v>0.8</v>
      </c>
      <c r="F1940" s="61"/>
      <c r="G1940" s="61">
        <f>SmtRes!CX553</f>
        <v>2.4E-2</v>
      </c>
      <c r="H1940" s="63">
        <f>SmtRes!CZ553</f>
        <v>79.88</v>
      </c>
      <c r="I1940" s="62">
        <f>SmtRes!AI553</f>
        <v>1.3</v>
      </c>
      <c r="J1940" s="63">
        <f>ROUND(H1940*I1940, 2)</f>
        <v>103.84</v>
      </c>
      <c r="K1940" s="62"/>
      <c r="L1940" s="63">
        <f>SmtRes!DF553</f>
        <v>2.4900000000000002</v>
      </c>
    </row>
    <row r="1941" spans="1:82" ht="28.5" x14ac:dyDescent="0.2">
      <c r="A1941" s="59"/>
      <c r="B1941" s="59" t="s">
        <v>901</v>
      </c>
      <c r="C1941" s="67" t="s">
        <v>903</v>
      </c>
      <c r="D1941" s="68" t="s">
        <v>266</v>
      </c>
      <c r="E1941" s="69">
        <v>1.02</v>
      </c>
      <c r="F1941" s="69"/>
      <c r="G1941" s="69">
        <f>SmtRes!CX554</f>
        <v>3.0599999999999999E-2</v>
      </c>
      <c r="H1941" s="70">
        <f>SmtRes!CZ554</f>
        <v>896.51</v>
      </c>
      <c r="I1941" s="71">
        <f>SmtRes!AI554</f>
        <v>1.04</v>
      </c>
      <c r="J1941" s="70">
        <f>ROUND(H1941*I1941, 2)</f>
        <v>932.37</v>
      </c>
      <c r="K1941" s="71"/>
      <c r="L1941" s="70">
        <f>SmtRes!DF554</f>
        <v>28.53</v>
      </c>
    </row>
    <row r="1942" spans="1:82" ht="15" x14ac:dyDescent="0.2">
      <c r="A1942" s="59"/>
      <c r="B1942" s="59"/>
      <c r="C1942" s="73" t="s">
        <v>998</v>
      </c>
      <c r="D1942" s="60"/>
      <c r="E1942" s="61"/>
      <c r="F1942" s="61"/>
      <c r="G1942" s="61"/>
      <c r="H1942" s="63"/>
      <c r="I1942" s="62"/>
      <c r="J1942" s="63"/>
      <c r="K1942" s="62"/>
      <c r="L1942" s="63">
        <f>L1929+L1931+L1932+L1938</f>
        <v>905.99999999999989</v>
      </c>
    </row>
    <row r="1943" spans="1:82" ht="14.25" x14ac:dyDescent="0.2">
      <c r="A1943" s="59"/>
      <c r="B1943" s="59"/>
      <c r="C1943" s="59" t="s">
        <v>999</v>
      </c>
      <c r="D1943" s="60"/>
      <c r="E1943" s="61"/>
      <c r="F1943" s="61"/>
      <c r="G1943" s="61"/>
      <c r="H1943" s="63"/>
      <c r="I1943" s="62"/>
      <c r="J1943" s="63"/>
      <c r="K1943" s="62"/>
      <c r="L1943" s="63">
        <f>SUM(AR1926:AR1946)+SUM(AS1926:AS1946)+SUM(AT1926:AT1946)+SUM(AU1926:AU1946)+SUM(AV1926:AV1946)</f>
        <v>860.68</v>
      </c>
    </row>
    <row r="1944" spans="1:82" ht="28.5" x14ac:dyDescent="0.2">
      <c r="A1944" s="59"/>
      <c r="B1944" s="59" t="s">
        <v>65</v>
      </c>
      <c r="C1944" s="59" t="s">
        <v>1016</v>
      </c>
      <c r="D1944" s="60" t="s">
        <v>920</v>
      </c>
      <c r="E1944" s="61">
        <f>Source!BZ426</f>
        <v>97</v>
      </c>
      <c r="F1944" s="61"/>
      <c r="G1944" s="61">
        <f>Source!AT426</f>
        <v>97</v>
      </c>
      <c r="H1944" s="63"/>
      <c r="I1944" s="62"/>
      <c r="J1944" s="63"/>
      <c r="K1944" s="62"/>
      <c r="L1944" s="63">
        <f>SUM(AZ1926:AZ1946)</f>
        <v>834.86</v>
      </c>
    </row>
    <row r="1945" spans="1:82" ht="28.5" x14ac:dyDescent="0.2">
      <c r="A1945" s="67"/>
      <c r="B1945" s="67" t="s">
        <v>66</v>
      </c>
      <c r="C1945" s="67" t="s">
        <v>1017</v>
      </c>
      <c r="D1945" s="68" t="s">
        <v>920</v>
      </c>
      <c r="E1945" s="69">
        <f>Source!CA426</f>
        <v>51</v>
      </c>
      <c r="F1945" s="69"/>
      <c r="G1945" s="69">
        <f>Source!AU426</f>
        <v>51</v>
      </c>
      <c r="H1945" s="70"/>
      <c r="I1945" s="71"/>
      <c r="J1945" s="70"/>
      <c r="K1945" s="71"/>
      <c r="L1945" s="70">
        <f>SUM(BA1926:BA1946)</f>
        <v>438.95</v>
      </c>
    </row>
    <row r="1946" spans="1:82" ht="15" x14ac:dyDescent="0.2">
      <c r="C1946" s="75" t="s">
        <v>1002</v>
      </c>
      <c r="D1946" s="75"/>
      <c r="E1946" s="75"/>
      <c r="F1946" s="75"/>
      <c r="G1946" s="75"/>
      <c r="H1946" s="75"/>
      <c r="I1946" s="76">
        <f>K1946/E1926</f>
        <v>72660.333333333314</v>
      </c>
      <c r="J1946" s="76"/>
      <c r="K1946" s="76">
        <f>L1929+L1931+L1938+L1944+L1945+L1932</f>
        <v>2179.8099999999995</v>
      </c>
      <c r="L1946" s="76"/>
      <c r="AD1946">
        <f>ROUND((Source!AT426/100)*((ROUND(SUMIF(SmtRes!AQ547:'SmtRes'!AQ554,"=1",SmtRes!AD547:'SmtRes'!AD554)*Source!I426, 2)+ROUND(SUMIF(SmtRes!AQ547:'SmtRes'!AQ554,"=1",SmtRes!AC547:'SmtRes'!AC554)*Source!I426, 2))), 2)</f>
        <v>46.5</v>
      </c>
      <c r="AE1946">
        <f>ROUND((Source!AU426/100)*((ROUND(SUMIF(SmtRes!AQ547:'SmtRes'!AQ554,"=1",SmtRes!AD547:'SmtRes'!AD554)*Source!I426, 2)+ROUND(SUMIF(SmtRes!AQ547:'SmtRes'!AQ554,"=1",SmtRes!AC547:'SmtRes'!AC554)*Source!I426, 2))), 2)</f>
        <v>24.45</v>
      </c>
      <c r="AN1946" s="72">
        <f>L1929+L1931+L1938+L1944+L1945+L1932</f>
        <v>2179.8099999999995</v>
      </c>
      <c r="AO1946" s="72">
        <f>L1931</f>
        <v>8.5399999999999991</v>
      </c>
      <c r="AQ1946" t="s">
        <v>1003</v>
      </c>
      <c r="AR1946" s="72">
        <f>L1929</f>
        <v>856.04</v>
      </c>
      <c r="AT1946" s="72">
        <f>L1932</f>
        <v>4.6400000000000006</v>
      </c>
      <c r="AV1946" t="s">
        <v>1003</v>
      </c>
      <c r="AW1946" s="72">
        <f>L1938</f>
        <v>36.78</v>
      </c>
      <c r="AZ1946">
        <f>Source!X426</f>
        <v>834.86</v>
      </c>
      <c r="BA1946">
        <f>Source!Y426</f>
        <v>438.95</v>
      </c>
      <c r="CD1946">
        <v>2</v>
      </c>
    </row>
    <row r="1947" spans="1:82" ht="39.75" x14ac:dyDescent="0.2">
      <c r="A1947" s="57" t="s">
        <v>617</v>
      </c>
      <c r="B1947" s="59" t="str">
        <f>Source!F427</f>
        <v>Цена поставщика</v>
      </c>
      <c r="C1947" s="59" t="s">
        <v>1174</v>
      </c>
      <c r="D1947" s="60" t="str">
        <f>Source!H427</f>
        <v>ШТ</v>
      </c>
      <c r="E1947" s="61">
        <f>Source!K427</f>
        <v>3</v>
      </c>
      <c r="F1947" s="61"/>
      <c r="G1947" s="61">
        <f>Source!I427</f>
        <v>3</v>
      </c>
      <c r="H1947" s="63">
        <f>Source!AL427</f>
        <v>706.6</v>
      </c>
      <c r="I1947" s="62"/>
      <c r="J1947" s="63"/>
      <c r="K1947" s="62">
        <f>ROUND(1.02,7)</f>
        <v>1.02</v>
      </c>
      <c r="L1947" s="63">
        <f>Source!P427</f>
        <v>2162.1999999999998</v>
      </c>
    </row>
    <row r="1948" spans="1:82" ht="89.25" x14ac:dyDescent="0.2">
      <c r="A1948" s="87"/>
      <c r="B1948" s="88" t="str">
        <f>Source!EO427</f>
        <v>Поправка: ФСБЦ-2022, ОП, т.3, п.1.1.</v>
      </c>
      <c r="C1948" s="88" t="str">
        <f>Source!CN427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948" s="87"/>
      <c r="E1948" s="87"/>
      <c r="F1948" s="87"/>
      <c r="G1948" s="87"/>
      <c r="H1948" s="87"/>
      <c r="I1948" s="87"/>
      <c r="J1948" s="87"/>
      <c r="K1948" s="87"/>
      <c r="L1948" s="87"/>
    </row>
    <row r="1949" spans="1:82" ht="15" x14ac:dyDescent="0.2">
      <c r="C1949" s="75" t="s">
        <v>1002</v>
      </c>
      <c r="D1949" s="75"/>
      <c r="E1949" s="75"/>
      <c r="F1949" s="75"/>
      <c r="G1949" s="75"/>
      <c r="H1949" s="75"/>
      <c r="I1949" s="76">
        <f>K1949/E1947</f>
        <v>720.73333333333323</v>
      </c>
      <c r="J1949" s="76"/>
      <c r="K1949" s="76">
        <f>L1947</f>
        <v>2162.1999999999998</v>
      </c>
      <c r="L1949" s="76"/>
      <c r="AD1949">
        <f>ROUND((Source!AT427/100)*((ROUND(ROUND(Source!AO427,2)*Source!I427, 2)+ROUND(ROUND(Source!AN427,2)*Source!I427, 2))), 2)</f>
        <v>0</v>
      </c>
      <c r="AE1949">
        <f>ROUND((Source!AU427/100)*((ROUND(ROUND(Source!AO427,2)*Source!I427, 2)+ROUND(ROUND(Source!AN427,2)*Source!I427, 2))), 2)</f>
        <v>0</v>
      </c>
      <c r="AN1949" s="72">
        <f>L1947</f>
        <v>2162.1999999999998</v>
      </c>
      <c r="AO1949">
        <f>0</f>
        <v>0</v>
      </c>
      <c r="AQ1949" t="s">
        <v>1003</v>
      </c>
      <c r="AR1949">
        <f>0</f>
        <v>0</v>
      </c>
      <c r="AT1949">
        <f>0</f>
        <v>0</v>
      </c>
      <c r="AV1949" t="s">
        <v>1003</v>
      </c>
      <c r="AW1949" s="72">
        <f>L1947</f>
        <v>2162.1999999999998</v>
      </c>
      <c r="AZ1949">
        <f>Source!X427</f>
        <v>0</v>
      </c>
      <c r="BA1949">
        <f>Source!Y427</f>
        <v>0</v>
      </c>
      <c r="CD1949">
        <v>1</v>
      </c>
    </row>
    <row r="1951" spans="1:82" ht="15" x14ac:dyDescent="0.2">
      <c r="A1951" s="81"/>
      <c r="B1951" s="82"/>
      <c r="C1951" s="83" t="s">
        <v>1053</v>
      </c>
      <c r="D1951" s="83"/>
      <c r="E1951" s="83"/>
      <c r="F1951" s="83"/>
      <c r="G1951" s="83"/>
      <c r="H1951" s="83"/>
      <c r="I1951" s="66"/>
      <c r="J1951" s="81"/>
      <c r="K1951" s="84"/>
      <c r="L1951" s="66">
        <f>L1953+L1954+L1960+L1964</f>
        <v>67500.149999999994</v>
      </c>
    </row>
    <row r="1952" spans="1:82" ht="14.25" x14ac:dyDescent="0.2">
      <c r="A1952" s="74"/>
      <c r="B1952" s="79"/>
      <c r="C1952" s="85" t="s">
        <v>1054</v>
      </c>
      <c r="D1952" s="80"/>
      <c r="E1952" s="80"/>
      <c r="F1952" s="80"/>
      <c r="G1952" s="80"/>
      <c r="H1952" s="80"/>
      <c r="I1952" s="63"/>
      <c r="J1952" s="74"/>
      <c r="K1952" s="61"/>
      <c r="L1952" s="63"/>
    </row>
    <row r="1953" spans="1:12" ht="14.25" x14ac:dyDescent="0.2">
      <c r="A1953" s="74"/>
      <c r="B1953" s="79"/>
      <c r="C1953" s="80" t="s">
        <v>1055</v>
      </c>
      <c r="D1953" s="80"/>
      <c r="E1953" s="80"/>
      <c r="F1953" s="80"/>
      <c r="G1953" s="80"/>
      <c r="H1953" s="80"/>
      <c r="I1953" s="63"/>
      <c r="J1953" s="74"/>
      <c r="K1953" s="61"/>
      <c r="L1953" s="63">
        <f>SUM(AR1775:AR1949)</f>
        <v>31168.7</v>
      </c>
    </row>
    <row r="1954" spans="1:12" ht="14.25" hidden="1" x14ac:dyDescent="0.2">
      <c r="A1954" s="74"/>
      <c r="B1954" s="79"/>
      <c r="C1954" s="80" t="s">
        <v>1056</v>
      </c>
      <c r="D1954" s="80"/>
      <c r="E1954" s="80"/>
      <c r="F1954" s="80"/>
      <c r="G1954" s="80"/>
      <c r="H1954" s="80"/>
      <c r="I1954" s="63"/>
      <c r="J1954" s="74"/>
      <c r="K1954" s="61"/>
      <c r="L1954" s="63">
        <f>L1956+L1959+L1958</f>
        <v>697.56</v>
      </c>
    </row>
    <row r="1955" spans="1:12" ht="14.25" hidden="1" x14ac:dyDescent="0.2">
      <c r="A1955" s="74"/>
      <c r="B1955" s="79"/>
      <c r="C1955" s="85" t="s">
        <v>1057</v>
      </c>
      <c r="D1955" s="80"/>
      <c r="E1955" s="80"/>
      <c r="F1955" s="80"/>
      <c r="G1955" s="80"/>
      <c r="H1955" s="80"/>
      <c r="I1955" s="63"/>
      <c r="J1955" s="74"/>
      <c r="K1955" s="61"/>
      <c r="L1955" s="63"/>
    </row>
    <row r="1956" spans="1:12" ht="14.25" x14ac:dyDescent="0.2">
      <c r="A1956" s="74"/>
      <c r="B1956" s="79"/>
      <c r="C1956" s="80" t="s">
        <v>1056</v>
      </c>
      <c r="D1956" s="80"/>
      <c r="E1956" s="80"/>
      <c r="F1956" s="80"/>
      <c r="G1956" s="80"/>
      <c r="H1956" s="80"/>
      <c r="I1956" s="63"/>
      <c r="J1956" s="74"/>
      <c r="K1956" s="61"/>
      <c r="L1956" s="63">
        <f>SUM(AO1775:AO1949)</f>
        <v>571.07999999999993</v>
      </c>
    </row>
    <row r="1957" spans="1:12" ht="14.25" hidden="1" x14ac:dyDescent="0.2">
      <c r="A1957" s="74"/>
      <c r="B1957" s="79"/>
      <c r="C1957" s="85" t="s">
        <v>1058</v>
      </c>
      <c r="D1957" s="80"/>
      <c r="E1957" s="80"/>
      <c r="F1957" s="80"/>
      <c r="G1957" s="80"/>
      <c r="H1957" s="80"/>
      <c r="I1957" s="63"/>
      <c r="J1957" s="74"/>
      <c r="K1957" s="61"/>
      <c r="L1957" s="63"/>
    </row>
    <row r="1958" spans="1:12" ht="14.25" x14ac:dyDescent="0.2">
      <c r="A1958" s="74"/>
      <c r="B1958" s="79"/>
      <c r="C1958" s="80" t="s">
        <v>1078</v>
      </c>
      <c r="D1958" s="80"/>
      <c r="E1958" s="80"/>
      <c r="F1958" s="80"/>
      <c r="G1958" s="80"/>
      <c r="H1958" s="80"/>
      <c r="I1958" s="63"/>
      <c r="J1958" s="74"/>
      <c r="K1958" s="61"/>
      <c r="L1958" s="63">
        <f>SUM(AT1775:AT1949)</f>
        <v>126.48</v>
      </c>
    </row>
    <row r="1959" spans="1:12" ht="14.25" hidden="1" x14ac:dyDescent="0.2">
      <c r="A1959" s="74"/>
      <c r="B1959" s="79"/>
      <c r="C1959" s="80" t="s">
        <v>1059</v>
      </c>
      <c r="D1959" s="80"/>
      <c r="E1959" s="80"/>
      <c r="F1959" s="80"/>
      <c r="G1959" s="80"/>
      <c r="H1959" s="80"/>
      <c r="I1959" s="63"/>
      <c r="J1959" s="74"/>
      <c r="K1959" s="61"/>
      <c r="L1959" s="63">
        <f>SUM(AV1775:AV1949)</f>
        <v>0</v>
      </c>
    </row>
    <row r="1960" spans="1:12" ht="14.25" x14ac:dyDescent="0.2">
      <c r="A1960" s="74"/>
      <c r="B1960" s="79"/>
      <c r="C1960" s="80" t="s">
        <v>1060</v>
      </c>
      <c r="D1960" s="80"/>
      <c r="E1960" s="80"/>
      <c r="F1960" s="80"/>
      <c r="G1960" s="80"/>
      <c r="H1960" s="80"/>
      <c r="I1960" s="63"/>
      <c r="J1960" s="74"/>
      <c r="K1960" s="61"/>
      <c r="L1960" s="63">
        <f>L1962+L1963</f>
        <v>35633.89</v>
      </c>
    </row>
    <row r="1961" spans="1:12" ht="14.25" x14ac:dyDescent="0.2">
      <c r="A1961" s="74"/>
      <c r="B1961" s="79"/>
      <c r="C1961" s="85" t="s">
        <v>1057</v>
      </c>
      <c r="D1961" s="80"/>
      <c r="E1961" s="80"/>
      <c r="F1961" s="80"/>
      <c r="G1961" s="80"/>
      <c r="H1961" s="80"/>
      <c r="I1961" s="63"/>
      <c r="J1961" s="74"/>
      <c r="K1961" s="61"/>
      <c r="L1961" s="63"/>
    </row>
    <row r="1962" spans="1:12" ht="14.25" x14ac:dyDescent="0.2">
      <c r="A1962" s="74"/>
      <c r="B1962" s="79"/>
      <c r="C1962" s="80" t="s">
        <v>1061</v>
      </c>
      <c r="D1962" s="80"/>
      <c r="E1962" s="80"/>
      <c r="F1962" s="80"/>
      <c r="G1962" s="80"/>
      <c r="H1962" s="80"/>
      <c r="I1962" s="63"/>
      <c r="J1962" s="74"/>
      <c r="K1962" s="61"/>
      <c r="L1962" s="63">
        <f>SUM(AW1775:AW1949)-SUM(BK1775:BK1949)</f>
        <v>35633.89</v>
      </c>
    </row>
    <row r="1963" spans="1:12" ht="14.25" hidden="1" x14ac:dyDescent="0.2">
      <c r="A1963" s="74"/>
      <c r="B1963" s="79"/>
      <c r="C1963" s="80" t="s">
        <v>1062</v>
      </c>
      <c r="D1963" s="80"/>
      <c r="E1963" s="80"/>
      <c r="F1963" s="80"/>
      <c r="G1963" s="80"/>
      <c r="H1963" s="80"/>
      <c r="I1963" s="63"/>
      <c r="J1963" s="74"/>
      <c r="K1963" s="61"/>
      <c r="L1963" s="63">
        <f>SUM(BC1775:BC1949)</f>
        <v>0</v>
      </c>
    </row>
    <row r="1964" spans="1:12" ht="14.25" hidden="1" x14ac:dyDescent="0.2">
      <c r="A1964" s="74"/>
      <c r="B1964" s="79"/>
      <c r="C1964" s="80" t="s">
        <v>1063</v>
      </c>
      <c r="D1964" s="80"/>
      <c r="E1964" s="80"/>
      <c r="F1964" s="80"/>
      <c r="G1964" s="80"/>
      <c r="H1964" s="80"/>
      <c r="I1964" s="63"/>
      <c r="J1964" s="74"/>
      <c r="K1964" s="61"/>
      <c r="L1964" s="63">
        <f>SUM(BB1775:BB1949)</f>
        <v>0</v>
      </c>
    </row>
    <row r="1965" spans="1:12" ht="14.25" x14ac:dyDescent="0.2">
      <c r="A1965" s="74"/>
      <c r="B1965" s="79"/>
      <c r="C1965" s="80" t="s">
        <v>1064</v>
      </c>
      <c r="D1965" s="80"/>
      <c r="E1965" s="80"/>
      <c r="F1965" s="80"/>
      <c r="G1965" s="80"/>
      <c r="H1965" s="80"/>
      <c r="I1965" s="63"/>
      <c r="J1965" s="74"/>
      <c r="K1965" s="61"/>
      <c r="L1965" s="63">
        <f>SUM(AR1775:AR1949)+SUM(AT1775:AT1949)+SUM(AV1775:AV1949)</f>
        <v>31295.18</v>
      </c>
    </row>
    <row r="1966" spans="1:12" ht="14.25" x14ac:dyDescent="0.2">
      <c r="A1966" s="74"/>
      <c r="B1966" s="79"/>
      <c r="C1966" s="80" t="s">
        <v>1065</v>
      </c>
      <c r="D1966" s="80"/>
      <c r="E1966" s="80"/>
      <c r="F1966" s="80"/>
      <c r="G1966" s="80"/>
      <c r="H1966" s="80"/>
      <c r="I1966" s="63"/>
      <c r="J1966" s="74"/>
      <c r="K1966" s="61"/>
      <c r="L1966" s="63">
        <f>SUM(AZ1775:AZ1949)</f>
        <v>31626.51</v>
      </c>
    </row>
    <row r="1967" spans="1:12" ht="14.25" x14ac:dyDescent="0.2">
      <c r="A1967" s="74"/>
      <c r="B1967" s="79"/>
      <c r="C1967" s="80" t="s">
        <v>1066</v>
      </c>
      <c r="D1967" s="80"/>
      <c r="E1967" s="80"/>
      <c r="F1967" s="80"/>
      <c r="G1967" s="80"/>
      <c r="H1967" s="80"/>
      <c r="I1967" s="63"/>
      <c r="J1967" s="74"/>
      <c r="K1967" s="61"/>
      <c r="L1967" s="63">
        <f>SUM(BA1775:BA1949)</f>
        <v>17899.090000000004</v>
      </c>
    </row>
    <row r="1968" spans="1:12" ht="14.25" hidden="1" x14ac:dyDescent="0.2">
      <c r="A1968" s="74"/>
      <c r="B1968" s="79"/>
      <c r="C1968" s="80" t="s">
        <v>1067</v>
      </c>
      <c r="D1968" s="80"/>
      <c r="E1968" s="80"/>
      <c r="F1968" s="80"/>
      <c r="G1968" s="80"/>
      <c r="H1968" s="80"/>
      <c r="I1968" s="63"/>
      <c r="J1968" s="74"/>
      <c r="K1968" s="61"/>
      <c r="L1968" s="63">
        <f>L1970+L1971</f>
        <v>0</v>
      </c>
    </row>
    <row r="1969" spans="1:12" ht="14.25" hidden="1" x14ac:dyDescent="0.2">
      <c r="A1969" s="74"/>
      <c r="B1969" s="79"/>
      <c r="C1969" s="85" t="s">
        <v>1054</v>
      </c>
      <c r="D1969" s="80"/>
      <c r="E1969" s="80"/>
      <c r="F1969" s="80"/>
      <c r="G1969" s="80"/>
      <c r="H1969" s="80"/>
      <c r="I1969" s="63"/>
      <c r="J1969" s="74"/>
      <c r="K1969" s="61"/>
      <c r="L1969" s="63"/>
    </row>
    <row r="1970" spans="1:12" ht="14.25" hidden="1" x14ac:dyDescent="0.2">
      <c r="A1970" s="74"/>
      <c r="B1970" s="79"/>
      <c r="C1970" s="80" t="s">
        <v>1068</v>
      </c>
      <c r="D1970" s="80"/>
      <c r="E1970" s="80"/>
      <c r="F1970" s="80"/>
      <c r="G1970" s="80"/>
      <c r="H1970" s="80"/>
      <c r="I1970" s="63"/>
      <c r="J1970" s="74"/>
      <c r="K1970" s="61"/>
      <c r="L1970" s="63">
        <f>SUM(BK1775:BK1949)</f>
        <v>0</v>
      </c>
    </row>
    <row r="1971" spans="1:12" ht="14.25" hidden="1" x14ac:dyDescent="0.2">
      <c r="A1971" s="74"/>
      <c r="B1971" s="79"/>
      <c r="C1971" s="80" t="s">
        <v>1069</v>
      </c>
      <c r="D1971" s="80"/>
      <c r="E1971" s="80"/>
      <c r="F1971" s="80"/>
      <c r="G1971" s="80"/>
      <c r="H1971" s="80"/>
      <c r="I1971" s="63"/>
      <c r="J1971" s="74"/>
      <c r="K1971" s="61"/>
      <c r="L1971" s="63">
        <f>SUM(BD1775:BD1949)</f>
        <v>0</v>
      </c>
    </row>
    <row r="1972" spans="1:12" ht="14.25" hidden="1" x14ac:dyDescent="0.2">
      <c r="A1972" s="74"/>
      <c r="B1972" s="79"/>
      <c r="C1972" s="80" t="s">
        <v>1070</v>
      </c>
      <c r="D1972" s="80"/>
      <c r="E1972" s="80"/>
      <c r="F1972" s="80"/>
      <c r="G1972" s="80"/>
      <c r="H1972" s="80"/>
      <c r="I1972" s="63"/>
      <c r="J1972" s="74"/>
      <c r="K1972" s="61"/>
      <c r="L1972" s="63"/>
    </row>
    <row r="1973" spans="1:12" ht="14.25" hidden="1" x14ac:dyDescent="0.2">
      <c r="A1973" s="74"/>
      <c r="B1973" s="79"/>
      <c r="C1973" s="80" t="s">
        <v>1071</v>
      </c>
      <c r="D1973" s="80"/>
      <c r="E1973" s="80"/>
      <c r="F1973" s="80"/>
      <c r="G1973" s="80"/>
      <c r="H1973" s="80"/>
      <c r="I1973" s="63"/>
      <c r="J1973" s="74"/>
      <c r="K1973" s="61"/>
      <c r="L1973" s="63">
        <f>SUM(BO1775:BO1949)</f>
        <v>0</v>
      </c>
    </row>
    <row r="1974" spans="1:12" ht="15" x14ac:dyDescent="0.2">
      <c r="A1974" s="81"/>
      <c r="B1974" s="82"/>
      <c r="C1974" s="83" t="s">
        <v>1072</v>
      </c>
      <c r="D1974" s="83"/>
      <c r="E1974" s="83"/>
      <c r="F1974" s="83"/>
      <c r="G1974" s="83"/>
      <c r="H1974" s="83"/>
      <c r="I1974" s="66"/>
      <c r="J1974" s="81"/>
      <c r="K1974" s="84"/>
      <c r="L1974" s="66">
        <f>L1951+L1966+L1967+L1968+L1972+L1973</f>
        <v>117025.75</v>
      </c>
    </row>
    <row r="1975" spans="1:12" ht="14.25" x14ac:dyDescent="0.2">
      <c r="A1975" s="74"/>
      <c r="B1975" s="79"/>
      <c r="C1975" s="85" t="s">
        <v>1073</v>
      </c>
      <c r="D1975" s="80"/>
      <c r="E1975" s="80"/>
      <c r="F1975" s="80"/>
      <c r="G1975" s="80"/>
      <c r="H1975" s="80"/>
      <c r="I1975" s="63"/>
      <c r="J1975" s="74"/>
      <c r="K1975" s="61"/>
      <c r="L1975" s="63"/>
    </row>
    <row r="1976" spans="1:12" ht="14.25" hidden="1" x14ac:dyDescent="0.2">
      <c r="A1976" s="74"/>
      <c r="B1976" s="79"/>
      <c r="C1976" s="80" t="s">
        <v>1074</v>
      </c>
      <c r="D1976" s="80"/>
      <c r="E1976" s="80"/>
      <c r="F1976" s="80"/>
      <c r="G1976" s="80"/>
      <c r="H1976" s="80"/>
      <c r="I1976" s="63"/>
      <c r="J1976" s="74"/>
      <c r="K1976" s="61"/>
      <c r="L1976" s="63">
        <f>SUM(AX1775:AX1949)</f>
        <v>0</v>
      </c>
    </row>
    <row r="1977" spans="1:12" ht="14.25" hidden="1" x14ac:dyDescent="0.2">
      <c r="A1977" s="74"/>
      <c r="B1977" s="79"/>
      <c r="C1977" s="80" t="s">
        <v>1075</v>
      </c>
      <c r="D1977" s="80"/>
      <c r="E1977" s="80"/>
      <c r="F1977" s="80"/>
      <c r="G1977" s="80"/>
      <c r="H1977" s="80"/>
      <c r="I1977" s="63"/>
      <c r="J1977" s="74"/>
      <c r="K1977" s="61"/>
      <c r="L1977" s="63">
        <f>SUM(AY1775:AY1949)</f>
        <v>0</v>
      </c>
    </row>
    <row r="1978" spans="1:12" ht="14.25" x14ac:dyDescent="0.2">
      <c r="A1978" s="74"/>
      <c r="B1978" s="79"/>
      <c r="C1978" s="80" t="s">
        <v>1076</v>
      </c>
      <c r="D1978" s="80"/>
      <c r="E1978" s="80"/>
      <c r="F1978" s="86"/>
      <c r="G1978" s="65">
        <f>Source!F451</f>
        <v>67.092169999999996</v>
      </c>
      <c r="H1978" s="74"/>
      <c r="I1978" s="74"/>
      <c r="J1978" s="74"/>
      <c r="K1978" s="74"/>
      <c r="L1978" s="74"/>
    </row>
    <row r="1979" spans="1:12" ht="14.25" x14ac:dyDescent="0.2">
      <c r="A1979" s="74"/>
      <c r="B1979" s="79"/>
      <c r="C1979" s="80" t="s">
        <v>1077</v>
      </c>
      <c r="D1979" s="80"/>
      <c r="E1979" s="80"/>
      <c r="F1979" s="86"/>
      <c r="G1979" s="65">
        <f>Source!F452</f>
        <v>0.26073000000000002</v>
      </c>
      <c r="H1979" s="74"/>
      <c r="I1979" s="74"/>
      <c r="J1979" s="74"/>
      <c r="K1979" s="74"/>
      <c r="L1979" s="74"/>
    </row>
    <row r="1982" spans="1:12" ht="16.5" x14ac:dyDescent="0.2">
      <c r="A1982" s="56" t="s">
        <v>1176</v>
      </c>
      <c r="B1982" s="56"/>
      <c r="C1982" s="56"/>
      <c r="D1982" s="56"/>
      <c r="E1982" s="56"/>
      <c r="F1982" s="56"/>
      <c r="G1982" s="56"/>
      <c r="H1982" s="56"/>
      <c r="I1982" s="56"/>
      <c r="J1982" s="56"/>
      <c r="K1982" s="56"/>
      <c r="L1982" s="56"/>
    </row>
    <row r="1983" spans="1:12" ht="93.75" x14ac:dyDescent="0.2">
      <c r="A1983" s="57" t="s">
        <v>619</v>
      </c>
      <c r="B1983" s="59" t="s">
        <v>1158</v>
      </c>
      <c r="C1983" s="59" t="s">
        <v>1159</v>
      </c>
      <c r="D1983" s="60" t="str">
        <f>Source!H463</f>
        <v>100 м3</v>
      </c>
      <c r="E1983" s="61">
        <f>Source!K463</f>
        <v>2.375E-2</v>
      </c>
      <c r="F1983" s="61"/>
      <c r="G1983" s="61">
        <f>Source!I463</f>
        <v>2.375E-2</v>
      </c>
      <c r="H1983" s="63"/>
      <c r="I1983" s="62"/>
      <c r="J1983" s="63"/>
      <c r="K1983" s="62"/>
      <c r="L1983" s="63"/>
    </row>
    <row r="1984" spans="1:12" ht="165.75" x14ac:dyDescent="0.2">
      <c r="B1984" s="64" t="str">
        <f>Source!EO463</f>
        <v>Поправка: 421/пр_2020_прил.10_т.5_п.4_гр.3</v>
      </c>
      <c r="C1984" s="64" t="str">
        <f>Source!CN463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85" spans="1:83" x14ac:dyDescent="0.2">
      <c r="C1985" s="77" t="str">
        <f>"Объем: "&amp;Source!I463&amp;"=2,375/"&amp;"100"</f>
        <v>Объем: 0,02375=2,375/100</v>
      </c>
    </row>
    <row r="1986" spans="1:83" ht="15" x14ac:dyDescent="0.2">
      <c r="A1986" s="58"/>
      <c r="B1986" s="61">
        <v>1</v>
      </c>
      <c r="C1986" s="58" t="s">
        <v>994</v>
      </c>
      <c r="D1986" s="60" t="s">
        <v>758</v>
      </c>
      <c r="E1986" s="65"/>
      <c r="F1986" s="61"/>
      <c r="G1986" s="65">
        <f>Source!U463</f>
        <v>4.3890000000000002</v>
      </c>
      <c r="H1986" s="61"/>
      <c r="I1986" s="61"/>
      <c r="J1986" s="61"/>
      <c r="K1986" s="61"/>
      <c r="L1986" s="66">
        <f>SUM(L1987:L1987)-SUMIF(CE1987:CE1987, 1, L1987:L1987)</f>
        <v>1706.44</v>
      </c>
    </row>
    <row r="1987" spans="1:83" ht="28.5" x14ac:dyDescent="0.2">
      <c r="A1987" s="59"/>
      <c r="B1987" s="59" t="s">
        <v>877</v>
      </c>
      <c r="C1987" s="67" t="s">
        <v>878</v>
      </c>
      <c r="D1987" s="68" t="s">
        <v>758</v>
      </c>
      <c r="E1987" s="69">
        <v>154</v>
      </c>
      <c r="F1987" s="69">
        <f>ROUND(1.2,7)</f>
        <v>1.2</v>
      </c>
      <c r="G1987" s="69">
        <f>SmtRes!CX555</f>
        <v>4.3890000000000002</v>
      </c>
      <c r="H1987" s="70"/>
      <c r="I1987" s="71"/>
      <c r="J1987" s="70">
        <f>SmtRes!CZ555</f>
        <v>388.8</v>
      </c>
      <c r="K1987" s="71"/>
      <c r="L1987" s="70">
        <f>SmtRes!DI555</f>
        <v>1706.44</v>
      </c>
    </row>
    <row r="1988" spans="1:83" ht="15" x14ac:dyDescent="0.2">
      <c r="A1988" s="59"/>
      <c r="B1988" s="59"/>
      <c r="C1988" s="73" t="s">
        <v>998</v>
      </c>
      <c r="D1988" s="60"/>
      <c r="E1988" s="61"/>
      <c r="F1988" s="61"/>
      <c r="G1988" s="61"/>
      <c r="H1988" s="63"/>
      <c r="I1988" s="62"/>
      <c r="J1988" s="63"/>
      <c r="K1988" s="62"/>
      <c r="L1988" s="63">
        <f>L1986</f>
        <v>1706.44</v>
      </c>
    </row>
    <row r="1989" spans="1:83" ht="14.25" x14ac:dyDescent="0.2">
      <c r="A1989" s="59"/>
      <c r="B1989" s="59"/>
      <c r="C1989" s="59" t="s">
        <v>999</v>
      </c>
      <c r="D1989" s="60"/>
      <c r="E1989" s="61"/>
      <c r="F1989" s="61"/>
      <c r="G1989" s="61"/>
      <c r="H1989" s="63"/>
      <c r="I1989" s="62"/>
      <c r="J1989" s="63"/>
      <c r="K1989" s="62"/>
      <c r="L1989" s="63">
        <f>SUM(AR1983:AR1992)+SUM(AS1983:AS1992)+SUM(AT1983:AT1992)+SUM(AU1983:AU1992)+SUM(AV1983:AV1992)</f>
        <v>1706.44</v>
      </c>
    </row>
    <row r="1990" spans="1:83" ht="28.5" x14ac:dyDescent="0.2">
      <c r="A1990" s="59"/>
      <c r="B1990" s="59" t="s">
        <v>570</v>
      </c>
      <c r="C1990" s="59" t="s">
        <v>1160</v>
      </c>
      <c r="D1990" s="60" t="s">
        <v>920</v>
      </c>
      <c r="E1990" s="61">
        <f>Source!BZ463</f>
        <v>89</v>
      </c>
      <c r="F1990" s="61"/>
      <c r="G1990" s="61">
        <f>Source!AT463</f>
        <v>89</v>
      </c>
      <c r="H1990" s="63"/>
      <c r="I1990" s="62"/>
      <c r="J1990" s="63"/>
      <c r="K1990" s="62"/>
      <c r="L1990" s="63">
        <f>SUM(AZ1983:AZ1992)</f>
        <v>1518.73</v>
      </c>
    </row>
    <row r="1991" spans="1:83" ht="28.5" x14ac:dyDescent="0.2">
      <c r="A1991" s="67"/>
      <c r="B1991" s="67" t="s">
        <v>571</v>
      </c>
      <c r="C1991" s="67" t="s">
        <v>1161</v>
      </c>
      <c r="D1991" s="68" t="s">
        <v>920</v>
      </c>
      <c r="E1991" s="69">
        <f>Source!CA463</f>
        <v>40</v>
      </c>
      <c r="F1991" s="69"/>
      <c r="G1991" s="69">
        <f>Source!AU463</f>
        <v>40</v>
      </c>
      <c r="H1991" s="70"/>
      <c r="I1991" s="71"/>
      <c r="J1991" s="70"/>
      <c r="K1991" s="71"/>
      <c r="L1991" s="70">
        <f>SUM(BA1983:BA1992)</f>
        <v>682.58</v>
      </c>
    </row>
    <row r="1992" spans="1:83" ht="15" x14ac:dyDescent="0.2">
      <c r="C1992" s="75" t="s">
        <v>1002</v>
      </c>
      <c r="D1992" s="75"/>
      <c r="E1992" s="75"/>
      <c r="F1992" s="75"/>
      <c r="G1992" s="75"/>
      <c r="H1992" s="75"/>
      <c r="I1992" s="76">
        <f>K1992/E1983</f>
        <v>164536.84210526315</v>
      </c>
      <c r="J1992" s="76"/>
      <c r="K1992" s="76">
        <f>L1986+L1990+L1991</f>
        <v>3907.75</v>
      </c>
      <c r="L1992" s="76"/>
      <c r="AD1992">
        <f>ROUND((Source!AT463/100)*((ROUND(SUMIF(SmtRes!AQ555:'SmtRes'!AQ555,"=1",SmtRes!AD555:'SmtRes'!AD555)*Source!I463, 2)+ROUND(SUMIF(SmtRes!AQ555:'SmtRes'!AQ555,"=1",SmtRes!AC555:'SmtRes'!AC555)*Source!I463, 2))), 2)</f>
        <v>8.2100000000000009</v>
      </c>
      <c r="AE1992">
        <f>ROUND((Source!AU463/100)*((ROUND(SUMIF(SmtRes!AQ555:'SmtRes'!AQ555,"=1",SmtRes!AD555:'SmtRes'!AD555)*Source!I463, 2)+ROUND(SUMIF(SmtRes!AQ555:'SmtRes'!AQ555,"=1",SmtRes!AC555:'SmtRes'!AC555)*Source!I463, 2))), 2)</f>
        <v>3.69</v>
      </c>
      <c r="AN1992" s="72">
        <f>L1986+L1990+L1991</f>
        <v>3907.75</v>
      </c>
      <c r="AO1992">
        <f>0</f>
        <v>0</v>
      </c>
      <c r="AQ1992" t="s">
        <v>1003</v>
      </c>
      <c r="AR1992" s="72">
        <f>L1986</f>
        <v>1706.44</v>
      </c>
      <c r="AT1992">
        <f>0</f>
        <v>0</v>
      </c>
      <c r="AV1992" t="s">
        <v>1003</v>
      </c>
      <c r="AW1992">
        <f>0</f>
        <v>0</v>
      </c>
      <c r="AZ1992">
        <f>Source!X463</f>
        <v>1518.73</v>
      </c>
      <c r="BA1992">
        <f>Source!Y463</f>
        <v>682.58</v>
      </c>
      <c r="CD1992">
        <v>1</v>
      </c>
    </row>
    <row r="1993" spans="1:83" ht="79.5" x14ac:dyDescent="0.2">
      <c r="A1993" s="57" t="s">
        <v>620</v>
      </c>
      <c r="B1993" s="59" t="s">
        <v>1163</v>
      </c>
      <c r="C1993" s="59" t="s">
        <v>1164</v>
      </c>
      <c r="D1993" s="60" t="str">
        <f>Source!H464</f>
        <v>ШТ</v>
      </c>
      <c r="E1993" s="61">
        <f>Source!K464</f>
        <v>3</v>
      </c>
      <c r="F1993" s="61"/>
      <c r="G1993" s="61">
        <f>Source!I464</f>
        <v>3</v>
      </c>
      <c r="H1993" s="63"/>
      <c r="I1993" s="62"/>
      <c r="J1993" s="63"/>
      <c r="K1993" s="62"/>
      <c r="L1993" s="63"/>
    </row>
    <row r="1994" spans="1:83" ht="127.5" x14ac:dyDescent="0.2">
      <c r="B1994" s="64" t="str">
        <f>Source!EO464</f>
        <v>Поправка: 421/пр_2020_прил.10_т.5_п.9.1_гр.3</v>
      </c>
      <c r="C1994" s="64" t="str">
        <f>Source!CN464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95" spans="1:83" ht="15" x14ac:dyDescent="0.2">
      <c r="A1995" s="58"/>
      <c r="B1995" s="61">
        <v>1</v>
      </c>
      <c r="C1995" s="58" t="s">
        <v>994</v>
      </c>
      <c r="D1995" s="60" t="s">
        <v>758</v>
      </c>
      <c r="E1995" s="65"/>
      <c r="F1995" s="61"/>
      <c r="G1995" s="65">
        <f>Source!U464</f>
        <v>2.0099999999999998</v>
      </c>
      <c r="H1995" s="61"/>
      <c r="I1995" s="61"/>
      <c r="J1995" s="61"/>
      <c r="K1995" s="61"/>
      <c r="L1995" s="66">
        <f>SUM(L1996:L1996)-SUMIF(CE1996:CE1996, 1, L1996:L1996)</f>
        <v>972.93</v>
      </c>
    </row>
    <row r="1996" spans="1:83" ht="28.5" x14ac:dyDescent="0.2">
      <c r="A1996" s="59"/>
      <c r="B1996" s="59" t="s">
        <v>879</v>
      </c>
      <c r="C1996" s="59" t="s">
        <v>880</v>
      </c>
      <c r="D1996" s="60" t="s">
        <v>758</v>
      </c>
      <c r="E1996" s="61">
        <v>0.67</v>
      </c>
      <c r="F1996" s="61"/>
      <c r="G1996" s="61">
        <f>SmtRes!CX556</f>
        <v>2.0099999999999998</v>
      </c>
      <c r="H1996" s="63"/>
      <c r="I1996" s="62"/>
      <c r="J1996" s="63">
        <f>SmtRes!CZ556</f>
        <v>420.91</v>
      </c>
      <c r="K1996" s="62">
        <f>ROUND(1.15,7)</f>
        <v>1.1499999999999999</v>
      </c>
      <c r="L1996" s="63">
        <f>SmtRes!DI556</f>
        <v>972.93</v>
      </c>
    </row>
    <row r="1997" spans="1:83" ht="15" x14ac:dyDescent="0.2">
      <c r="A1997" s="58"/>
      <c r="B1997" s="61">
        <v>2</v>
      </c>
      <c r="C1997" s="58" t="s">
        <v>995</v>
      </c>
      <c r="D1997" s="60"/>
      <c r="E1997" s="65"/>
      <c r="F1997" s="61"/>
      <c r="G1997" s="65"/>
      <c r="H1997" s="61"/>
      <c r="I1997" s="61"/>
      <c r="J1997" s="61"/>
      <c r="K1997" s="61"/>
      <c r="L1997" s="66">
        <f>SUM(L1998:L1999)-SUMIF(CE1998:CE1999, 1, L1998:L1999)</f>
        <v>39.659999999999997</v>
      </c>
    </row>
    <row r="1998" spans="1:83" ht="15" x14ac:dyDescent="0.2">
      <c r="A1998" s="58"/>
      <c r="B1998" s="61"/>
      <c r="C1998" s="58" t="s">
        <v>997</v>
      </c>
      <c r="D1998" s="60" t="s">
        <v>758</v>
      </c>
      <c r="E1998" s="65"/>
      <c r="F1998" s="61"/>
      <c r="G1998" s="65">
        <f>Source!V464</f>
        <v>0</v>
      </c>
      <c r="H1998" s="61"/>
      <c r="I1998" s="61"/>
      <c r="J1998" s="61"/>
      <c r="K1998" s="61"/>
      <c r="L1998" s="66">
        <f>SUMIF(CE1999:CE1999, 1, L1999:L1999)</f>
        <v>0</v>
      </c>
      <c r="CE1998">
        <v>1</v>
      </c>
    </row>
    <row r="1999" spans="1:83" ht="57" x14ac:dyDescent="0.2">
      <c r="A1999" s="59"/>
      <c r="B1999" s="59" t="s">
        <v>881</v>
      </c>
      <c r="C1999" s="59" t="s">
        <v>883</v>
      </c>
      <c r="D1999" s="60" t="s">
        <v>650</v>
      </c>
      <c r="E1999" s="61">
        <v>0.12</v>
      </c>
      <c r="F1999" s="61">
        <f>ROUND(1.15,7)</f>
        <v>1.1499999999999999</v>
      </c>
      <c r="G1999" s="61">
        <f>SmtRes!CX557</f>
        <v>0.41399999999999998</v>
      </c>
      <c r="H1999" s="63"/>
      <c r="I1999" s="62"/>
      <c r="J1999" s="63">
        <f>SmtRes!CZ557</f>
        <v>95.79</v>
      </c>
      <c r="K1999" s="62"/>
      <c r="L1999" s="63">
        <f>SmtRes!DG557</f>
        <v>39.659999999999997</v>
      </c>
    </row>
    <row r="2000" spans="1:83" ht="15" x14ac:dyDescent="0.2">
      <c r="A2000" s="58"/>
      <c r="B2000" s="61">
        <v>4</v>
      </c>
      <c r="C2000" s="58" t="s">
        <v>1011</v>
      </c>
      <c r="D2000" s="60"/>
      <c r="E2000" s="65"/>
      <c r="F2000" s="61"/>
      <c r="G2000" s="65"/>
      <c r="H2000" s="61"/>
      <c r="I2000" s="61"/>
      <c r="J2000" s="61"/>
      <c r="K2000" s="61"/>
      <c r="L2000" s="66">
        <f>SUM(L2001:L2002)-SUMIF(CE2001:CE2002, 1, L2001:L2002)</f>
        <v>791.31</v>
      </c>
    </row>
    <row r="2001" spans="1:83" ht="57" x14ac:dyDescent="0.2">
      <c r="A2001" s="59"/>
      <c r="B2001" s="59" t="s">
        <v>884</v>
      </c>
      <c r="C2001" s="59" t="s">
        <v>886</v>
      </c>
      <c r="D2001" s="60" t="s">
        <v>775</v>
      </c>
      <c r="E2001" s="61">
        <v>0.03</v>
      </c>
      <c r="F2001" s="61"/>
      <c r="G2001" s="61">
        <f>SmtRes!CX558</f>
        <v>0.09</v>
      </c>
      <c r="H2001" s="63">
        <f>SmtRes!CZ558</f>
        <v>155.63</v>
      </c>
      <c r="I2001" s="62">
        <f>SmtRes!AI558</f>
        <v>0.94</v>
      </c>
      <c r="J2001" s="63">
        <f>ROUND(H2001*I2001, 2)</f>
        <v>146.29</v>
      </c>
      <c r="K2001" s="62"/>
      <c r="L2001" s="63">
        <f>SmtRes!DF558</f>
        <v>13.17</v>
      </c>
    </row>
    <row r="2002" spans="1:83" ht="28.5" x14ac:dyDescent="0.2">
      <c r="A2002" s="59"/>
      <c r="B2002" s="59" t="s">
        <v>887</v>
      </c>
      <c r="C2002" s="67" t="s">
        <v>889</v>
      </c>
      <c r="D2002" s="68" t="s">
        <v>249</v>
      </c>
      <c r="E2002" s="69">
        <v>5.0000000000000001E-3</v>
      </c>
      <c r="F2002" s="69"/>
      <c r="G2002" s="69">
        <f>SmtRes!CX559</f>
        <v>1.4999999999999999E-2</v>
      </c>
      <c r="H2002" s="70"/>
      <c r="I2002" s="71"/>
      <c r="J2002" s="70">
        <f>SmtRes!CZ559</f>
        <v>51875.98</v>
      </c>
      <c r="K2002" s="71"/>
      <c r="L2002" s="70">
        <f>SmtRes!DF559</f>
        <v>778.14</v>
      </c>
    </row>
    <row r="2003" spans="1:83" ht="15" x14ac:dyDescent="0.2">
      <c r="A2003" s="59"/>
      <c r="B2003" s="59"/>
      <c r="C2003" s="73" t="s">
        <v>998</v>
      </c>
      <c r="D2003" s="60"/>
      <c r="E2003" s="61"/>
      <c r="F2003" s="61"/>
      <c r="G2003" s="61"/>
      <c r="H2003" s="63"/>
      <c r="I2003" s="62"/>
      <c r="J2003" s="63"/>
      <c r="K2003" s="62"/>
      <c r="L2003" s="63">
        <f>L1995+L1997+L1998+L2000</f>
        <v>1803.8999999999999</v>
      </c>
    </row>
    <row r="2004" spans="1:83" ht="14.25" x14ac:dyDescent="0.2">
      <c r="A2004" s="59"/>
      <c r="B2004" s="59"/>
      <c r="C2004" s="59" t="s">
        <v>999</v>
      </c>
      <c r="D2004" s="60"/>
      <c r="E2004" s="61"/>
      <c r="F2004" s="61"/>
      <c r="G2004" s="61"/>
      <c r="H2004" s="63"/>
      <c r="I2004" s="62"/>
      <c r="J2004" s="63"/>
      <c r="K2004" s="62"/>
      <c r="L2004" s="63">
        <f>SUM(AR1993:AR2007)+SUM(AS1993:AS2007)+SUM(AT1993:AT2007)+SUM(AU1993:AU2007)+SUM(AV1993:AV2007)</f>
        <v>972.93</v>
      </c>
    </row>
    <row r="2005" spans="1:83" ht="14.25" x14ac:dyDescent="0.2">
      <c r="A2005" s="59"/>
      <c r="B2005" s="59" t="s">
        <v>27</v>
      </c>
      <c r="C2005" s="59" t="s">
        <v>1000</v>
      </c>
      <c r="D2005" s="60" t="s">
        <v>920</v>
      </c>
      <c r="E2005" s="61">
        <f>Source!BZ464</f>
        <v>103</v>
      </c>
      <c r="F2005" s="61"/>
      <c r="G2005" s="61">
        <f>Source!AT464</f>
        <v>103</v>
      </c>
      <c r="H2005" s="63"/>
      <c r="I2005" s="62"/>
      <c r="J2005" s="63"/>
      <c r="K2005" s="62"/>
      <c r="L2005" s="63">
        <f>SUM(AZ1993:AZ2007)</f>
        <v>1002.12</v>
      </c>
    </row>
    <row r="2006" spans="1:83" ht="14.25" x14ac:dyDescent="0.2">
      <c r="A2006" s="67"/>
      <c r="B2006" s="67" t="s">
        <v>28</v>
      </c>
      <c r="C2006" s="67" t="s">
        <v>1001</v>
      </c>
      <c r="D2006" s="68" t="s">
        <v>920</v>
      </c>
      <c r="E2006" s="69">
        <f>Source!CA464</f>
        <v>60</v>
      </c>
      <c r="F2006" s="69"/>
      <c r="G2006" s="69">
        <f>Source!AU464</f>
        <v>60</v>
      </c>
      <c r="H2006" s="70"/>
      <c r="I2006" s="71"/>
      <c r="J2006" s="70"/>
      <c r="K2006" s="71"/>
      <c r="L2006" s="70">
        <f>SUM(BA1993:BA2007)</f>
        <v>583.76</v>
      </c>
    </row>
    <row r="2007" spans="1:83" ht="15" x14ac:dyDescent="0.2">
      <c r="C2007" s="75" t="s">
        <v>1002</v>
      </c>
      <c r="D2007" s="75"/>
      <c r="E2007" s="75"/>
      <c r="F2007" s="75"/>
      <c r="G2007" s="75"/>
      <c r="H2007" s="75"/>
      <c r="I2007" s="76">
        <f>K2007/E1993</f>
        <v>1129.9266666666665</v>
      </c>
      <c r="J2007" s="76"/>
      <c r="K2007" s="76">
        <f>L1995+L1997+L2000+L2005+L2006+L1998</f>
        <v>3389.7799999999997</v>
      </c>
      <c r="L2007" s="76"/>
      <c r="AD2007">
        <f>ROUND((Source!AT464/100)*((ROUND(SUMIF(SmtRes!AQ556:'SmtRes'!AQ559,"=1",SmtRes!AD556:'SmtRes'!AD559)*Source!I464, 2)+ROUND(SUMIF(SmtRes!AQ556:'SmtRes'!AQ559,"=1",SmtRes!AC556:'SmtRes'!AC559)*Source!I464, 2))), 2)</f>
        <v>1300.6099999999999</v>
      </c>
      <c r="AE2007">
        <f>ROUND((Source!AU464/100)*((ROUND(SUMIF(SmtRes!AQ556:'SmtRes'!AQ559,"=1",SmtRes!AD556:'SmtRes'!AD559)*Source!I464, 2)+ROUND(SUMIF(SmtRes!AQ556:'SmtRes'!AQ559,"=1",SmtRes!AC556:'SmtRes'!AC559)*Source!I464, 2))), 2)</f>
        <v>757.64</v>
      </c>
      <c r="AN2007" s="72">
        <f>L1995+L1997+L2000+L2005+L2006+L1998</f>
        <v>3389.7799999999997</v>
      </c>
      <c r="AO2007" s="72">
        <f>L1997</f>
        <v>39.659999999999997</v>
      </c>
      <c r="AQ2007" t="s">
        <v>1003</v>
      </c>
      <c r="AR2007" s="72">
        <f>L1995</f>
        <v>972.93</v>
      </c>
      <c r="AT2007" s="72">
        <f>L1998</f>
        <v>0</v>
      </c>
      <c r="AV2007" t="s">
        <v>1003</v>
      </c>
      <c r="AW2007" s="72">
        <f>L2000</f>
        <v>791.31</v>
      </c>
      <c r="AZ2007">
        <f>Source!X464</f>
        <v>1002.12</v>
      </c>
      <c r="BA2007">
        <f>Source!Y464</f>
        <v>583.76</v>
      </c>
      <c r="CD2007">
        <v>1</v>
      </c>
    </row>
    <row r="2008" spans="1:83" ht="57" x14ac:dyDescent="0.2">
      <c r="A2008" s="78" t="s">
        <v>621</v>
      </c>
      <c r="B2008" s="67" t="str">
        <f>Source!F465</f>
        <v>08.3.08.02-1096</v>
      </c>
      <c r="C2008" s="67" t="str">
        <f>Source!G465</f>
        <v>Уголок стальной горячекатаный равнополочный, марка стали 09Г2С, 12Г2С, ширина полок 50-90 мм, толщина полки 3-9 мм</v>
      </c>
      <c r="D2008" s="68" t="str">
        <f>Source!H465</f>
        <v>т</v>
      </c>
      <c r="E2008" s="69">
        <f>Source!K465</f>
        <v>2.7449999999999999E-2</v>
      </c>
      <c r="F2008" s="69"/>
      <c r="G2008" s="69">
        <f>Source!I465</f>
        <v>2.7449999999999999E-2</v>
      </c>
      <c r="H2008" s="70">
        <f>Source!AL465</f>
        <v>73435</v>
      </c>
      <c r="I2008" s="71">
        <f>IF(Source!BC465&lt;&gt; 0, Source!BC465, 1)</f>
        <v>0.82</v>
      </c>
      <c r="J2008" s="70">
        <f>ROUND(H2008*I2008, 2)</f>
        <v>60216.7</v>
      </c>
      <c r="K2008" s="71"/>
      <c r="L2008" s="70">
        <f>Source!P465</f>
        <v>1652.95</v>
      </c>
    </row>
    <row r="2009" spans="1:83" ht="15" x14ac:dyDescent="0.2">
      <c r="C2009" s="75" t="s">
        <v>1002</v>
      </c>
      <c r="D2009" s="75"/>
      <c r="E2009" s="75"/>
      <c r="F2009" s="75"/>
      <c r="G2009" s="75"/>
      <c r="H2009" s="75"/>
      <c r="I2009" s="76">
        <f>K2009/E2008</f>
        <v>60216.757741347908</v>
      </c>
      <c r="J2009" s="76"/>
      <c r="K2009" s="76">
        <f>L2008</f>
        <v>1652.95</v>
      </c>
      <c r="L2009" s="76"/>
      <c r="AD2009">
        <f>ROUND((Source!AT465/100)*((ROUND(ROUND(Source!AO465,2)*Source!I465, 2)+ROUND(ROUND(Source!AN465,2)*Source!I465, 2))), 2)</f>
        <v>0</v>
      </c>
      <c r="AE2009">
        <f>ROUND((Source!AU465/100)*((ROUND(ROUND(Source!AO465,2)*Source!I465, 2)+ROUND(ROUND(Source!AN465,2)*Source!I465, 2))), 2)</f>
        <v>0</v>
      </c>
      <c r="AN2009" s="72">
        <f>L2008</f>
        <v>1652.95</v>
      </c>
      <c r="AO2009">
        <f>0</f>
        <v>0</v>
      </c>
      <c r="AQ2009" t="s">
        <v>1003</v>
      </c>
      <c r="AR2009">
        <f>0</f>
        <v>0</v>
      </c>
      <c r="AT2009">
        <f>0</f>
        <v>0</v>
      </c>
      <c r="AV2009" t="s">
        <v>1003</v>
      </c>
      <c r="AW2009" s="72">
        <f>L2008</f>
        <v>1652.95</v>
      </c>
      <c r="AZ2009">
        <f>Source!X465</f>
        <v>0</v>
      </c>
      <c r="BA2009">
        <f>Source!Y465</f>
        <v>0</v>
      </c>
      <c r="CD2009">
        <v>1</v>
      </c>
    </row>
    <row r="2010" spans="1:83" ht="79.5" x14ac:dyDescent="0.2">
      <c r="A2010" s="57" t="s">
        <v>625</v>
      </c>
      <c r="B2010" s="59" t="s">
        <v>1165</v>
      </c>
      <c r="C2010" s="59" t="s">
        <v>1166</v>
      </c>
      <c r="D2010" s="60" t="str">
        <f>Source!H466</f>
        <v>10 м</v>
      </c>
      <c r="E2010" s="61">
        <f>Source!K466</f>
        <v>1.8</v>
      </c>
      <c r="F2010" s="61"/>
      <c r="G2010" s="61">
        <f>Source!I466</f>
        <v>1.8</v>
      </c>
      <c r="H2010" s="63"/>
      <c r="I2010" s="62"/>
      <c r="J2010" s="63"/>
      <c r="K2010" s="62"/>
      <c r="L2010" s="63"/>
    </row>
    <row r="2011" spans="1:83" ht="127.5" x14ac:dyDescent="0.2">
      <c r="B2011" s="64" t="str">
        <f>Source!EO466</f>
        <v>Поправка: 421/пр_2020_прил.10_т.5_п.9.1_гр.3</v>
      </c>
      <c r="C2011" s="64" t="str">
        <f>Source!CN466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12" spans="1:83" x14ac:dyDescent="0.2">
      <c r="C2012" s="77" t="str">
        <f>"Объем: "&amp;Source!I466&amp;"=18/"&amp;"10"</f>
        <v>Объем: 1,8=18/10</v>
      </c>
    </row>
    <row r="2013" spans="1:83" ht="15" x14ac:dyDescent="0.2">
      <c r="A2013" s="58"/>
      <c r="B2013" s="61">
        <v>1</v>
      </c>
      <c r="C2013" s="58" t="s">
        <v>994</v>
      </c>
      <c r="D2013" s="60" t="s">
        <v>758</v>
      </c>
      <c r="E2013" s="65"/>
      <c r="F2013" s="61"/>
      <c r="G2013" s="65">
        <f>Source!U466</f>
        <v>3.24</v>
      </c>
      <c r="H2013" s="61"/>
      <c r="I2013" s="61"/>
      <c r="J2013" s="61"/>
      <c r="K2013" s="61"/>
      <c r="L2013" s="66">
        <f>SUM(L2014:L2014)-SUMIF(CE2014:CE2014, 1, L2014:L2014)</f>
        <v>1568.31</v>
      </c>
    </row>
    <row r="2014" spans="1:83" ht="28.5" x14ac:dyDescent="0.2">
      <c r="A2014" s="59"/>
      <c r="B2014" s="59" t="s">
        <v>879</v>
      </c>
      <c r="C2014" s="59" t="s">
        <v>880</v>
      </c>
      <c r="D2014" s="60" t="s">
        <v>758</v>
      </c>
      <c r="E2014" s="61">
        <v>1.8</v>
      </c>
      <c r="F2014" s="61"/>
      <c r="G2014" s="61">
        <f>SmtRes!CX560</f>
        <v>3.24</v>
      </c>
      <c r="H2014" s="63"/>
      <c r="I2014" s="62"/>
      <c r="J2014" s="63">
        <f>SmtRes!CZ560</f>
        <v>420.91</v>
      </c>
      <c r="K2014" s="62">
        <f>ROUND(1.15,7)</f>
        <v>1.1499999999999999</v>
      </c>
      <c r="L2014" s="63">
        <f>SmtRes!DI560</f>
        <v>1568.31</v>
      </c>
    </row>
    <row r="2015" spans="1:83" ht="15" x14ac:dyDescent="0.2">
      <c r="A2015" s="58"/>
      <c r="B2015" s="61">
        <v>2</v>
      </c>
      <c r="C2015" s="58" t="s">
        <v>995</v>
      </c>
      <c r="D2015" s="60"/>
      <c r="E2015" s="65"/>
      <c r="F2015" s="61"/>
      <c r="G2015" s="65"/>
      <c r="H2015" s="61"/>
      <c r="I2015" s="61"/>
      <c r="J2015" s="61"/>
      <c r="K2015" s="61"/>
      <c r="L2015" s="66">
        <f>SUM(L2016:L2019)-SUMIF(CE2016:CE2019, 1, L2016:L2019)</f>
        <v>21.189999999999998</v>
      </c>
    </row>
    <row r="2016" spans="1:83" ht="15" x14ac:dyDescent="0.2">
      <c r="A2016" s="58"/>
      <c r="B2016" s="61"/>
      <c r="C2016" s="58" t="s">
        <v>997</v>
      </c>
      <c r="D2016" s="60" t="s">
        <v>758</v>
      </c>
      <c r="E2016" s="65"/>
      <c r="F2016" s="61"/>
      <c r="G2016" s="65">
        <f>Source!V466</f>
        <v>2.07E-2</v>
      </c>
      <c r="H2016" s="61"/>
      <c r="I2016" s="61"/>
      <c r="J2016" s="61"/>
      <c r="K2016" s="61"/>
      <c r="L2016" s="66">
        <f>SUMIF(CE2017:CE2019, 1, L2017:L2019)</f>
        <v>9.89</v>
      </c>
      <c r="CE2016">
        <v>1</v>
      </c>
    </row>
    <row r="2017" spans="1:83" ht="28.5" x14ac:dyDescent="0.2">
      <c r="A2017" s="59"/>
      <c r="B2017" s="59" t="s">
        <v>765</v>
      </c>
      <c r="C2017" s="59" t="s">
        <v>767</v>
      </c>
      <c r="D2017" s="60" t="s">
        <v>650</v>
      </c>
      <c r="E2017" s="61">
        <v>0.01</v>
      </c>
      <c r="F2017" s="61">
        <f>ROUND(1.15,7)</f>
        <v>1.1499999999999999</v>
      </c>
      <c r="G2017" s="61">
        <f>SmtRes!CX562</f>
        <v>2.07E-2</v>
      </c>
      <c r="H2017" s="63"/>
      <c r="I2017" s="62"/>
      <c r="J2017" s="63">
        <f>SmtRes!CZ562</f>
        <v>544.70000000000005</v>
      </c>
      <c r="K2017" s="62"/>
      <c r="L2017" s="63">
        <f>SmtRes!DG562</f>
        <v>11.28</v>
      </c>
    </row>
    <row r="2018" spans="1:83" ht="28.5" x14ac:dyDescent="0.2">
      <c r="A2018" s="59"/>
      <c r="B2018" s="59" t="s">
        <v>764</v>
      </c>
      <c r="C2018" s="59" t="s">
        <v>996</v>
      </c>
      <c r="D2018" s="60" t="s">
        <v>758</v>
      </c>
      <c r="E2018" s="61">
        <f>SmtRes!DO562*SmtRes!AT562</f>
        <v>0.01</v>
      </c>
      <c r="F2018" s="61">
        <f>ROUND(1.15,7)</f>
        <v>1.1499999999999999</v>
      </c>
      <c r="G2018" s="61">
        <f>SmtRes!DO562*SmtRes!CX562</f>
        <v>2.07E-2</v>
      </c>
      <c r="H2018" s="63"/>
      <c r="I2018" s="62"/>
      <c r="J2018" s="63">
        <f>ROUND(SmtRes!AG562/SmtRes!DO562, 2)</f>
        <v>477.98</v>
      </c>
      <c r="K2018" s="62"/>
      <c r="L2018" s="63">
        <f>SmtRes!DH562</f>
        <v>9.89</v>
      </c>
      <c r="CE2018">
        <v>1</v>
      </c>
    </row>
    <row r="2019" spans="1:83" ht="57" x14ac:dyDescent="0.2">
      <c r="A2019" s="59"/>
      <c r="B2019" s="59" t="s">
        <v>881</v>
      </c>
      <c r="C2019" s="59" t="s">
        <v>883</v>
      </c>
      <c r="D2019" s="60" t="s">
        <v>650</v>
      </c>
      <c r="E2019" s="61">
        <v>0.05</v>
      </c>
      <c r="F2019" s="61">
        <f>ROUND(1.15,7)</f>
        <v>1.1499999999999999</v>
      </c>
      <c r="G2019" s="61">
        <f>SmtRes!CX563</f>
        <v>0.10349999999999999</v>
      </c>
      <c r="H2019" s="63"/>
      <c r="I2019" s="62"/>
      <c r="J2019" s="63">
        <f>SmtRes!CZ563</f>
        <v>95.79</v>
      </c>
      <c r="K2019" s="62"/>
      <c r="L2019" s="63">
        <f>SmtRes!DG563</f>
        <v>9.91</v>
      </c>
    </row>
    <row r="2020" spans="1:83" ht="15" x14ac:dyDescent="0.2">
      <c r="A2020" s="58"/>
      <c r="B2020" s="61">
        <v>4</v>
      </c>
      <c r="C2020" s="58" t="s">
        <v>1011</v>
      </c>
      <c r="D2020" s="60"/>
      <c r="E2020" s="65"/>
      <c r="F2020" s="61"/>
      <c r="G2020" s="65"/>
      <c r="H2020" s="61"/>
      <c r="I2020" s="61"/>
      <c r="J2020" s="61"/>
      <c r="K2020" s="61"/>
      <c r="L2020" s="66">
        <f>SUM(L2021:L2021)-SUMIF(CE2021:CE2021, 1, L2021:L2021)</f>
        <v>31.6</v>
      </c>
    </row>
    <row r="2021" spans="1:83" ht="57" x14ac:dyDescent="0.2">
      <c r="A2021" s="59"/>
      <c r="B2021" s="59" t="s">
        <v>884</v>
      </c>
      <c r="C2021" s="59" t="s">
        <v>886</v>
      </c>
      <c r="D2021" s="60" t="s">
        <v>775</v>
      </c>
      <c r="E2021" s="61">
        <v>0.12</v>
      </c>
      <c r="F2021" s="61"/>
      <c r="G2021" s="61">
        <f>SmtRes!CX564</f>
        <v>0.216</v>
      </c>
      <c r="H2021" s="63">
        <f>SmtRes!CZ564</f>
        <v>155.63</v>
      </c>
      <c r="I2021" s="62">
        <f>SmtRes!AI564</f>
        <v>0.94</v>
      </c>
      <c r="J2021" s="63">
        <f>ROUND(H2021*I2021, 2)</f>
        <v>146.29</v>
      </c>
      <c r="K2021" s="62"/>
      <c r="L2021" s="63">
        <f>SmtRes!DF564</f>
        <v>31.6</v>
      </c>
    </row>
    <row r="2022" spans="1:83" ht="14.25" x14ac:dyDescent="0.2">
      <c r="A2022" s="59"/>
      <c r="B2022" s="59" t="str">
        <f>EtalonRes!I734</f>
        <v>08.3.04.02</v>
      </c>
      <c r="C2022" s="67" t="str">
        <f>EtalonRes!K734</f>
        <v>Сталь стержневая диаметром до 10 мм</v>
      </c>
      <c r="D2022" s="68" t="str">
        <f>EtalonRes!O734</f>
        <v>т</v>
      </c>
      <c r="E2022" s="69">
        <f>EtalonRes!X734</f>
        <v>0</v>
      </c>
      <c r="F2022" s="69"/>
      <c r="G2022" s="69">
        <f>ROUND(EtalonRes!AG734*Source!I466, 7)</f>
        <v>0</v>
      </c>
      <c r="H2022" s="70"/>
      <c r="I2022" s="71"/>
      <c r="J2022" s="70"/>
      <c r="K2022" s="71"/>
      <c r="L2022" s="70"/>
    </row>
    <row r="2023" spans="1:83" ht="15" x14ac:dyDescent="0.2">
      <c r="A2023" s="59"/>
      <c r="B2023" s="59"/>
      <c r="C2023" s="73" t="s">
        <v>998</v>
      </c>
      <c r="D2023" s="60"/>
      <c r="E2023" s="61"/>
      <c r="F2023" s="61"/>
      <c r="G2023" s="61"/>
      <c r="H2023" s="63"/>
      <c r="I2023" s="62"/>
      <c r="J2023" s="63"/>
      <c r="K2023" s="62"/>
      <c r="L2023" s="63">
        <f>L2013+L2015+L2016+L2020</f>
        <v>1630.99</v>
      </c>
    </row>
    <row r="2024" spans="1:83" ht="14.25" x14ac:dyDescent="0.2">
      <c r="A2024" s="59"/>
      <c r="B2024" s="59"/>
      <c r="C2024" s="59" t="s">
        <v>999</v>
      </c>
      <c r="D2024" s="60"/>
      <c r="E2024" s="61"/>
      <c r="F2024" s="61"/>
      <c r="G2024" s="61"/>
      <c r="H2024" s="63"/>
      <c r="I2024" s="62"/>
      <c r="J2024" s="63"/>
      <c r="K2024" s="62"/>
      <c r="L2024" s="63">
        <f>SUM(AR2010:AR2027)+SUM(AS2010:AS2027)+SUM(AT2010:AT2027)+SUM(AU2010:AU2027)+SUM(AV2010:AV2027)</f>
        <v>1578.2</v>
      </c>
    </row>
    <row r="2025" spans="1:83" ht="14.25" x14ac:dyDescent="0.2">
      <c r="A2025" s="59"/>
      <c r="B2025" s="59" t="s">
        <v>27</v>
      </c>
      <c r="C2025" s="59" t="s">
        <v>1000</v>
      </c>
      <c r="D2025" s="60" t="s">
        <v>920</v>
      </c>
      <c r="E2025" s="61">
        <f>Source!BZ466</f>
        <v>103</v>
      </c>
      <c r="F2025" s="61"/>
      <c r="G2025" s="61">
        <f>Source!AT466</f>
        <v>103</v>
      </c>
      <c r="H2025" s="63"/>
      <c r="I2025" s="62"/>
      <c r="J2025" s="63"/>
      <c r="K2025" s="62"/>
      <c r="L2025" s="63">
        <f>SUM(AZ2010:AZ2027)</f>
        <v>1625.55</v>
      </c>
    </row>
    <row r="2026" spans="1:83" ht="14.25" x14ac:dyDescent="0.2">
      <c r="A2026" s="67"/>
      <c r="B2026" s="67" t="s">
        <v>28</v>
      </c>
      <c r="C2026" s="67" t="s">
        <v>1001</v>
      </c>
      <c r="D2026" s="68" t="s">
        <v>920</v>
      </c>
      <c r="E2026" s="69">
        <f>Source!CA466</f>
        <v>60</v>
      </c>
      <c r="F2026" s="69"/>
      <c r="G2026" s="69">
        <f>Source!AU466</f>
        <v>60</v>
      </c>
      <c r="H2026" s="70"/>
      <c r="I2026" s="71"/>
      <c r="J2026" s="70"/>
      <c r="K2026" s="71"/>
      <c r="L2026" s="70">
        <f>SUM(BA2010:BA2027)</f>
        <v>946.92</v>
      </c>
    </row>
    <row r="2027" spans="1:83" ht="15" x14ac:dyDescent="0.2">
      <c r="C2027" s="75" t="s">
        <v>1002</v>
      </c>
      <c r="D2027" s="75"/>
      <c r="E2027" s="75"/>
      <c r="F2027" s="75"/>
      <c r="G2027" s="75"/>
      <c r="H2027" s="75"/>
      <c r="I2027" s="76">
        <f>K2027/E2010</f>
        <v>2335.2555555555555</v>
      </c>
      <c r="J2027" s="76"/>
      <c r="K2027" s="76">
        <f>L2013+L2015+L2020+L2025+L2026+L2016</f>
        <v>4203.46</v>
      </c>
      <c r="L2027" s="76"/>
      <c r="AD2027">
        <f>ROUND((Source!AT466/100)*((ROUND(SUMIF(SmtRes!AQ560:'SmtRes'!AQ564,"=1",SmtRes!AD560:'SmtRes'!AD564)*Source!I466, 2)+ROUND(SUMIF(SmtRes!AQ560:'SmtRes'!AQ564,"=1",SmtRes!AC560:'SmtRes'!AC564)*Source!I466, 2))), 2)</f>
        <v>1666.54</v>
      </c>
      <c r="AE2027">
        <f>ROUND((Source!AU466/100)*((ROUND(SUMIF(SmtRes!AQ560:'SmtRes'!AQ564,"=1",SmtRes!AD560:'SmtRes'!AD564)*Source!I466, 2)+ROUND(SUMIF(SmtRes!AQ560:'SmtRes'!AQ564,"=1",SmtRes!AC560:'SmtRes'!AC564)*Source!I466, 2))), 2)</f>
        <v>970.8</v>
      </c>
      <c r="AN2027" s="72">
        <f>L2013+L2015+L2020+L2025+L2026+L2016</f>
        <v>4203.46</v>
      </c>
      <c r="AO2027" s="72">
        <f>L2015</f>
        <v>21.189999999999998</v>
      </c>
      <c r="AQ2027" t="s">
        <v>1003</v>
      </c>
      <c r="AR2027" s="72">
        <f>L2013</f>
        <v>1568.31</v>
      </c>
      <c r="AT2027" s="72">
        <f>L2016</f>
        <v>9.89</v>
      </c>
      <c r="AV2027" t="s">
        <v>1003</v>
      </c>
      <c r="AW2027" s="72">
        <f>L2020</f>
        <v>31.6</v>
      </c>
      <c r="AZ2027">
        <f>Source!X466</f>
        <v>1625.55</v>
      </c>
      <c r="BA2027">
        <f>Source!Y466</f>
        <v>946.92</v>
      </c>
      <c r="CD2027">
        <v>1</v>
      </c>
    </row>
    <row r="2028" spans="1:83" ht="39.75" x14ac:dyDescent="0.2">
      <c r="A2028" s="78" t="s">
        <v>626</v>
      </c>
      <c r="B2028" s="67" t="str">
        <f>Source!F467</f>
        <v>Цена поставщика</v>
      </c>
      <c r="C2028" s="67" t="s">
        <v>1156</v>
      </c>
      <c r="D2028" s="68" t="str">
        <f>Source!H467</f>
        <v>ШТ</v>
      </c>
      <c r="E2028" s="69">
        <f>Source!K467</f>
        <v>3</v>
      </c>
      <c r="F2028" s="69"/>
      <c r="G2028" s="69">
        <f>Source!I467</f>
        <v>3</v>
      </c>
      <c r="H2028" s="70">
        <f>Source!AL467</f>
        <v>32.5</v>
      </c>
      <c r="I2028" s="71"/>
      <c r="J2028" s="70"/>
      <c r="K2028" s="71">
        <f>ROUND(1.02,7)</f>
        <v>1.02</v>
      </c>
      <c r="L2028" s="70">
        <f>Source!P467</f>
        <v>99.45</v>
      </c>
    </row>
    <row r="2029" spans="1:83" ht="15" x14ac:dyDescent="0.2">
      <c r="C2029" s="75" t="s">
        <v>1002</v>
      </c>
      <c r="D2029" s="75"/>
      <c r="E2029" s="75"/>
      <c r="F2029" s="75"/>
      <c r="G2029" s="75"/>
      <c r="H2029" s="75"/>
      <c r="I2029" s="76">
        <f>K2029/E2028</f>
        <v>33.15</v>
      </c>
      <c r="J2029" s="76"/>
      <c r="K2029" s="76">
        <f>L2028</f>
        <v>99.45</v>
      </c>
      <c r="L2029" s="76"/>
      <c r="AD2029">
        <f>ROUND((Source!AT467/100)*((ROUND(ROUND(Source!AO467,2)*Source!I467, 2)+ROUND(ROUND(Source!AN467,2)*Source!I467, 2))), 2)</f>
        <v>0</v>
      </c>
      <c r="AE2029">
        <f>ROUND((Source!AU467/100)*((ROUND(ROUND(Source!AO467,2)*Source!I467, 2)+ROUND(ROUND(Source!AN467,2)*Source!I467, 2))), 2)</f>
        <v>0</v>
      </c>
      <c r="AN2029" s="72">
        <f>L2028</f>
        <v>99.45</v>
      </c>
      <c r="AO2029">
        <f>0</f>
        <v>0</v>
      </c>
      <c r="AQ2029" t="s">
        <v>1003</v>
      </c>
      <c r="AR2029">
        <f>0</f>
        <v>0</v>
      </c>
      <c r="AT2029">
        <f>0</f>
        <v>0</v>
      </c>
      <c r="AV2029" t="s">
        <v>1003</v>
      </c>
      <c r="AW2029" s="72">
        <f>L2028</f>
        <v>99.45</v>
      </c>
      <c r="AZ2029">
        <f>Source!X467</f>
        <v>0</v>
      </c>
      <c r="BA2029">
        <f>Source!Y467</f>
        <v>0</v>
      </c>
      <c r="CD2029">
        <v>1</v>
      </c>
    </row>
    <row r="2030" spans="1:83" ht="57" x14ac:dyDescent="0.2">
      <c r="A2030" s="78" t="s">
        <v>627</v>
      </c>
      <c r="B2030" s="67" t="str">
        <f>Source!F468</f>
        <v>25.2.02.11-0021</v>
      </c>
      <c r="C2030" s="67" t="str">
        <f>Source!G468</f>
        <v>Лента крепления из нержавеющей стали в пластмассовой коробке с кабельной бухтой, ширина 20 мм, толщина 0,7 мм, длина 50 м</v>
      </c>
      <c r="D2030" s="68" t="str">
        <f>Source!H468</f>
        <v>ШТ</v>
      </c>
      <c r="E2030" s="69">
        <f>Source!K468</f>
        <v>0.06</v>
      </c>
      <c r="F2030" s="69"/>
      <c r="G2030" s="69">
        <f>Source!I468</f>
        <v>0.06</v>
      </c>
      <c r="H2030" s="70">
        <f>Source!AL468</f>
        <v>4136.76</v>
      </c>
      <c r="I2030" s="71">
        <f>IF(Source!BC468&lt;&gt; 0, Source!BC468, 1)</f>
        <v>1.41</v>
      </c>
      <c r="J2030" s="70">
        <f>ROUND(H2030*I2030, 2)</f>
        <v>5832.83</v>
      </c>
      <c r="K2030" s="71"/>
      <c r="L2030" s="70">
        <f>Source!P468</f>
        <v>349.97</v>
      </c>
    </row>
    <row r="2031" spans="1:83" ht="15" x14ac:dyDescent="0.2">
      <c r="C2031" s="75" t="s">
        <v>1002</v>
      </c>
      <c r="D2031" s="75"/>
      <c r="E2031" s="75"/>
      <c r="F2031" s="75"/>
      <c r="G2031" s="75"/>
      <c r="H2031" s="75"/>
      <c r="I2031" s="76">
        <f>K2031/E2030</f>
        <v>5832.8333333333339</v>
      </c>
      <c r="J2031" s="76"/>
      <c r="K2031" s="76">
        <f>L2030</f>
        <v>349.97</v>
      </c>
      <c r="L2031" s="76"/>
      <c r="AD2031">
        <f>ROUND((Source!AT468/100)*((ROUND(ROUND(Source!AO468,2)*Source!I468, 2)+ROUND(ROUND(Source!AN468,2)*Source!I468, 2))), 2)</f>
        <v>0</v>
      </c>
      <c r="AE2031">
        <f>ROUND((Source!AU468/100)*((ROUND(ROUND(Source!AO468,2)*Source!I468, 2)+ROUND(ROUND(Source!AN468,2)*Source!I468, 2))), 2)</f>
        <v>0</v>
      </c>
      <c r="AN2031" s="72">
        <f>L2030</f>
        <v>349.97</v>
      </c>
      <c r="AO2031">
        <f>0</f>
        <v>0</v>
      </c>
      <c r="AQ2031" t="s">
        <v>1003</v>
      </c>
      <c r="AR2031">
        <f>0</f>
        <v>0</v>
      </c>
      <c r="AT2031">
        <f>0</f>
        <v>0</v>
      </c>
      <c r="AV2031" t="s">
        <v>1003</v>
      </c>
      <c r="AW2031" s="72">
        <f>L2030</f>
        <v>349.97</v>
      </c>
      <c r="AZ2031">
        <f>Source!X468</f>
        <v>0</v>
      </c>
      <c r="BA2031">
        <f>Source!Y468</f>
        <v>0</v>
      </c>
      <c r="CD2031">
        <v>1</v>
      </c>
    </row>
    <row r="2032" spans="1:83" ht="42.75" x14ac:dyDescent="0.2">
      <c r="A2032" s="78" t="s">
        <v>628</v>
      </c>
      <c r="B2032" s="67" t="str">
        <f>Source!F469</f>
        <v>08.3.07.01-0042</v>
      </c>
      <c r="C2032" s="67" t="str">
        <f>Source!G469</f>
        <v>Прокат стальной горячекатаный полосовой, марки стали Ст3сп, Ст3пс, размеры 40х4 мм</v>
      </c>
      <c r="D2032" s="68" t="str">
        <f>Source!H469</f>
        <v>т</v>
      </c>
      <c r="E2032" s="69">
        <f>Source!K469</f>
        <v>2.2608E-2</v>
      </c>
      <c r="F2032" s="69"/>
      <c r="G2032" s="69">
        <f>Source!I469</f>
        <v>2.2608E-2</v>
      </c>
      <c r="H2032" s="70">
        <f>Source!AL469</f>
        <v>67961.14</v>
      </c>
      <c r="I2032" s="71">
        <f>IF(Source!BC469&lt;&gt; 0, Source!BC469, 1)</f>
        <v>0.91</v>
      </c>
      <c r="J2032" s="70">
        <f>ROUND(H2032*I2032, 2)</f>
        <v>61844.639999999999</v>
      </c>
      <c r="K2032" s="71"/>
      <c r="L2032" s="70">
        <f>Source!P469</f>
        <v>1398.18</v>
      </c>
    </row>
    <row r="2033" spans="1:82" ht="15" x14ac:dyDescent="0.2">
      <c r="C2033" s="75" t="s">
        <v>1002</v>
      </c>
      <c r="D2033" s="75"/>
      <c r="E2033" s="75"/>
      <c r="F2033" s="75"/>
      <c r="G2033" s="75"/>
      <c r="H2033" s="75"/>
      <c r="I2033" s="76">
        <f>K2033/E2032</f>
        <v>61844.479830148623</v>
      </c>
      <c r="J2033" s="76"/>
      <c r="K2033" s="76">
        <f>L2032</f>
        <v>1398.18</v>
      </c>
      <c r="L2033" s="76"/>
      <c r="AD2033">
        <f>ROUND((Source!AT469/100)*((ROUND(ROUND(Source!AO469,2)*Source!I469, 2)+ROUND(ROUND(Source!AN469,2)*Source!I469, 2))), 2)</f>
        <v>0</v>
      </c>
      <c r="AE2033">
        <f>ROUND((Source!AU469/100)*((ROUND(ROUND(Source!AO469,2)*Source!I469, 2)+ROUND(ROUND(Source!AN469,2)*Source!I469, 2))), 2)</f>
        <v>0</v>
      </c>
      <c r="AN2033" s="72">
        <f>L2032</f>
        <v>1398.18</v>
      </c>
      <c r="AO2033">
        <f>0</f>
        <v>0</v>
      </c>
      <c r="AQ2033" t="s">
        <v>1003</v>
      </c>
      <c r="AR2033">
        <f>0</f>
        <v>0</v>
      </c>
      <c r="AT2033">
        <f>0</f>
        <v>0</v>
      </c>
      <c r="AV2033" t="s">
        <v>1003</v>
      </c>
      <c r="AW2033" s="72">
        <f>L2032</f>
        <v>1398.18</v>
      </c>
      <c r="AZ2033">
        <f>Source!X469</f>
        <v>0</v>
      </c>
      <c r="BA2033">
        <f>Source!Y469</f>
        <v>0</v>
      </c>
      <c r="CD2033">
        <v>1</v>
      </c>
    </row>
    <row r="2034" spans="1:82" ht="79.5" x14ac:dyDescent="0.2">
      <c r="A2034" s="57" t="s">
        <v>632</v>
      </c>
      <c r="B2034" s="59" t="s">
        <v>1169</v>
      </c>
      <c r="C2034" s="59" t="s">
        <v>1170</v>
      </c>
      <c r="D2034" s="60" t="str">
        <f>Source!H470</f>
        <v>100 м3</v>
      </c>
      <c r="E2034" s="61">
        <f>Source!K470</f>
        <v>2.375E-2</v>
      </c>
      <c r="F2034" s="61"/>
      <c r="G2034" s="61">
        <f>Source!I470</f>
        <v>2.375E-2</v>
      </c>
      <c r="H2034" s="63"/>
      <c r="I2034" s="62"/>
      <c r="J2034" s="63"/>
      <c r="K2034" s="62"/>
      <c r="L2034" s="63"/>
    </row>
    <row r="2035" spans="1:82" ht="165.75" x14ac:dyDescent="0.2">
      <c r="B2035" s="64" t="str">
        <f>Source!EO470</f>
        <v>Поправка: 421/пр_2020_прил.10_т.5_п.4_гр.3</v>
      </c>
      <c r="C2035" s="64" t="str">
        <f>Source!CN470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36" spans="1:82" x14ac:dyDescent="0.2">
      <c r="C2036" s="77" t="str">
        <f>"Объем: "&amp;Source!I470&amp;"=2,375/"&amp;"100"</f>
        <v>Объем: 0,02375=2,375/100</v>
      </c>
    </row>
    <row r="2037" spans="1:82" ht="15" x14ac:dyDescent="0.2">
      <c r="A2037" s="58"/>
      <c r="B2037" s="61">
        <v>1</v>
      </c>
      <c r="C2037" s="58" t="s">
        <v>994</v>
      </c>
      <c r="D2037" s="60" t="s">
        <v>758</v>
      </c>
      <c r="E2037" s="65"/>
      <c r="F2037" s="61"/>
      <c r="G2037" s="65">
        <f>Source!U470</f>
        <v>2.5222500000000001</v>
      </c>
      <c r="H2037" s="61"/>
      <c r="I2037" s="61"/>
      <c r="J2037" s="61"/>
      <c r="K2037" s="61"/>
      <c r="L2037" s="66">
        <f>SUM(L2038:L2038)-SUMIF(CE2038:CE2038, 1, L2038:L2038)</f>
        <v>940.17</v>
      </c>
    </row>
    <row r="2038" spans="1:82" ht="28.5" x14ac:dyDescent="0.2">
      <c r="A2038" s="59"/>
      <c r="B2038" s="59" t="s">
        <v>890</v>
      </c>
      <c r="C2038" s="67" t="s">
        <v>891</v>
      </c>
      <c r="D2038" s="68" t="s">
        <v>758</v>
      </c>
      <c r="E2038" s="69">
        <v>88.5</v>
      </c>
      <c r="F2038" s="69">
        <f>ROUND(1.2,7)</f>
        <v>1.2</v>
      </c>
      <c r="G2038" s="69">
        <f>SmtRes!CX565</f>
        <v>2.5222500000000001</v>
      </c>
      <c r="H2038" s="70"/>
      <c r="I2038" s="71"/>
      <c r="J2038" s="70">
        <f>SmtRes!CZ565</f>
        <v>372.75</v>
      </c>
      <c r="K2038" s="71"/>
      <c r="L2038" s="70">
        <f>SmtRes!DI565</f>
        <v>940.17</v>
      </c>
    </row>
    <row r="2039" spans="1:82" ht="15" x14ac:dyDescent="0.2">
      <c r="A2039" s="59"/>
      <c r="B2039" s="59"/>
      <c r="C2039" s="73" t="s">
        <v>998</v>
      </c>
      <c r="D2039" s="60"/>
      <c r="E2039" s="61"/>
      <c r="F2039" s="61"/>
      <c r="G2039" s="61"/>
      <c r="H2039" s="63"/>
      <c r="I2039" s="62"/>
      <c r="J2039" s="63"/>
      <c r="K2039" s="62"/>
      <c r="L2039" s="63">
        <f>L2037</f>
        <v>940.17</v>
      </c>
    </row>
    <row r="2040" spans="1:82" ht="14.25" x14ac:dyDescent="0.2">
      <c r="A2040" s="59"/>
      <c r="B2040" s="59"/>
      <c r="C2040" s="59" t="s">
        <v>999</v>
      </c>
      <c r="D2040" s="60"/>
      <c r="E2040" s="61"/>
      <c r="F2040" s="61"/>
      <c r="G2040" s="61"/>
      <c r="H2040" s="63"/>
      <c r="I2040" s="62"/>
      <c r="J2040" s="63"/>
      <c r="K2040" s="62"/>
      <c r="L2040" s="63">
        <f>SUM(AR2034:AR2043)+SUM(AS2034:AS2043)+SUM(AT2034:AT2043)+SUM(AU2034:AU2043)+SUM(AV2034:AV2043)</f>
        <v>940.17</v>
      </c>
    </row>
    <row r="2041" spans="1:82" ht="28.5" x14ac:dyDescent="0.2">
      <c r="A2041" s="59"/>
      <c r="B2041" s="59" t="s">
        <v>570</v>
      </c>
      <c r="C2041" s="59" t="s">
        <v>1160</v>
      </c>
      <c r="D2041" s="60" t="s">
        <v>920</v>
      </c>
      <c r="E2041" s="61">
        <f>Source!BZ470</f>
        <v>89</v>
      </c>
      <c r="F2041" s="61"/>
      <c r="G2041" s="61">
        <f>Source!AT470</f>
        <v>89</v>
      </c>
      <c r="H2041" s="63"/>
      <c r="I2041" s="62"/>
      <c r="J2041" s="63"/>
      <c r="K2041" s="62"/>
      <c r="L2041" s="63">
        <f>SUM(AZ2034:AZ2043)</f>
        <v>836.75</v>
      </c>
    </row>
    <row r="2042" spans="1:82" ht="28.5" x14ac:dyDescent="0.2">
      <c r="A2042" s="67"/>
      <c r="B2042" s="67" t="s">
        <v>571</v>
      </c>
      <c r="C2042" s="67" t="s">
        <v>1161</v>
      </c>
      <c r="D2042" s="68" t="s">
        <v>920</v>
      </c>
      <c r="E2042" s="69">
        <f>Source!CA470</f>
        <v>40</v>
      </c>
      <c r="F2042" s="69"/>
      <c r="G2042" s="69">
        <f>Source!AU470</f>
        <v>40</v>
      </c>
      <c r="H2042" s="70"/>
      <c r="I2042" s="71"/>
      <c r="J2042" s="70"/>
      <c r="K2042" s="71"/>
      <c r="L2042" s="70">
        <f>SUM(BA2034:BA2043)</f>
        <v>376.07</v>
      </c>
    </row>
    <row r="2043" spans="1:82" ht="15" x14ac:dyDescent="0.2">
      <c r="C2043" s="75" t="s">
        <v>1002</v>
      </c>
      <c r="D2043" s="75"/>
      <c r="E2043" s="75"/>
      <c r="F2043" s="75"/>
      <c r="G2043" s="75"/>
      <c r="H2043" s="75"/>
      <c r="I2043" s="76">
        <f>K2043/E2034</f>
        <v>90652.210526315801</v>
      </c>
      <c r="J2043" s="76"/>
      <c r="K2043" s="76">
        <f>L2037+L2041+L2042</f>
        <v>2152.9900000000002</v>
      </c>
      <c r="L2043" s="76"/>
      <c r="AD2043">
        <f>ROUND((Source!AT470/100)*((ROUND(SUMIF(SmtRes!AQ565:'SmtRes'!AQ565,"=1",SmtRes!AD565:'SmtRes'!AD565)*Source!I470, 2)+ROUND(SUMIF(SmtRes!AQ565:'SmtRes'!AQ565,"=1",SmtRes!AC565:'SmtRes'!AC565)*Source!I470, 2))), 2)</f>
        <v>7.88</v>
      </c>
      <c r="AE2043">
        <f>ROUND((Source!AU470/100)*((ROUND(SUMIF(SmtRes!AQ565:'SmtRes'!AQ565,"=1",SmtRes!AD565:'SmtRes'!AD565)*Source!I470, 2)+ROUND(SUMIF(SmtRes!AQ565:'SmtRes'!AQ565,"=1",SmtRes!AC565:'SmtRes'!AC565)*Source!I470, 2))), 2)</f>
        <v>3.54</v>
      </c>
      <c r="AN2043" s="72">
        <f>L2037+L2041+L2042</f>
        <v>2152.9900000000002</v>
      </c>
      <c r="AO2043">
        <f>0</f>
        <v>0</v>
      </c>
      <c r="AQ2043" t="s">
        <v>1003</v>
      </c>
      <c r="AR2043" s="72">
        <f>L2037</f>
        <v>940.17</v>
      </c>
      <c r="AT2043">
        <f>0</f>
        <v>0</v>
      </c>
      <c r="AV2043" t="s">
        <v>1003</v>
      </c>
      <c r="AW2043">
        <f>0</f>
        <v>0</v>
      </c>
      <c r="AZ2043">
        <f>Source!X470</f>
        <v>836.75</v>
      </c>
      <c r="BA2043">
        <f>Source!Y470</f>
        <v>376.07</v>
      </c>
      <c r="CD2043">
        <v>1</v>
      </c>
    </row>
    <row r="2045" spans="1:82" ht="15" x14ac:dyDescent="0.2">
      <c r="A2045" s="81"/>
      <c r="B2045" s="82"/>
      <c r="C2045" s="83" t="s">
        <v>1053</v>
      </c>
      <c r="D2045" s="83"/>
      <c r="E2045" s="83"/>
      <c r="F2045" s="83"/>
      <c r="G2045" s="83"/>
      <c r="H2045" s="83"/>
      <c r="I2045" s="66"/>
      <c r="J2045" s="81"/>
      <c r="K2045" s="84"/>
      <c r="L2045" s="66">
        <f>L2047+L2048+L2054+L2058</f>
        <v>9582.0499999999993</v>
      </c>
    </row>
    <row r="2046" spans="1:82" ht="14.25" x14ac:dyDescent="0.2">
      <c r="A2046" s="74"/>
      <c r="B2046" s="79"/>
      <c r="C2046" s="85" t="s">
        <v>1054</v>
      </c>
      <c r="D2046" s="80"/>
      <c r="E2046" s="80"/>
      <c r="F2046" s="80"/>
      <c r="G2046" s="80"/>
      <c r="H2046" s="80"/>
      <c r="I2046" s="63"/>
      <c r="J2046" s="74"/>
      <c r="K2046" s="61"/>
      <c r="L2046" s="63"/>
    </row>
    <row r="2047" spans="1:82" ht="14.25" x14ac:dyDescent="0.2">
      <c r="A2047" s="74"/>
      <c r="B2047" s="79"/>
      <c r="C2047" s="80" t="s">
        <v>1055</v>
      </c>
      <c r="D2047" s="80"/>
      <c r="E2047" s="80"/>
      <c r="F2047" s="80"/>
      <c r="G2047" s="80"/>
      <c r="H2047" s="80"/>
      <c r="I2047" s="63"/>
      <c r="J2047" s="74"/>
      <c r="K2047" s="61"/>
      <c r="L2047" s="63">
        <f>SUM(AR1982:AR2043)</f>
        <v>5187.8500000000004</v>
      </c>
    </row>
    <row r="2048" spans="1:82" ht="14.25" hidden="1" x14ac:dyDescent="0.2">
      <c r="A2048" s="74"/>
      <c r="B2048" s="79"/>
      <c r="C2048" s="80" t="s">
        <v>1056</v>
      </c>
      <c r="D2048" s="80"/>
      <c r="E2048" s="80"/>
      <c r="F2048" s="80"/>
      <c r="G2048" s="80"/>
      <c r="H2048" s="80"/>
      <c r="I2048" s="63"/>
      <c r="J2048" s="74"/>
      <c r="K2048" s="61"/>
      <c r="L2048" s="63">
        <f>L2050+L2053+L2052</f>
        <v>70.739999999999995</v>
      </c>
    </row>
    <row r="2049" spans="1:12" ht="14.25" hidden="1" x14ac:dyDescent="0.2">
      <c r="A2049" s="74"/>
      <c r="B2049" s="79"/>
      <c r="C2049" s="85" t="s">
        <v>1057</v>
      </c>
      <c r="D2049" s="80"/>
      <c r="E2049" s="80"/>
      <c r="F2049" s="80"/>
      <c r="G2049" s="80"/>
      <c r="H2049" s="80"/>
      <c r="I2049" s="63"/>
      <c r="J2049" s="74"/>
      <c r="K2049" s="61"/>
      <c r="L2049" s="63"/>
    </row>
    <row r="2050" spans="1:12" ht="14.25" x14ac:dyDescent="0.2">
      <c r="A2050" s="74"/>
      <c r="B2050" s="79"/>
      <c r="C2050" s="80" t="s">
        <v>1056</v>
      </c>
      <c r="D2050" s="80"/>
      <c r="E2050" s="80"/>
      <c r="F2050" s="80"/>
      <c r="G2050" s="80"/>
      <c r="H2050" s="80"/>
      <c r="I2050" s="63"/>
      <c r="J2050" s="74"/>
      <c r="K2050" s="61"/>
      <c r="L2050" s="63">
        <f>SUM(AO1982:AO2043)</f>
        <v>60.849999999999994</v>
      </c>
    </row>
    <row r="2051" spans="1:12" ht="14.25" hidden="1" x14ac:dyDescent="0.2">
      <c r="A2051" s="74"/>
      <c r="B2051" s="79"/>
      <c r="C2051" s="85" t="s">
        <v>1058</v>
      </c>
      <c r="D2051" s="80"/>
      <c r="E2051" s="80"/>
      <c r="F2051" s="80"/>
      <c r="G2051" s="80"/>
      <c r="H2051" s="80"/>
      <c r="I2051" s="63"/>
      <c r="J2051" s="74"/>
      <c r="K2051" s="61"/>
      <c r="L2051" s="63"/>
    </row>
    <row r="2052" spans="1:12" ht="14.25" x14ac:dyDescent="0.2">
      <c r="A2052" s="74"/>
      <c r="B2052" s="79"/>
      <c r="C2052" s="80" t="s">
        <v>1078</v>
      </c>
      <c r="D2052" s="80"/>
      <c r="E2052" s="80"/>
      <c r="F2052" s="80"/>
      <c r="G2052" s="80"/>
      <c r="H2052" s="80"/>
      <c r="I2052" s="63"/>
      <c r="J2052" s="74"/>
      <c r="K2052" s="61"/>
      <c r="L2052" s="63">
        <f>SUM(AT1982:AT2043)</f>
        <v>9.89</v>
      </c>
    </row>
    <row r="2053" spans="1:12" ht="14.25" hidden="1" x14ac:dyDescent="0.2">
      <c r="A2053" s="74"/>
      <c r="B2053" s="79"/>
      <c r="C2053" s="80" t="s">
        <v>1059</v>
      </c>
      <c r="D2053" s="80"/>
      <c r="E2053" s="80"/>
      <c r="F2053" s="80"/>
      <c r="G2053" s="80"/>
      <c r="H2053" s="80"/>
      <c r="I2053" s="63"/>
      <c r="J2053" s="74"/>
      <c r="K2053" s="61"/>
      <c r="L2053" s="63">
        <f>SUM(AV1982:AV2043)</f>
        <v>0</v>
      </c>
    </row>
    <row r="2054" spans="1:12" ht="14.25" x14ac:dyDescent="0.2">
      <c r="A2054" s="74"/>
      <c r="B2054" s="79"/>
      <c r="C2054" s="80" t="s">
        <v>1060</v>
      </c>
      <c r="D2054" s="80"/>
      <c r="E2054" s="80"/>
      <c r="F2054" s="80"/>
      <c r="G2054" s="80"/>
      <c r="H2054" s="80"/>
      <c r="I2054" s="63"/>
      <c r="J2054" s="74"/>
      <c r="K2054" s="61"/>
      <c r="L2054" s="63">
        <f>L2056+L2057</f>
        <v>4323.46</v>
      </c>
    </row>
    <row r="2055" spans="1:12" ht="14.25" x14ac:dyDescent="0.2">
      <c r="A2055" s="74"/>
      <c r="B2055" s="79"/>
      <c r="C2055" s="85" t="s">
        <v>1057</v>
      </c>
      <c r="D2055" s="80"/>
      <c r="E2055" s="80"/>
      <c r="F2055" s="80"/>
      <c r="G2055" s="80"/>
      <c r="H2055" s="80"/>
      <c r="I2055" s="63"/>
      <c r="J2055" s="74"/>
      <c r="K2055" s="61"/>
      <c r="L2055" s="63"/>
    </row>
    <row r="2056" spans="1:12" ht="14.25" x14ac:dyDescent="0.2">
      <c r="A2056" s="74"/>
      <c r="B2056" s="79"/>
      <c r="C2056" s="80" t="s">
        <v>1061</v>
      </c>
      <c r="D2056" s="80"/>
      <c r="E2056" s="80"/>
      <c r="F2056" s="80"/>
      <c r="G2056" s="80"/>
      <c r="H2056" s="80"/>
      <c r="I2056" s="63"/>
      <c r="J2056" s="74"/>
      <c r="K2056" s="61"/>
      <c r="L2056" s="63">
        <f>SUM(AW1982:AW2043)-SUM(BK1982:BK2043)</f>
        <v>4323.46</v>
      </c>
    </row>
    <row r="2057" spans="1:12" ht="14.25" hidden="1" x14ac:dyDescent="0.2">
      <c r="A2057" s="74"/>
      <c r="B2057" s="79"/>
      <c r="C2057" s="80" t="s">
        <v>1062</v>
      </c>
      <c r="D2057" s="80"/>
      <c r="E2057" s="80"/>
      <c r="F2057" s="80"/>
      <c r="G2057" s="80"/>
      <c r="H2057" s="80"/>
      <c r="I2057" s="63"/>
      <c r="J2057" s="74"/>
      <c r="K2057" s="61"/>
      <c r="L2057" s="63">
        <f>SUM(BC1982:BC2043)</f>
        <v>0</v>
      </c>
    </row>
    <row r="2058" spans="1:12" ht="14.25" hidden="1" x14ac:dyDescent="0.2">
      <c r="A2058" s="74"/>
      <c r="B2058" s="79"/>
      <c r="C2058" s="80" t="s">
        <v>1063</v>
      </c>
      <c r="D2058" s="80"/>
      <c r="E2058" s="80"/>
      <c r="F2058" s="80"/>
      <c r="G2058" s="80"/>
      <c r="H2058" s="80"/>
      <c r="I2058" s="63"/>
      <c r="J2058" s="74"/>
      <c r="K2058" s="61"/>
      <c r="L2058" s="63">
        <f>SUM(BB1982:BB2043)</f>
        <v>0</v>
      </c>
    </row>
    <row r="2059" spans="1:12" ht="14.25" x14ac:dyDescent="0.2">
      <c r="A2059" s="74"/>
      <c r="B2059" s="79"/>
      <c r="C2059" s="80" t="s">
        <v>1064</v>
      </c>
      <c r="D2059" s="80"/>
      <c r="E2059" s="80"/>
      <c r="F2059" s="80"/>
      <c r="G2059" s="80"/>
      <c r="H2059" s="80"/>
      <c r="I2059" s="63"/>
      <c r="J2059" s="74"/>
      <c r="K2059" s="61"/>
      <c r="L2059" s="63">
        <f>SUM(AR1982:AR2043)+SUM(AT1982:AT2043)+SUM(AV1982:AV2043)</f>
        <v>5197.7400000000007</v>
      </c>
    </row>
    <row r="2060" spans="1:12" ht="14.25" x14ac:dyDescent="0.2">
      <c r="A2060" s="74"/>
      <c r="B2060" s="79"/>
      <c r="C2060" s="80" t="s">
        <v>1065</v>
      </c>
      <c r="D2060" s="80"/>
      <c r="E2060" s="80"/>
      <c r="F2060" s="80"/>
      <c r="G2060" s="80"/>
      <c r="H2060" s="80"/>
      <c r="I2060" s="63"/>
      <c r="J2060" s="74"/>
      <c r="K2060" s="61"/>
      <c r="L2060" s="63">
        <f>SUM(AZ1982:AZ2043)</f>
        <v>4983.1499999999996</v>
      </c>
    </row>
    <row r="2061" spans="1:12" ht="14.25" x14ac:dyDescent="0.2">
      <c r="A2061" s="74"/>
      <c r="B2061" s="79"/>
      <c r="C2061" s="80" t="s">
        <v>1066</v>
      </c>
      <c r="D2061" s="80"/>
      <c r="E2061" s="80"/>
      <c r="F2061" s="80"/>
      <c r="G2061" s="80"/>
      <c r="H2061" s="80"/>
      <c r="I2061" s="63"/>
      <c r="J2061" s="74"/>
      <c r="K2061" s="61"/>
      <c r="L2061" s="63">
        <f>SUM(BA1982:BA2043)</f>
        <v>2589.3300000000004</v>
      </c>
    </row>
    <row r="2062" spans="1:12" ht="14.25" hidden="1" x14ac:dyDescent="0.2">
      <c r="A2062" s="74"/>
      <c r="B2062" s="79"/>
      <c r="C2062" s="80" t="s">
        <v>1067</v>
      </c>
      <c r="D2062" s="80"/>
      <c r="E2062" s="80"/>
      <c r="F2062" s="80"/>
      <c r="G2062" s="80"/>
      <c r="H2062" s="80"/>
      <c r="I2062" s="63"/>
      <c r="J2062" s="74"/>
      <c r="K2062" s="61"/>
      <c r="L2062" s="63">
        <f>L2064+L2065</f>
        <v>0</v>
      </c>
    </row>
    <row r="2063" spans="1:12" ht="14.25" hidden="1" x14ac:dyDescent="0.2">
      <c r="A2063" s="74"/>
      <c r="B2063" s="79"/>
      <c r="C2063" s="85" t="s">
        <v>1054</v>
      </c>
      <c r="D2063" s="80"/>
      <c r="E2063" s="80"/>
      <c r="F2063" s="80"/>
      <c r="G2063" s="80"/>
      <c r="H2063" s="80"/>
      <c r="I2063" s="63"/>
      <c r="J2063" s="74"/>
      <c r="K2063" s="61"/>
      <c r="L2063" s="63"/>
    </row>
    <row r="2064" spans="1:12" ht="14.25" hidden="1" x14ac:dyDescent="0.2">
      <c r="A2064" s="74"/>
      <c r="B2064" s="79"/>
      <c r="C2064" s="80" t="s">
        <v>1068</v>
      </c>
      <c r="D2064" s="80"/>
      <c r="E2064" s="80"/>
      <c r="F2064" s="80"/>
      <c r="G2064" s="80"/>
      <c r="H2064" s="80"/>
      <c r="I2064" s="63"/>
      <c r="J2064" s="74"/>
      <c r="K2064" s="61"/>
      <c r="L2064" s="63">
        <f>SUM(BK1982:BK2043)</f>
        <v>0</v>
      </c>
    </row>
    <row r="2065" spans="1:82" ht="14.25" hidden="1" x14ac:dyDescent="0.2">
      <c r="A2065" s="74"/>
      <c r="B2065" s="79"/>
      <c r="C2065" s="80" t="s">
        <v>1069</v>
      </c>
      <c r="D2065" s="80"/>
      <c r="E2065" s="80"/>
      <c r="F2065" s="80"/>
      <c r="G2065" s="80"/>
      <c r="H2065" s="80"/>
      <c r="I2065" s="63"/>
      <c r="J2065" s="74"/>
      <c r="K2065" s="61"/>
      <c r="L2065" s="63">
        <f>SUM(BD1982:BD2043)</f>
        <v>0</v>
      </c>
    </row>
    <row r="2066" spans="1:82" ht="14.25" hidden="1" x14ac:dyDescent="0.2">
      <c r="A2066" s="74"/>
      <c r="B2066" s="79"/>
      <c r="C2066" s="80" t="s">
        <v>1070</v>
      </c>
      <c r="D2066" s="80"/>
      <c r="E2066" s="80"/>
      <c r="F2066" s="80"/>
      <c r="G2066" s="80"/>
      <c r="H2066" s="80"/>
      <c r="I2066" s="63"/>
      <c r="J2066" s="74"/>
      <c r="K2066" s="61"/>
      <c r="L2066" s="63"/>
    </row>
    <row r="2067" spans="1:82" ht="14.25" hidden="1" x14ac:dyDescent="0.2">
      <c r="A2067" s="74"/>
      <c r="B2067" s="79"/>
      <c r="C2067" s="80" t="s">
        <v>1071</v>
      </c>
      <c r="D2067" s="80"/>
      <c r="E2067" s="80"/>
      <c r="F2067" s="80"/>
      <c r="G2067" s="80"/>
      <c r="H2067" s="80"/>
      <c r="I2067" s="63"/>
      <c r="J2067" s="74"/>
      <c r="K2067" s="61"/>
      <c r="L2067" s="63">
        <f>SUM(BO1982:BO2043)</f>
        <v>0</v>
      </c>
    </row>
    <row r="2068" spans="1:82" ht="15" x14ac:dyDescent="0.2">
      <c r="A2068" s="81"/>
      <c r="B2068" s="82"/>
      <c r="C2068" s="83" t="s">
        <v>1072</v>
      </c>
      <c r="D2068" s="83"/>
      <c r="E2068" s="83"/>
      <c r="F2068" s="83"/>
      <c r="G2068" s="83"/>
      <c r="H2068" s="83"/>
      <c r="I2068" s="66"/>
      <c r="J2068" s="81"/>
      <c r="K2068" s="84"/>
      <c r="L2068" s="66">
        <f>L2045+L2060+L2061+L2062+L2066+L2067</f>
        <v>17154.53</v>
      </c>
    </row>
    <row r="2069" spans="1:82" ht="14.25" x14ac:dyDescent="0.2">
      <c r="A2069" s="74"/>
      <c r="B2069" s="79"/>
      <c r="C2069" s="85" t="s">
        <v>1073</v>
      </c>
      <c r="D2069" s="80"/>
      <c r="E2069" s="80"/>
      <c r="F2069" s="80"/>
      <c r="G2069" s="80"/>
      <c r="H2069" s="80"/>
      <c r="I2069" s="63"/>
      <c r="J2069" s="74"/>
      <c r="K2069" s="61"/>
      <c r="L2069" s="63"/>
    </row>
    <row r="2070" spans="1:82" ht="14.25" hidden="1" x14ac:dyDescent="0.2">
      <c r="A2070" s="74"/>
      <c r="B2070" s="79"/>
      <c r="C2070" s="80" t="s">
        <v>1074</v>
      </c>
      <c r="D2070" s="80"/>
      <c r="E2070" s="80"/>
      <c r="F2070" s="80"/>
      <c r="G2070" s="80"/>
      <c r="H2070" s="80"/>
      <c r="I2070" s="63"/>
      <c r="J2070" s="74"/>
      <c r="K2070" s="61"/>
      <c r="L2070" s="63">
        <f>SUM(AX1982:AX2043)</f>
        <v>0</v>
      </c>
    </row>
    <row r="2071" spans="1:82" ht="14.25" hidden="1" x14ac:dyDescent="0.2">
      <c r="A2071" s="74"/>
      <c r="B2071" s="79"/>
      <c r="C2071" s="80" t="s">
        <v>1075</v>
      </c>
      <c r="D2071" s="80"/>
      <c r="E2071" s="80"/>
      <c r="F2071" s="80"/>
      <c r="G2071" s="80"/>
      <c r="H2071" s="80"/>
      <c r="I2071" s="63"/>
      <c r="J2071" s="74"/>
      <c r="K2071" s="61"/>
      <c r="L2071" s="63">
        <f>SUM(AY1982:AY2043)</f>
        <v>0</v>
      </c>
    </row>
    <row r="2072" spans="1:82" ht="14.25" x14ac:dyDescent="0.2">
      <c r="A2072" s="74"/>
      <c r="B2072" s="79"/>
      <c r="C2072" s="80" t="s">
        <v>1076</v>
      </c>
      <c r="D2072" s="80"/>
      <c r="E2072" s="80"/>
      <c r="F2072" s="86"/>
      <c r="G2072" s="65">
        <f>Source!F494</f>
        <v>12.161250000000001</v>
      </c>
      <c r="H2072" s="74"/>
      <c r="I2072" s="74"/>
      <c r="J2072" s="74"/>
      <c r="K2072" s="74"/>
      <c r="L2072" s="74"/>
    </row>
    <row r="2073" spans="1:82" ht="14.25" x14ac:dyDescent="0.2">
      <c r="A2073" s="74"/>
      <c r="B2073" s="79"/>
      <c r="C2073" s="80" t="s">
        <v>1077</v>
      </c>
      <c r="D2073" s="80"/>
      <c r="E2073" s="80"/>
      <c r="F2073" s="86"/>
      <c r="G2073" s="65">
        <f>Source!F495</f>
        <v>2.07E-2</v>
      </c>
      <c r="H2073" s="74"/>
      <c r="I2073" s="74"/>
      <c r="J2073" s="74"/>
      <c r="K2073" s="74"/>
      <c r="L2073" s="74"/>
    </row>
    <row r="2076" spans="1:82" ht="16.5" x14ac:dyDescent="0.2">
      <c r="A2076" s="56" t="s">
        <v>1177</v>
      </c>
      <c r="B2076" s="56"/>
      <c r="C2076" s="56"/>
      <c r="D2076" s="56"/>
      <c r="E2076" s="56"/>
      <c r="F2076" s="56"/>
      <c r="G2076" s="56"/>
      <c r="H2076" s="56"/>
      <c r="I2076" s="56"/>
      <c r="J2076" s="56"/>
      <c r="K2076" s="56"/>
      <c r="L2076" s="56"/>
    </row>
    <row r="2077" spans="1:82" ht="57" x14ac:dyDescent="0.2">
      <c r="A2077" s="78" t="s">
        <v>634</v>
      </c>
      <c r="B2077" s="67" t="str">
        <f>Source!F506</f>
        <v>Калькуляция №41</v>
      </c>
      <c r="C2077" s="67" t="str">
        <f>Source!G506</f>
        <v>Проверка соединений заземлителей с заземляемыми элементами (естественных заземлителей с заземляющим устройством)</v>
      </c>
      <c r="D2077" s="68" t="str">
        <f>Source!H506</f>
        <v>точка</v>
      </c>
      <c r="E2077" s="69">
        <f>Source!K506</f>
        <v>51</v>
      </c>
      <c r="F2077" s="69"/>
      <c r="G2077" s="69">
        <f>Source!I506</f>
        <v>51</v>
      </c>
      <c r="H2077" s="70">
        <f>Source!AL506</f>
        <v>127.74</v>
      </c>
      <c r="I2077" s="71"/>
      <c r="J2077" s="70"/>
      <c r="K2077" s="71"/>
      <c r="L2077" s="70">
        <f>Source!P506</f>
        <v>6514.74</v>
      </c>
    </row>
    <row r="2078" spans="1:82" ht="15" x14ac:dyDescent="0.2">
      <c r="C2078" s="75" t="s">
        <v>1002</v>
      </c>
      <c r="D2078" s="75"/>
      <c r="E2078" s="75"/>
      <c r="F2078" s="75"/>
      <c r="G2078" s="75"/>
      <c r="H2078" s="75"/>
      <c r="I2078" s="76">
        <f>K2078/E2077</f>
        <v>127.74</v>
      </c>
      <c r="J2078" s="76"/>
      <c r="K2078" s="76">
        <f>L2077</f>
        <v>6514.74</v>
      </c>
      <c r="L2078" s="76"/>
      <c r="AD2078">
        <f>ROUND((Source!AT506/100)*((ROUND(ROUND(Source!AO506,2)*Source!I506, 2)+ROUND(ROUND(Source!AN506,2)*Source!I506, 2))), 2)</f>
        <v>0</v>
      </c>
      <c r="AE2078">
        <f>ROUND((Source!AU506/100)*((ROUND(ROUND(Source!AO506,2)*Source!I506, 2)+ROUND(ROUND(Source!AN506,2)*Source!I506, 2))), 2)</f>
        <v>0</v>
      </c>
      <c r="AN2078" s="72">
        <f>L2077</f>
        <v>6514.74</v>
      </c>
      <c r="AO2078">
        <f>0</f>
        <v>0</v>
      </c>
      <c r="AQ2078" t="s">
        <v>1003</v>
      </c>
      <c r="AR2078">
        <f>0</f>
        <v>0</v>
      </c>
      <c r="AT2078">
        <f>0</f>
        <v>0</v>
      </c>
      <c r="AV2078" t="s">
        <v>1003</v>
      </c>
      <c r="AW2078" s="72">
        <f>L2077</f>
        <v>6514.74</v>
      </c>
      <c r="AZ2078">
        <f>Source!X506</f>
        <v>0</v>
      </c>
      <c r="BA2078">
        <f>Source!Y506</f>
        <v>0</v>
      </c>
      <c r="CD2078">
        <v>1</v>
      </c>
    </row>
    <row r="2079" spans="1:82" ht="42.75" x14ac:dyDescent="0.2">
      <c r="A2079" s="78" t="s">
        <v>638</v>
      </c>
      <c r="B2079" s="67" t="str">
        <f>Source!F507</f>
        <v>Калькуляция №43</v>
      </c>
      <c r="C2079" s="67" t="str">
        <f>Source!G507</f>
        <v>Измерение сопротивления растеканию тока: заземлителя</v>
      </c>
      <c r="D2079" s="68" t="str">
        <f>Source!H507</f>
        <v>1 измерение</v>
      </c>
      <c r="E2079" s="69">
        <f>Source!K507</f>
        <v>24</v>
      </c>
      <c r="F2079" s="69"/>
      <c r="G2079" s="69">
        <f>Source!I507</f>
        <v>24</v>
      </c>
      <c r="H2079" s="70">
        <f>Source!AL507</f>
        <v>1263.72</v>
      </c>
      <c r="I2079" s="71"/>
      <c r="J2079" s="70"/>
      <c r="K2079" s="71"/>
      <c r="L2079" s="70">
        <f>Source!P507</f>
        <v>30329.279999999999</v>
      </c>
    </row>
    <row r="2080" spans="1:82" ht="15" x14ac:dyDescent="0.2">
      <c r="C2080" s="75" t="s">
        <v>1002</v>
      </c>
      <c r="D2080" s="75"/>
      <c r="E2080" s="75"/>
      <c r="F2080" s="75"/>
      <c r="G2080" s="75"/>
      <c r="H2080" s="75"/>
      <c r="I2080" s="76">
        <f>K2080/E2079</f>
        <v>1263.72</v>
      </c>
      <c r="J2080" s="76"/>
      <c r="K2080" s="76">
        <f>L2079</f>
        <v>30329.279999999999</v>
      </c>
      <c r="L2080" s="76"/>
      <c r="AD2080">
        <f>ROUND((Source!AT507/100)*((ROUND(ROUND(Source!AO507,2)*Source!I507, 2)+ROUND(ROUND(Source!AN507,2)*Source!I507, 2))), 2)</f>
        <v>0</v>
      </c>
      <c r="AE2080">
        <f>ROUND((Source!AU507/100)*((ROUND(ROUND(Source!AO507,2)*Source!I507, 2)+ROUND(ROUND(Source!AN507,2)*Source!I507, 2))), 2)</f>
        <v>0</v>
      </c>
      <c r="AN2080" s="72">
        <f>L2079</f>
        <v>30329.279999999999</v>
      </c>
      <c r="AO2080">
        <f>0</f>
        <v>0</v>
      </c>
      <c r="AQ2080" t="s">
        <v>1003</v>
      </c>
      <c r="AR2080">
        <f>0</f>
        <v>0</v>
      </c>
      <c r="AT2080">
        <f>0</f>
        <v>0</v>
      </c>
      <c r="AV2080" t="s">
        <v>1003</v>
      </c>
      <c r="AW2080" s="72">
        <f>L2079</f>
        <v>30329.279999999999</v>
      </c>
      <c r="AZ2080">
        <f>Source!X507</f>
        <v>0</v>
      </c>
      <c r="BA2080">
        <f>Source!Y507</f>
        <v>0</v>
      </c>
      <c r="CD2080">
        <v>1</v>
      </c>
    </row>
    <row r="2082" spans="1:12" ht="15" x14ac:dyDescent="0.2">
      <c r="A2082" s="81"/>
      <c r="B2082" s="82"/>
      <c r="C2082" s="83" t="s">
        <v>1053</v>
      </c>
      <c r="D2082" s="83"/>
      <c r="E2082" s="83"/>
      <c r="F2082" s="83"/>
      <c r="G2082" s="83"/>
      <c r="H2082" s="83"/>
      <c r="I2082" s="66"/>
      <c r="J2082" s="81"/>
      <c r="K2082" s="84"/>
      <c r="L2082" s="66">
        <f>L2084+L2085+L2091+L2095</f>
        <v>36844.019999999997</v>
      </c>
    </row>
    <row r="2083" spans="1:12" ht="14.25" x14ac:dyDescent="0.2">
      <c r="A2083" s="74"/>
      <c r="B2083" s="79"/>
      <c r="C2083" s="85" t="s">
        <v>1054</v>
      </c>
      <c r="D2083" s="80"/>
      <c r="E2083" s="80"/>
      <c r="F2083" s="80"/>
      <c r="G2083" s="80"/>
      <c r="H2083" s="80"/>
      <c r="I2083" s="63"/>
      <c r="J2083" s="74"/>
      <c r="K2083" s="61"/>
      <c r="L2083" s="63"/>
    </row>
    <row r="2084" spans="1:12" ht="14.25" hidden="1" x14ac:dyDescent="0.2">
      <c r="A2084" s="74"/>
      <c r="B2084" s="79"/>
      <c r="C2084" s="80" t="s">
        <v>1055</v>
      </c>
      <c r="D2084" s="80"/>
      <c r="E2084" s="80"/>
      <c r="F2084" s="80"/>
      <c r="G2084" s="80"/>
      <c r="H2084" s="80"/>
      <c r="I2084" s="63"/>
      <c r="J2084" s="74"/>
      <c r="K2084" s="61"/>
      <c r="L2084" s="63">
        <f>SUM(AR2076:AR2080)</f>
        <v>0</v>
      </c>
    </row>
    <row r="2085" spans="1:12" ht="14.25" hidden="1" x14ac:dyDescent="0.2">
      <c r="A2085" s="74"/>
      <c r="B2085" s="79"/>
      <c r="C2085" s="80" t="s">
        <v>1056</v>
      </c>
      <c r="D2085" s="80"/>
      <c r="E2085" s="80"/>
      <c r="F2085" s="80"/>
      <c r="G2085" s="80"/>
      <c r="H2085" s="80"/>
      <c r="I2085" s="63"/>
      <c r="J2085" s="74"/>
      <c r="K2085" s="61"/>
      <c r="L2085" s="63">
        <f>L2087+L2090+L2089</f>
        <v>0</v>
      </c>
    </row>
    <row r="2086" spans="1:12" ht="14.25" hidden="1" x14ac:dyDescent="0.2">
      <c r="A2086" s="74"/>
      <c r="B2086" s="79"/>
      <c r="C2086" s="85" t="s">
        <v>1057</v>
      </c>
      <c r="D2086" s="80"/>
      <c r="E2086" s="80"/>
      <c r="F2086" s="80"/>
      <c r="G2086" s="80"/>
      <c r="H2086" s="80"/>
      <c r="I2086" s="63"/>
      <c r="J2086" s="74"/>
      <c r="K2086" s="61"/>
      <c r="L2086" s="63"/>
    </row>
    <row r="2087" spans="1:12" ht="14.25" hidden="1" x14ac:dyDescent="0.2">
      <c r="A2087" s="74"/>
      <c r="B2087" s="79"/>
      <c r="C2087" s="80" t="s">
        <v>1056</v>
      </c>
      <c r="D2087" s="80"/>
      <c r="E2087" s="80"/>
      <c r="F2087" s="80"/>
      <c r="G2087" s="80"/>
      <c r="H2087" s="80"/>
      <c r="I2087" s="63"/>
      <c r="J2087" s="74"/>
      <c r="K2087" s="61"/>
      <c r="L2087" s="63">
        <f>SUM(AO2076:AO2080)</f>
        <v>0</v>
      </c>
    </row>
    <row r="2088" spans="1:12" ht="14.25" hidden="1" x14ac:dyDescent="0.2">
      <c r="A2088" s="74"/>
      <c r="B2088" s="79"/>
      <c r="C2088" s="85" t="s">
        <v>1058</v>
      </c>
      <c r="D2088" s="80"/>
      <c r="E2088" s="80"/>
      <c r="F2088" s="80"/>
      <c r="G2088" s="80"/>
      <c r="H2088" s="80"/>
      <c r="I2088" s="63"/>
      <c r="J2088" s="74"/>
      <c r="K2088" s="61"/>
      <c r="L2088" s="63"/>
    </row>
    <row r="2089" spans="1:12" ht="14.25" hidden="1" x14ac:dyDescent="0.2">
      <c r="A2089" s="74"/>
      <c r="B2089" s="79"/>
      <c r="C2089" s="80" t="s">
        <v>1078</v>
      </c>
      <c r="D2089" s="80"/>
      <c r="E2089" s="80"/>
      <c r="F2089" s="80"/>
      <c r="G2089" s="80"/>
      <c r="H2089" s="80"/>
      <c r="I2089" s="63"/>
      <c r="J2089" s="74"/>
      <c r="K2089" s="61"/>
      <c r="L2089" s="63">
        <f>SUM(AT2076:AT2080)</f>
        <v>0</v>
      </c>
    </row>
    <row r="2090" spans="1:12" ht="14.25" hidden="1" x14ac:dyDescent="0.2">
      <c r="A2090" s="74"/>
      <c r="B2090" s="79"/>
      <c r="C2090" s="80" t="s">
        <v>1059</v>
      </c>
      <c r="D2090" s="80"/>
      <c r="E2090" s="80"/>
      <c r="F2090" s="80"/>
      <c r="G2090" s="80"/>
      <c r="H2090" s="80"/>
      <c r="I2090" s="63"/>
      <c r="J2090" s="74"/>
      <c r="K2090" s="61"/>
      <c r="L2090" s="63">
        <f>SUM(AV2076:AV2080)</f>
        <v>0</v>
      </c>
    </row>
    <row r="2091" spans="1:12" ht="14.25" x14ac:dyDescent="0.2">
      <c r="A2091" s="74"/>
      <c r="B2091" s="79"/>
      <c r="C2091" s="80" t="s">
        <v>1060</v>
      </c>
      <c r="D2091" s="80"/>
      <c r="E2091" s="80"/>
      <c r="F2091" s="80"/>
      <c r="G2091" s="80"/>
      <c r="H2091" s="80"/>
      <c r="I2091" s="63"/>
      <c r="J2091" s="74"/>
      <c r="K2091" s="61"/>
      <c r="L2091" s="63">
        <f>L2093+L2094</f>
        <v>36844.019999999997</v>
      </c>
    </row>
    <row r="2092" spans="1:12" ht="14.25" x14ac:dyDescent="0.2">
      <c r="A2092" s="74"/>
      <c r="B2092" s="79"/>
      <c r="C2092" s="85" t="s">
        <v>1057</v>
      </c>
      <c r="D2092" s="80"/>
      <c r="E2092" s="80"/>
      <c r="F2092" s="80"/>
      <c r="G2092" s="80"/>
      <c r="H2092" s="80"/>
      <c r="I2092" s="63"/>
      <c r="J2092" s="74"/>
      <c r="K2092" s="61"/>
      <c r="L2092" s="63"/>
    </row>
    <row r="2093" spans="1:12" ht="14.25" x14ac:dyDescent="0.2">
      <c r="A2093" s="74"/>
      <c r="B2093" s="79"/>
      <c r="C2093" s="80" t="s">
        <v>1061</v>
      </c>
      <c r="D2093" s="80"/>
      <c r="E2093" s="80"/>
      <c r="F2093" s="80"/>
      <c r="G2093" s="80"/>
      <c r="H2093" s="80"/>
      <c r="I2093" s="63"/>
      <c r="J2093" s="74"/>
      <c r="K2093" s="61"/>
      <c r="L2093" s="63">
        <f>SUM(AW2076:AW2080)-SUM(BK2076:BK2080)</f>
        <v>36844.019999999997</v>
      </c>
    </row>
    <row r="2094" spans="1:12" ht="14.25" hidden="1" x14ac:dyDescent="0.2">
      <c r="A2094" s="74"/>
      <c r="B2094" s="79"/>
      <c r="C2094" s="80" t="s">
        <v>1062</v>
      </c>
      <c r="D2094" s="80"/>
      <c r="E2094" s="80"/>
      <c r="F2094" s="80"/>
      <c r="G2094" s="80"/>
      <c r="H2094" s="80"/>
      <c r="I2094" s="63"/>
      <c r="J2094" s="74"/>
      <c r="K2094" s="61"/>
      <c r="L2094" s="63">
        <f>SUM(BC2076:BC2080)</f>
        <v>0</v>
      </c>
    </row>
    <row r="2095" spans="1:12" ht="14.25" hidden="1" x14ac:dyDescent="0.2">
      <c r="A2095" s="74"/>
      <c r="B2095" s="79"/>
      <c r="C2095" s="80" t="s">
        <v>1063</v>
      </c>
      <c r="D2095" s="80"/>
      <c r="E2095" s="80"/>
      <c r="F2095" s="80"/>
      <c r="G2095" s="80"/>
      <c r="H2095" s="80"/>
      <c r="I2095" s="63"/>
      <c r="J2095" s="74"/>
      <c r="K2095" s="61"/>
      <c r="L2095" s="63">
        <f>SUM(BB2076:BB2080)</f>
        <v>0</v>
      </c>
    </row>
    <row r="2096" spans="1:12" ht="14.25" hidden="1" x14ac:dyDescent="0.2">
      <c r="A2096" s="74"/>
      <c r="B2096" s="79"/>
      <c r="C2096" s="80" t="s">
        <v>1064</v>
      </c>
      <c r="D2096" s="80"/>
      <c r="E2096" s="80"/>
      <c r="F2096" s="80"/>
      <c r="G2096" s="80"/>
      <c r="H2096" s="80"/>
      <c r="I2096" s="63"/>
      <c r="J2096" s="74"/>
      <c r="K2096" s="61"/>
      <c r="L2096" s="63">
        <f>SUM(AR2076:AR2080)+SUM(AT2076:AT2080)+SUM(AV2076:AV2080)</f>
        <v>0</v>
      </c>
    </row>
    <row r="2097" spans="1:12" ht="14.25" hidden="1" x14ac:dyDescent="0.2">
      <c r="A2097" s="74"/>
      <c r="B2097" s="79"/>
      <c r="C2097" s="80" t="s">
        <v>1065</v>
      </c>
      <c r="D2097" s="80"/>
      <c r="E2097" s="80"/>
      <c r="F2097" s="80"/>
      <c r="G2097" s="80"/>
      <c r="H2097" s="80"/>
      <c r="I2097" s="63"/>
      <c r="J2097" s="74"/>
      <c r="K2097" s="61"/>
      <c r="L2097" s="63">
        <f>SUM(AZ2076:AZ2080)</f>
        <v>0</v>
      </c>
    </row>
    <row r="2098" spans="1:12" ht="14.25" hidden="1" x14ac:dyDescent="0.2">
      <c r="A2098" s="74"/>
      <c r="B2098" s="79"/>
      <c r="C2098" s="80" t="s">
        <v>1066</v>
      </c>
      <c r="D2098" s="80"/>
      <c r="E2098" s="80"/>
      <c r="F2098" s="80"/>
      <c r="G2098" s="80"/>
      <c r="H2098" s="80"/>
      <c r="I2098" s="63"/>
      <c r="J2098" s="74"/>
      <c r="K2098" s="61"/>
      <c r="L2098" s="63">
        <f>SUM(BA2076:BA2080)</f>
        <v>0</v>
      </c>
    </row>
    <row r="2099" spans="1:12" ht="14.25" hidden="1" x14ac:dyDescent="0.2">
      <c r="A2099" s="74"/>
      <c r="B2099" s="79"/>
      <c r="C2099" s="80" t="s">
        <v>1067</v>
      </c>
      <c r="D2099" s="80"/>
      <c r="E2099" s="80"/>
      <c r="F2099" s="80"/>
      <c r="G2099" s="80"/>
      <c r="H2099" s="80"/>
      <c r="I2099" s="63"/>
      <c r="J2099" s="74"/>
      <c r="K2099" s="61"/>
      <c r="L2099" s="63">
        <f>L2101+L2102</f>
        <v>0</v>
      </c>
    </row>
    <row r="2100" spans="1:12" ht="14.25" hidden="1" x14ac:dyDescent="0.2">
      <c r="A2100" s="74"/>
      <c r="B2100" s="79"/>
      <c r="C2100" s="85" t="s">
        <v>1054</v>
      </c>
      <c r="D2100" s="80"/>
      <c r="E2100" s="80"/>
      <c r="F2100" s="80"/>
      <c r="G2100" s="80"/>
      <c r="H2100" s="80"/>
      <c r="I2100" s="63"/>
      <c r="J2100" s="74"/>
      <c r="K2100" s="61"/>
      <c r="L2100" s="63"/>
    </row>
    <row r="2101" spans="1:12" ht="14.25" hidden="1" x14ac:dyDescent="0.2">
      <c r="A2101" s="74"/>
      <c r="B2101" s="79"/>
      <c r="C2101" s="80" t="s">
        <v>1068</v>
      </c>
      <c r="D2101" s="80"/>
      <c r="E2101" s="80"/>
      <c r="F2101" s="80"/>
      <c r="G2101" s="80"/>
      <c r="H2101" s="80"/>
      <c r="I2101" s="63"/>
      <c r="J2101" s="74"/>
      <c r="K2101" s="61"/>
      <c r="L2101" s="63">
        <f>SUM(BK2076:BK2080)</f>
        <v>0</v>
      </c>
    </row>
    <row r="2102" spans="1:12" ht="14.25" hidden="1" x14ac:dyDescent="0.2">
      <c r="A2102" s="74"/>
      <c r="B2102" s="79"/>
      <c r="C2102" s="80" t="s">
        <v>1069</v>
      </c>
      <c r="D2102" s="80"/>
      <c r="E2102" s="80"/>
      <c r="F2102" s="80"/>
      <c r="G2102" s="80"/>
      <c r="H2102" s="80"/>
      <c r="I2102" s="63"/>
      <c r="J2102" s="74"/>
      <c r="K2102" s="61"/>
      <c r="L2102" s="63">
        <f>SUM(BD2076:BD2080)</f>
        <v>0</v>
      </c>
    </row>
    <row r="2103" spans="1:12" ht="14.25" hidden="1" x14ac:dyDescent="0.2">
      <c r="A2103" s="74"/>
      <c r="B2103" s="79"/>
      <c r="C2103" s="80" t="s">
        <v>1070</v>
      </c>
      <c r="D2103" s="80"/>
      <c r="E2103" s="80"/>
      <c r="F2103" s="80"/>
      <c r="G2103" s="80"/>
      <c r="H2103" s="80"/>
      <c r="I2103" s="63"/>
      <c r="J2103" s="74"/>
      <c r="K2103" s="61"/>
      <c r="L2103" s="63"/>
    </row>
    <row r="2104" spans="1:12" ht="14.25" hidden="1" x14ac:dyDescent="0.2">
      <c r="A2104" s="74"/>
      <c r="B2104" s="79"/>
      <c r="C2104" s="80" t="s">
        <v>1071</v>
      </c>
      <c r="D2104" s="80"/>
      <c r="E2104" s="80"/>
      <c r="F2104" s="80"/>
      <c r="G2104" s="80"/>
      <c r="H2104" s="80"/>
      <c r="I2104" s="63"/>
      <c r="J2104" s="74"/>
      <c r="K2104" s="61"/>
      <c r="L2104" s="63">
        <f>SUM(BO2076:BO2080)</f>
        <v>0</v>
      </c>
    </row>
    <row r="2105" spans="1:12" ht="15" x14ac:dyDescent="0.2">
      <c r="A2105" s="81"/>
      <c r="B2105" s="82"/>
      <c r="C2105" s="83" t="s">
        <v>1072</v>
      </c>
      <c r="D2105" s="83"/>
      <c r="E2105" s="83"/>
      <c r="F2105" s="83"/>
      <c r="G2105" s="83"/>
      <c r="H2105" s="83"/>
      <c r="I2105" s="66"/>
      <c r="J2105" s="81"/>
      <c r="K2105" s="84"/>
      <c r="L2105" s="66">
        <f>L2082+L2097+L2098+L2099+L2103+L2104</f>
        <v>36844.019999999997</v>
      </c>
    </row>
    <row r="2106" spans="1:12" ht="14.25" hidden="1" x14ac:dyDescent="0.2">
      <c r="A2106" s="74"/>
      <c r="B2106" s="79"/>
      <c r="C2106" s="85" t="s">
        <v>1073</v>
      </c>
      <c r="D2106" s="80"/>
      <c r="E2106" s="80"/>
      <c r="F2106" s="80"/>
      <c r="G2106" s="80"/>
      <c r="H2106" s="80"/>
      <c r="I2106" s="63"/>
      <c r="J2106" s="74"/>
      <c r="K2106" s="61"/>
      <c r="L2106" s="63"/>
    </row>
    <row r="2107" spans="1:12" ht="14.25" hidden="1" x14ac:dyDescent="0.2">
      <c r="A2107" s="74"/>
      <c r="B2107" s="79"/>
      <c r="C2107" s="80" t="s">
        <v>1074</v>
      </c>
      <c r="D2107" s="80"/>
      <c r="E2107" s="80"/>
      <c r="F2107" s="80"/>
      <c r="G2107" s="80"/>
      <c r="H2107" s="80"/>
      <c r="I2107" s="63"/>
      <c r="J2107" s="74"/>
      <c r="K2107" s="61"/>
      <c r="L2107" s="63">
        <f>SUM(AX2076:AX2080)</f>
        <v>0</v>
      </c>
    </row>
    <row r="2108" spans="1:12" ht="14.25" hidden="1" x14ac:dyDescent="0.2">
      <c r="A2108" s="74"/>
      <c r="B2108" s="79"/>
      <c r="C2108" s="80" t="s">
        <v>1075</v>
      </c>
      <c r="D2108" s="80"/>
      <c r="E2108" s="80"/>
      <c r="F2108" s="80"/>
      <c r="G2108" s="80"/>
      <c r="H2108" s="80"/>
      <c r="I2108" s="63"/>
      <c r="J2108" s="74"/>
      <c r="K2108" s="61"/>
      <c r="L2108" s="63">
        <f>SUM(AY2076:AY2080)</f>
        <v>0</v>
      </c>
    </row>
    <row r="2109" spans="1:12" ht="14.25" hidden="1" customHeight="1" x14ac:dyDescent="0.2">
      <c r="A2109" s="74"/>
      <c r="B2109" s="79"/>
      <c r="C2109" s="80" t="s">
        <v>1076</v>
      </c>
      <c r="D2109" s="80"/>
      <c r="E2109" s="80"/>
      <c r="F2109" s="86"/>
      <c r="G2109" s="65">
        <f>Source!F531</f>
        <v>0</v>
      </c>
      <c r="H2109" s="74"/>
      <c r="I2109" s="74"/>
      <c r="J2109" s="74"/>
      <c r="K2109" s="74"/>
      <c r="L2109" s="74"/>
    </row>
    <row r="2110" spans="1:12" ht="14.25" hidden="1" customHeight="1" x14ac:dyDescent="0.2">
      <c r="A2110" s="74"/>
      <c r="B2110" s="79"/>
      <c r="C2110" s="80" t="s">
        <v>1077</v>
      </c>
      <c r="D2110" s="80"/>
      <c r="E2110" s="80"/>
      <c r="F2110" s="86"/>
      <c r="G2110" s="65">
        <f>Source!F532</f>
        <v>0</v>
      </c>
      <c r="H2110" s="74"/>
      <c r="I2110" s="74"/>
      <c r="J2110" s="74"/>
      <c r="K2110" s="74"/>
      <c r="L2110" s="74"/>
    </row>
    <row r="2113" spans="1:82" ht="16.5" x14ac:dyDescent="0.2">
      <c r="A2113" s="56" t="s">
        <v>1178</v>
      </c>
      <c r="B2113" s="56"/>
      <c r="C2113" s="56"/>
      <c r="D2113" s="56"/>
      <c r="E2113" s="56"/>
      <c r="F2113" s="56"/>
      <c r="G2113" s="56"/>
      <c r="H2113" s="56"/>
      <c r="I2113" s="56"/>
      <c r="J2113" s="56"/>
      <c r="K2113" s="56"/>
      <c r="L2113" s="56"/>
    </row>
    <row r="2114" spans="1:82" ht="57" x14ac:dyDescent="0.2">
      <c r="A2114" s="78" t="s">
        <v>643</v>
      </c>
      <c r="B2114" s="67" t="str">
        <f>Source!F543</f>
        <v>Калькуляция №1.1</v>
      </c>
      <c r="C2114" s="67" t="str">
        <f>Source!G543</f>
        <v>Обрезка крон (примекнительно к обрезке крон  деревьев в зоне ВЛ 0,4-220кВ с использованием автогидроподъемника)</v>
      </c>
      <c r="D2114" s="68" t="str">
        <f>Source!H543</f>
        <v>1 измерение</v>
      </c>
      <c r="E2114" s="69">
        <f>Source!K543</f>
        <v>20</v>
      </c>
      <c r="F2114" s="69"/>
      <c r="G2114" s="69">
        <f>Source!I543</f>
        <v>20</v>
      </c>
      <c r="H2114" s="70">
        <f>Source!AL543</f>
        <v>1329.88</v>
      </c>
      <c r="I2114" s="71"/>
      <c r="J2114" s="70"/>
      <c r="K2114" s="71"/>
      <c r="L2114" s="70">
        <f>Source!P543</f>
        <v>26597.599999999999</v>
      </c>
    </row>
    <row r="2115" spans="1:82" ht="15" x14ac:dyDescent="0.2">
      <c r="C2115" s="75" t="s">
        <v>1002</v>
      </c>
      <c r="D2115" s="75"/>
      <c r="E2115" s="75"/>
      <c r="F2115" s="75"/>
      <c r="G2115" s="75"/>
      <c r="H2115" s="75"/>
      <c r="I2115" s="76">
        <f>K2115/E2114</f>
        <v>1329.8799999999999</v>
      </c>
      <c r="J2115" s="76"/>
      <c r="K2115" s="76">
        <f>L2114</f>
        <v>26597.599999999999</v>
      </c>
      <c r="L2115" s="76"/>
      <c r="AD2115">
        <f>ROUND((Source!AT543/100)*((ROUND(ROUND(Source!AO543,2)*Source!I543, 2)+ROUND(ROUND(Source!AN543,2)*Source!I543, 2))), 2)</f>
        <v>0</v>
      </c>
      <c r="AE2115">
        <f>ROUND((Source!AU543/100)*((ROUND(ROUND(Source!AO543,2)*Source!I543, 2)+ROUND(ROUND(Source!AN543,2)*Source!I543, 2))), 2)</f>
        <v>0</v>
      </c>
      <c r="AN2115" s="72">
        <f>L2114</f>
        <v>26597.599999999999</v>
      </c>
      <c r="AO2115">
        <f>0</f>
        <v>0</v>
      </c>
      <c r="AQ2115" t="s">
        <v>1003</v>
      </c>
      <c r="AR2115">
        <f>0</f>
        <v>0</v>
      </c>
      <c r="AT2115">
        <f>0</f>
        <v>0</v>
      </c>
      <c r="AV2115" t="s">
        <v>1003</v>
      </c>
      <c r="AW2115" s="72">
        <f>L2114</f>
        <v>26597.599999999999</v>
      </c>
      <c r="AZ2115">
        <f>Source!X543</f>
        <v>0</v>
      </c>
      <c r="BA2115">
        <f>Source!Y543</f>
        <v>0</v>
      </c>
      <c r="CD2115">
        <v>1</v>
      </c>
    </row>
    <row r="2117" spans="1:82" ht="15" x14ac:dyDescent="0.2">
      <c r="A2117" s="81"/>
      <c r="B2117" s="82"/>
      <c r="C2117" s="83" t="s">
        <v>1053</v>
      </c>
      <c r="D2117" s="83"/>
      <c r="E2117" s="83"/>
      <c r="F2117" s="83"/>
      <c r="G2117" s="83"/>
      <c r="H2117" s="83"/>
      <c r="I2117" s="66"/>
      <c r="J2117" s="81"/>
      <c r="K2117" s="84"/>
      <c r="L2117" s="66">
        <f>L2119+L2120+L2126+L2130</f>
        <v>26597.599999999999</v>
      </c>
    </row>
    <row r="2118" spans="1:82" ht="14.25" x14ac:dyDescent="0.2">
      <c r="A2118" s="74"/>
      <c r="B2118" s="79"/>
      <c r="C2118" s="85" t="s">
        <v>1054</v>
      </c>
      <c r="D2118" s="80"/>
      <c r="E2118" s="80"/>
      <c r="F2118" s="80"/>
      <c r="G2118" s="80"/>
      <c r="H2118" s="80"/>
      <c r="I2118" s="63"/>
      <c r="J2118" s="74"/>
      <c r="K2118" s="61"/>
      <c r="L2118" s="63"/>
    </row>
    <row r="2119" spans="1:82" ht="14.25" hidden="1" x14ac:dyDescent="0.2">
      <c r="A2119" s="74"/>
      <c r="B2119" s="79"/>
      <c r="C2119" s="80" t="s">
        <v>1055</v>
      </c>
      <c r="D2119" s="80"/>
      <c r="E2119" s="80"/>
      <c r="F2119" s="80"/>
      <c r="G2119" s="80"/>
      <c r="H2119" s="80"/>
      <c r="I2119" s="63"/>
      <c r="J2119" s="74"/>
      <c r="K2119" s="61"/>
      <c r="L2119" s="63">
        <f>SUM(AR2113:AR2115)</f>
        <v>0</v>
      </c>
    </row>
    <row r="2120" spans="1:82" ht="14.25" hidden="1" x14ac:dyDescent="0.2">
      <c r="A2120" s="74"/>
      <c r="B2120" s="79"/>
      <c r="C2120" s="80" t="s">
        <v>1056</v>
      </c>
      <c r="D2120" s="80"/>
      <c r="E2120" s="80"/>
      <c r="F2120" s="80"/>
      <c r="G2120" s="80"/>
      <c r="H2120" s="80"/>
      <c r="I2120" s="63"/>
      <c r="J2120" s="74"/>
      <c r="K2120" s="61"/>
      <c r="L2120" s="63">
        <f>L2122+L2125+L2124</f>
        <v>0</v>
      </c>
    </row>
    <row r="2121" spans="1:82" ht="14.25" hidden="1" x14ac:dyDescent="0.2">
      <c r="A2121" s="74"/>
      <c r="B2121" s="79"/>
      <c r="C2121" s="85" t="s">
        <v>1057</v>
      </c>
      <c r="D2121" s="80"/>
      <c r="E2121" s="80"/>
      <c r="F2121" s="80"/>
      <c r="G2121" s="80"/>
      <c r="H2121" s="80"/>
      <c r="I2121" s="63"/>
      <c r="J2121" s="74"/>
      <c r="K2121" s="61"/>
      <c r="L2121" s="63"/>
    </row>
    <row r="2122" spans="1:82" ht="14.25" hidden="1" x14ac:dyDescent="0.2">
      <c r="A2122" s="74"/>
      <c r="B2122" s="79"/>
      <c r="C2122" s="80" t="s">
        <v>1056</v>
      </c>
      <c r="D2122" s="80"/>
      <c r="E2122" s="80"/>
      <c r="F2122" s="80"/>
      <c r="G2122" s="80"/>
      <c r="H2122" s="80"/>
      <c r="I2122" s="63"/>
      <c r="J2122" s="74"/>
      <c r="K2122" s="61"/>
      <c r="L2122" s="63">
        <f>SUM(AO2113:AO2115)</f>
        <v>0</v>
      </c>
    </row>
    <row r="2123" spans="1:82" ht="14.25" hidden="1" x14ac:dyDescent="0.2">
      <c r="A2123" s="74"/>
      <c r="B2123" s="79"/>
      <c r="C2123" s="85" t="s">
        <v>1058</v>
      </c>
      <c r="D2123" s="80"/>
      <c r="E2123" s="80"/>
      <c r="F2123" s="80"/>
      <c r="G2123" s="80"/>
      <c r="H2123" s="80"/>
      <c r="I2123" s="63"/>
      <c r="J2123" s="74"/>
      <c r="K2123" s="61"/>
      <c r="L2123" s="63"/>
    </row>
    <row r="2124" spans="1:82" ht="14.25" hidden="1" x14ac:dyDescent="0.2">
      <c r="A2124" s="74"/>
      <c r="B2124" s="79"/>
      <c r="C2124" s="80" t="s">
        <v>1078</v>
      </c>
      <c r="D2124" s="80"/>
      <c r="E2124" s="80"/>
      <c r="F2124" s="80"/>
      <c r="G2124" s="80"/>
      <c r="H2124" s="80"/>
      <c r="I2124" s="63"/>
      <c r="J2124" s="74"/>
      <c r="K2124" s="61"/>
      <c r="L2124" s="63">
        <f>SUM(AT2113:AT2115)</f>
        <v>0</v>
      </c>
    </row>
    <row r="2125" spans="1:82" ht="14.25" hidden="1" x14ac:dyDescent="0.2">
      <c r="A2125" s="74"/>
      <c r="B2125" s="79"/>
      <c r="C2125" s="80" t="s">
        <v>1059</v>
      </c>
      <c r="D2125" s="80"/>
      <c r="E2125" s="80"/>
      <c r="F2125" s="80"/>
      <c r="G2125" s="80"/>
      <c r="H2125" s="80"/>
      <c r="I2125" s="63"/>
      <c r="J2125" s="74"/>
      <c r="K2125" s="61"/>
      <c r="L2125" s="63">
        <f>SUM(AV2113:AV2115)</f>
        <v>0</v>
      </c>
    </row>
    <row r="2126" spans="1:82" ht="14.25" x14ac:dyDescent="0.2">
      <c r="A2126" s="74"/>
      <c r="B2126" s="79"/>
      <c r="C2126" s="80" t="s">
        <v>1060</v>
      </c>
      <c r="D2126" s="80"/>
      <c r="E2126" s="80"/>
      <c r="F2126" s="80"/>
      <c r="G2126" s="80"/>
      <c r="H2126" s="80"/>
      <c r="I2126" s="63"/>
      <c r="J2126" s="74"/>
      <c r="K2126" s="61"/>
      <c r="L2126" s="63">
        <f>L2128+L2129</f>
        <v>26597.599999999999</v>
      </c>
    </row>
    <row r="2127" spans="1:82" ht="14.25" x14ac:dyDescent="0.2">
      <c r="A2127" s="74"/>
      <c r="B2127" s="79"/>
      <c r="C2127" s="85" t="s">
        <v>1057</v>
      </c>
      <c r="D2127" s="80"/>
      <c r="E2127" s="80"/>
      <c r="F2127" s="80"/>
      <c r="G2127" s="80"/>
      <c r="H2127" s="80"/>
      <c r="I2127" s="63"/>
      <c r="J2127" s="74"/>
      <c r="K2127" s="61"/>
      <c r="L2127" s="63"/>
    </row>
    <row r="2128" spans="1:82" ht="14.25" x14ac:dyDescent="0.2">
      <c r="A2128" s="74"/>
      <c r="B2128" s="79"/>
      <c r="C2128" s="80" t="s">
        <v>1061</v>
      </c>
      <c r="D2128" s="80"/>
      <c r="E2128" s="80"/>
      <c r="F2128" s="80"/>
      <c r="G2128" s="80"/>
      <c r="H2128" s="80"/>
      <c r="I2128" s="63"/>
      <c r="J2128" s="74"/>
      <c r="K2128" s="61"/>
      <c r="L2128" s="63">
        <f>SUM(AW2113:AW2115)-SUM(BK2113:BK2115)</f>
        <v>26597.599999999999</v>
      </c>
    </row>
    <row r="2129" spans="1:12" ht="14.25" hidden="1" x14ac:dyDescent="0.2">
      <c r="A2129" s="74"/>
      <c r="B2129" s="79"/>
      <c r="C2129" s="80" t="s">
        <v>1062</v>
      </c>
      <c r="D2129" s="80"/>
      <c r="E2129" s="80"/>
      <c r="F2129" s="80"/>
      <c r="G2129" s="80"/>
      <c r="H2129" s="80"/>
      <c r="I2129" s="63"/>
      <c r="J2129" s="74"/>
      <c r="K2129" s="61"/>
      <c r="L2129" s="63">
        <f>SUM(BC2113:BC2115)</f>
        <v>0</v>
      </c>
    </row>
    <row r="2130" spans="1:12" ht="14.25" hidden="1" x14ac:dyDescent="0.2">
      <c r="A2130" s="74"/>
      <c r="B2130" s="79"/>
      <c r="C2130" s="80" t="s">
        <v>1063</v>
      </c>
      <c r="D2130" s="80"/>
      <c r="E2130" s="80"/>
      <c r="F2130" s="80"/>
      <c r="G2130" s="80"/>
      <c r="H2130" s="80"/>
      <c r="I2130" s="63"/>
      <c r="J2130" s="74"/>
      <c r="K2130" s="61"/>
      <c r="L2130" s="63">
        <f>SUM(BB2113:BB2115)</f>
        <v>0</v>
      </c>
    </row>
    <row r="2131" spans="1:12" ht="14.25" hidden="1" x14ac:dyDescent="0.2">
      <c r="A2131" s="74"/>
      <c r="B2131" s="79"/>
      <c r="C2131" s="80" t="s">
        <v>1064</v>
      </c>
      <c r="D2131" s="80"/>
      <c r="E2131" s="80"/>
      <c r="F2131" s="80"/>
      <c r="G2131" s="80"/>
      <c r="H2131" s="80"/>
      <c r="I2131" s="63"/>
      <c r="J2131" s="74"/>
      <c r="K2131" s="61"/>
      <c r="L2131" s="63">
        <f>SUM(AR2113:AR2115)+SUM(AT2113:AT2115)+SUM(AV2113:AV2115)</f>
        <v>0</v>
      </c>
    </row>
    <row r="2132" spans="1:12" ht="14.25" hidden="1" x14ac:dyDescent="0.2">
      <c r="A2132" s="74"/>
      <c r="B2132" s="79"/>
      <c r="C2132" s="80" t="s">
        <v>1065</v>
      </c>
      <c r="D2132" s="80"/>
      <c r="E2132" s="80"/>
      <c r="F2132" s="80"/>
      <c r="G2132" s="80"/>
      <c r="H2132" s="80"/>
      <c r="I2132" s="63"/>
      <c r="J2132" s="74"/>
      <c r="K2132" s="61"/>
      <c r="L2132" s="63">
        <f>SUM(AZ2113:AZ2115)</f>
        <v>0</v>
      </c>
    </row>
    <row r="2133" spans="1:12" ht="14.25" hidden="1" x14ac:dyDescent="0.2">
      <c r="A2133" s="74"/>
      <c r="B2133" s="79"/>
      <c r="C2133" s="80" t="s">
        <v>1066</v>
      </c>
      <c r="D2133" s="80"/>
      <c r="E2133" s="80"/>
      <c r="F2133" s="80"/>
      <c r="G2133" s="80"/>
      <c r="H2133" s="80"/>
      <c r="I2133" s="63"/>
      <c r="J2133" s="74"/>
      <c r="K2133" s="61"/>
      <c r="L2133" s="63">
        <f>SUM(BA2113:BA2115)</f>
        <v>0</v>
      </c>
    </row>
    <row r="2134" spans="1:12" ht="14.25" hidden="1" x14ac:dyDescent="0.2">
      <c r="A2134" s="74"/>
      <c r="B2134" s="79"/>
      <c r="C2134" s="80" t="s">
        <v>1067</v>
      </c>
      <c r="D2134" s="80"/>
      <c r="E2134" s="80"/>
      <c r="F2134" s="80"/>
      <c r="G2134" s="80"/>
      <c r="H2134" s="80"/>
      <c r="I2134" s="63"/>
      <c r="J2134" s="74"/>
      <c r="K2134" s="61"/>
      <c r="L2134" s="63">
        <f>L2136+L2137</f>
        <v>0</v>
      </c>
    </row>
    <row r="2135" spans="1:12" ht="14.25" hidden="1" x14ac:dyDescent="0.2">
      <c r="A2135" s="74"/>
      <c r="B2135" s="79"/>
      <c r="C2135" s="85" t="s">
        <v>1054</v>
      </c>
      <c r="D2135" s="80"/>
      <c r="E2135" s="80"/>
      <c r="F2135" s="80"/>
      <c r="G2135" s="80"/>
      <c r="H2135" s="80"/>
      <c r="I2135" s="63"/>
      <c r="J2135" s="74"/>
      <c r="K2135" s="61"/>
      <c r="L2135" s="63"/>
    </row>
    <row r="2136" spans="1:12" ht="14.25" hidden="1" x14ac:dyDescent="0.2">
      <c r="A2136" s="74"/>
      <c r="B2136" s="79"/>
      <c r="C2136" s="80" t="s">
        <v>1068</v>
      </c>
      <c r="D2136" s="80"/>
      <c r="E2136" s="80"/>
      <c r="F2136" s="80"/>
      <c r="G2136" s="80"/>
      <c r="H2136" s="80"/>
      <c r="I2136" s="63"/>
      <c r="J2136" s="74"/>
      <c r="K2136" s="61"/>
      <c r="L2136" s="63">
        <f>SUM(BK2113:BK2115)</f>
        <v>0</v>
      </c>
    </row>
    <row r="2137" spans="1:12" ht="14.25" hidden="1" x14ac:dyDescent="0.2">
      <c r="A2137" s="74"/>
      <c r="B2137" s="79"/>
      <c r="C2137" s="80" t="s">
        <v>1069</v>
      </c>
      <c r="D2137" s="80"/>
      <c r="E2137" s="80"/>
      <c r="F2137" s="80"/>
      <c r="G2137" s="80"/>
      <c r="H2137" s="80"/>
      <c r="I2137" s="63"/>
      <c r="J2137" s="74"/>
      <c r="K2137" s="61"/>
      <c r="L2137" s="63">
        <f>SUM(BD2113:BD2115)</f>
        <v>0</v>
      </c>
    </row>
    <row r="2138" spans="1:12" ht="14.25" hidden="1" x14ac:dyDescent="0.2">
      <c r="A2138" s="74"/>
      <c r="B2138" s="79"/>
      <c r="C2138" s="80" t="s">
        <v>1070</v>
      </c>
      <c r="D2138" s="80"/>
      <c r="E2138" s="80"/>
      <c r="F2138" s="80"/>
      <c r="G2138" s="80"/>
      <c r="H2138" s="80"/>
      <c r="I2138" s="63"/>
      <c r="J2138" s="74"/>
      <c r="K2138" s="61"/>
      <c r="L2138" s="63"/>
    </row>
    <row r="2139" spans="1:12" ht="14.25" hidden="1" x14ac:dyDescent="0.2">
      <c r="A2139" s="74"/>
      <c r="B2139" s="79"/>
      <c r="C2139" s="80" t="s">
        <v>1071</v>
      </c>
      <c r="D2139" s="80"/>
      <c r="E2139" s="80"/>
      <c r="F2139" s="80"/>
      <c r="G2139" s="80"/>
      <c r="H2139" s="80"/>
      <c r="I2139" s="63"/>
      <c r="J2139" s="74"/>
      <c r="K2139" s="61"/>
      <c r="L2139" s="63">
        <f>SUM(BO2113:BO2115)</f>
        <v>0</v>
      </c>
    </row>
    <row r="2140" spans="1:12" ht="15" x14ac:dyDescent="0.2">
      <c r="A2140" s="81"/>
      <c r="B2140" s="82"/>
      <c r="C2140" s="83" t="s">
        <v>1072</v>
      </c>
      <c r="D2140" s="83"/>
      <c r="E2140" s="83"/>
      <c r="F2140" s="83"/>
      <c r="G2140" s="83"/>
      <c r="H2140" s="83"/>
      <c r="I2140" s="66"/>
      <c r="J2140" s="81"/>
      <c r="K2140" s="84"/>
      <c r="L2140" s="66">
        <f>L2117+L2132+L2133+L2134+L2138+L2139</f>
        <v>26597.599999999999</v>
      </c>
    </row>
    <row r="2141" spans="1:12" ht="14.25" hidden="1" x14ac:dyDescent="0.2">
      <c r="A2141" s="74"/>
      <c r="B2141" s="79"/>
      <c r="C2141" s="85" t="s">
        <v>1073</v>
      </c>
      <c r="D2141" s="80"/>
      <c r="E2141" s="80"/>
      <c r="F2141" s="80"/>
      <c r="G2141" s="80"/>
      <c r="H2141" s="80"/>
      <c r="I2141" s="63"/>
      <c r="J2141" s="74"/>
      <c r="K2141" s="61"/>
      <c r="L2141" s="63"/>
    </row>
    <row r="2142" spans="1:12" ht="14.25" hidden="1" x14ac:dyDescent="0.2">
      <c r="A2142" s="74"/>
      <c r="B2142" s="79"/>
      <c r="C2142" s="80" t="s">
        <v>1074</v>
      </c>
      <c r="D2142" s="80"/>
      <c r="E2142" s="80"/>
      <c r="F2142" s="80"/>
      <c r="G2142" s="80"/>
      <c r="H2142" s="80"/>
      <c r="I2142" s="63"/>
      <c r="J2142" s="74"/>
      <c r="K2142" s="61"/>
      <c r="L2142" s="63">
        <f>SUM(AX2113:AX2115)</f>
        <v>0</v>
      </c>
    </row>
    <row r="2143" spans="1:12" ht="14.25" hidden="1" x14ac:dyDescent="0.2">
      <c r="A2143" s="74"/>
      <c r="B2143" s="79"/>
      <c r="C2143" s="80" t="s">
        <v>1075</v>
      </c>
      <c r="D2143" s="80"/>
      <c r="E2143" s="80"/>
      <c r="F2143" s="80"/>
      <c r="G2143" s="80"/>
      <c r="H2143" s="80"/>
      <c r="I2143" s="63"/>
      <c r="J2143" s="74"/>
      <c r="K2143" s="61"/>
      <c r="L2143" s="63">
        <f>SUM(AY2113:AY2115)</f>
        <v>0</v>
      </c>
    </row>
    <row r="2144" spans="1:12" ht="14.25" hidden="1" customHeight="1" x14ac:dyDescent="0.2">
      <c r="A2144" s="74"/>
      <c r="B2144" s="79"/>
      <c r="C2144" s="80" t="s">
        <v>1076</v>
      </c>
      <c r="D2144" s="80"/>
      <c r="E2144" s="80"/>
      <c r="F2144" s="86"/>
      <c r="G2144" s="65">
        <f>Source!F567</f>
        <v>0</v>
      </c>
      <c r="H2144" s="74"/>
      <c r="I2144" s="74"/>
      <c r="J2144" s="74"/>
      <c r="K2144" s="74"/>
      <c r="L2144" s="74"/>
    </row>
    <row r="2145" spans="1:83" ht="14.25" hidden="1" customHeight="1" x14ac:dyDescent="0.2">
      <c r="A2145" s="74"/>
      <c r="B2145" s="79"/>
      <c r="C2145" s="80" t="s">
        <v>1077</v>
      </c>
      <c r="D2145" s="80"/>
      <c r="E2145" s="80"/>
      <c r="F2145" s="86"/>
      <c r="G2145" s="65">
        <f>Source!F568</f>
        <v>0</v>
      </c>
      <c r="H2145" s="74"/>
      <c r="I2145" s="74"/>
      <c r="J2145" s="74"/>
      <c r="K2145" s="74"/>
      <c r="L2145" s="74"/>
    </row>
    <row r="2148" spans="1:83" ht="16.5" x14ac:dyDescent="0.2">
      <c r="A2148" s="56" t="s">
        <v>1179</v>
      </c>
      <c r="B2148" s="56"/>
      <c r="C2148" s="56"/>
      <c r="D2148" s="56"/>
      <c r="E2148" s="56"/>
      <c r="F2148" s="56"/>
      <c r="G2148" s="56"/>
      <c r="H2148" s="56"/>
      <c r="I2148" s="56"/>
      <c r="J2148" s="56"/>
      <c r="K2148" s="56"/>
      <c r="L2148" s="56"/>
    </row>
    <row r="2149" spans="1:83" ht="54" x14ac:dyDescent="0.2">
      <c r="A2149" s="57" t="s">
        <v>647</v>
      </c>
      <c r="B2149" s="59" t="str">
        <f>Source!F579</f>
        <v>91.13.03-508</v>
      </c>
      <c r="C2149" s="59" t="s">
        <v>1180</v>
      </c>
      <c r="D2149" s="60" t="str">
        <f>Source!H579</f>
        <v>маш.-ч</v>
      </c>
      <c r="E2149" s="61">
        <f>Source!K579</f>
        <v>4.22</v>
      </c>
      <c r="F2149" s="61"/>
      <c r="G2149" s="61">
        <f>Source!I579</f>
        <v>4.22</v>
      </c>
      <c r="H2149" s="63">
        <f>Source!AM579</f>
        <v>388.56</v>
      </c>
      <c r="I2149" s="62">
        <f>IF(Source!BB579&lt;&gt; 0, Source!BB579, 1)</f>
        <v>1.19</v>
      </c>
      <c r="J2149" s="63">
        <f>ROUND(H2149*I2149, 2)</f>
        <v>462.39</v>
      </c>
      <c r="K2149" s="62"/>
      <c r="L2149" s="63">
        <f>Source!Q579</f>
        <v>1951.29</v>
      </c>
    </row>
    <row r="2150" spans="1:83" ht="14.25" x14ac:dyDescent="0.2">
      <c r="A2150" s="59"/>
      <c r="B2150" s="59" t="s">
        <v>764</v>
      </c>
      <c r="C2150" s="59" t="s">
        <v>905</v>
      </c>
      <c r="D2150" s="60" t="s">
        <v>758</v>
      </c>
      <c r="E2150" s="61">
        <f>Source!K579*SmtRes!AT566</f>
        <v>4.22</v>
      </c>
      <c r="F2150" s="61"/>
      <c r="G2150" s="61">
        <f>SmtRes!CX566</f>
        <v>4.22</v>
      </c>
      <c r="H2150" s="63"/>
      <c r="I2150" s="62"/>
      <c r="J2150" s="63">
        <f>SmtRes!CZ566</f>
        <v>477.98</v>
      </c>
      <c r="K2150" s="62"/>
      <c r="L2150" s="63">
        <f>SmtRes!DI566</f>
        <v>2017.08</v>
      </c>
      <c r="CE2150">
        <v>1</v>
      </c>
    </row>
    <row r="2151" spans="1:83" ht="14.25" x14ac:dyDescent="0.2">
      <c r="A2151" s="67"/>
      <c r="B2151" s="67"/>
      <c r="C2151" s="67" t="s">
        <v>999</v>
      </c>
      <c r="D2151" s="68"/>
      <c r="E2151" s="69"/>
      <c r="F2151" s="69"/>
      <c r="G2151" s="69"/>
      <c r="H2151" s="70"/>
      <c r="I2151" s="71"/>
      <c r="J2151" s="70"/>
      <c r="K2151" s="71"/>
      <c r="L2151" s="70">
        <f>SUM(AR2149:AR2152)+SUM(AS2149:AS2152)+SUM(AT2149:AT2152)+SUM(AU2149:AU2152)+SUM(AV2149:AV2152)</f>
        <v>2017.08</v>
      </c>
    </row>
    <row r="2152" spans="1:83" ht="15" x14ac:dyDescent="0.2">
      <c r="C2152" s="75" t="s">
        <v>1002</v>
      </c>
      <c r="D2152" s="75"/>
      <c r="E2152" s="75"/>
      <c r="F2152" s="75"/>
      <c r="G2152" s="75"/>
      <c r="H2152" s="75"/>
      <c r="I2152" s="76">
        <f>K2152/E2149</f>
        <v>940.37203791469199</v>
      </c>
      <c r="J2152" s="76"/>
      <c r="K2152" s="76">
        <f>L2149+L2150</f>
        <v>3968.37</v>
      </c>
      <c r="L2152" s="76"/>
      <c r="AD2152">
        <f>ROUND((Source!AT579/100)*((ROUND(ROUND(Source!AO579,2)*Source!I579, 2)+ROUND(ROUND(Source!AN579,2)*Source!I579, 2))), 2)</f>
        <v>0</v>
      </c>
      <c r="AE2152">
        <f>ROUND((Source!AU579/100)*((ROUND(ROUND(Source!AO579,2)*Source!I579, 2)+ROUND(ROUND(Source!AN579,2)*Source!I579, 2))), 2)</f>
        <v>0</v>
      </c>
      <c r="AN2152" s="72">
        <f>L2149+L2150</f>
        <v>3968.37</v>
      </c>
      <c r="AO2152" s="72">
        <f>L2149</f>
        <v>1951.29</v>
      </c>
      <c r="AQ2152" t="s">
        <v>1003</v>
      </c>
      <c r="AR2152">
        <f>0</f>
        <v>0</v>
      </c>
      <c r="AT2152" s="72">
        <f>L2150</f>
        <v>2017.08</v>
      </c>
      <c r="AV2152" t="s">
        <v>1003</v>
      </c>
      <c r="AW2152">
        <f>0</f>
        <v>0</v>
      </c>
      <c r="AZ2152">
        <f>Source!X579</f>
        <v>0</v>
      </c>
      <c r="BA2152">
        <f>Source!Y579</f>
        <v>0</v>
      </c>
      <c r="CD2152">
        <v>1</v>
      </c>
    </row>
    <row r="2154" spans="1:83" ht="15" x14ac:dyDescent="0.2">
      <c r="A2154" s="81"/>
      <c r="B2154" s="82"/>
      <c r="C2154" s="83" t="s">
        <v>1053</v>
      </c>
      <c r="D2154" s="83"/>
      <c r="E2154" s="83"/>
      <c r="F2154" s="83"/>
      <c r="G2154" s="83"/>
      <c r="H2154" s="83"/>
      <c r="I2154" s="66"/>
      <c r="J2154" s="81"/>
      <c r="K2154" s="84"/>
      <c r="L2154" s="66">
        <f>L2156+L2157+L2163+L2167</f>
        <v>3968.37</v>
      </c>
    </row>
    <row r="2155" spans="1:83" ht="14.25" x14ac:dyDescent="0.2">
      <c r="A2155" s="74"/>
      <c r="B2155" s="79"/>
      <c r="C2155" s="85" t="s">
        <v>1054</v>
      </c>
      <c r="D2155" s="80"/>
      <c r="E2155" s="80"/>
      <c r="F2155" s="80"/>
      <c r="G2155" s="80"/>
      <c r="H2155" s="80"/>
      <c r="I2155" s="63"/>
      <c r="J2155" s="74"/>
      <c r="K2155" s="61"/>
      <c r="L2155" s="63"/>
    </row>
    <row r="2156" spans="1:83" ht="14.25" hidden="1" x14ac:dyDescent="0.2">
      <c r="A2156" s="74"/>
      <c r="B2156" s="79"/>
      <c r="C2156" s="80" t="s">
        <v>1055</v>
      </c>
      <c r="D2156" s="80"/>
      <c r="E2156" s="80"/>
      <c r="F2156" s="80"/>
      <c r="G2156" s="80"/>
      <c r="H2156" s="80"/>
      <c r="I2156" s="63"/>
      <c r="J2156" s="74"/>
      <c r="K2156" s="61"/>
      <c r="L2156" s="63">
        <f>SUM(AR2148:AR2152)</f>
        <v>0</v>
      </c>
    </row>
    <row r="2157" spans="1:83" ht="14.25" hidden="1" x14ac:dyDescent="0.2">
      <c r="A2157" s="74"/>
      <c r="B2157" s="79"/>
      <c r="C2157" s="80" t="s">
        <v>1056</v>
      </c>
      <c r="D2157" s="80"/>
      <c r="E2157" s="80"/>
      <c r="F2157" s="80"/>
      <c r="G2157" s="80"/>
      <c r="H2157" s="80"/>
      <c r="I2157" s="63"/>
      <c r="J2157" s="74"/>
      <c r="K2157" s="61"/>
      <c r="L2157" s="63">
        <f>L2159+L2162+L2161</f>
        <v>3968.37</v>
      </c>
    </row>
    <row r="2158" spans="1:83" ht="14.25" hidden="1" x14ac:dyDescent="0.2">
      <c r="A2158" s="74"/>
      <c r="B2158" s="79"/>
      <c r="C2158" s="85" t="s">
        <v>1057</v>
      </c>
      <c r="D2158" s="80"/>
      <c r="E2158" s="80"/>
      <c r="F2158" s="80"/>
      <c r="G2158" s="80"/>
      <c r="H2158" s="80"/>
      <c r="I2158" s="63"/>
      <c r="J2158" s="74"/>
      <c r="K2158" s="61"/>
      <c r="L2158" s="63"/>
    </row>
    <row r="2159" spans="1:83" ht="14.25" x14ac:dyDescent="0.2">
      <c r="A2159" s="74"/>
      <c r="B2159" s="79"/>
      <c r="C2159" s="80" t="s">
        <v>1056</v>
      </c>
      <c r="D2159" s="80"/>
      <c r="E2159" s="80"/>
      <c r="F2159" s="80"/>
      <c r="G2159" s="80"/>
      <c r="H2159" s="80"/>
      <c r="I2159" s="63"/>
      <c r="J2159" s="74"/>
      <c r="K2159" s="61"/>
      <c r="L2159" s="63">
        <f>SUM(AO2148:AO2152)</f>
        <v>1951.29</v>
      </c>
    </row>
    <row r="2160" spans="1:83" ht="14.25" hidden="1" x14ac:dyDescent="0.2">
      <c r="A2160" s="74"/>
      <c r="B2160" s="79"/>
      <c r="C2160" s="85" t="s">
        <v>1058</v>
      </c>
      <c r="D2160" s="80"/>
      <c r="E2160" s="80"/>
      <c r="F2160" s="80"/>
      <c r="G2160" s="80"/>
      <c r="H2160" s="80"/>
      <c r="I2160" s="63"/>
      <c r="J2160" s="74"/>
      <c r="K2160" s="61"/>
      <c r="L2160" s="63"/>
    </row>
    <row r="2161" spans="1:12" ht="14.25" x14ac:dyDescent="0.2">
      <c r="A2161" s="74"/>
      <c r="B2161" s="79"/>
      <c r="C2161" s="80" t="s">
        <v>1078</v>
      </c>
      <c r="D2161" s="80"/>
      <c r="E2161" s="80"/>
      <c r="F2161" s="80"/>
      <c r="G2161" s="80"/>
      <c r="H2161" s="80"/>
      <c r="I2161" s="63"/>
      <c r="J2161" s="74"/>
      <c r="K2161" s="61"/>
      <c r="L2161" s="63">
        <f>SUM(AT2148:AT2152)</f>
        <v>2017.08</v>
      </c>
    </row>
    <row r="2162" spans="1:12" ht="14.25" hidden="1" x14ac:dyDescent="0.2">
      <c r="A2162" s="74"/>
      <c r="B2162" s="79"/>
      <c r="C2162" s="80" t="s">
        <v>1059</v>
      </c>
      <c r="D2162" s="80"/>
      <c r="E2162" s="80"/>
      <c r="F2162" s="80"/>
      <c r="G2162" s="80"/>
      <c r="H2162" s="80"/>
      <c r="I2162" s="63"/>
      <c r="J2162" s="74"/>
      <c r="K2162" s="61"/>
      <c r="L2162" s="63">
        <f>SUM(AV2148:AV2152)</f>
        <v>0</v>
      </c>
    </row>
    <row r="2163" spans="1:12" ht="14.25" hidden="1" x14ac:dyDescent="0.2">
      <c r="A2163" s="74"/>
      <c r="B2163" s="79"/>
      <c r="C2163" s="80" t="s">
        <v>1060</v>
      </c>
      <c r="D2163" s="80"/>
      <c r="E2163" s="80"/>
      <c r="F2163" s="80"/>
      <c r="G2163" s="80"/>
      <c r="H2163" s="80"/>
      <c r="I2163" s="63"/>
      <c r="J2163" s="74"/>
      <c r="K2163" s="61"/>
      <c r="L2163" s="63">
        <f>L2165+L2166</f>
        <v>0</v>
      </c>
    </row>
    <row r="2164" spans="1:12" ht="14.25" hidden="1" x14ac:dyDescent="0.2">
      <c r="A2164" s="74"/>
      <c r="B2164" s="79"/>
      <c r="C2164" s="85" t="s">
        <v>1057</v>
      </c>
      <c r="D2164" s="80"/>
      <c r="E2164" s="80"/>
      <c r="F2164" s="80"/>
      <c r="G2164" s="80"/>
      <c r="H2164" s="80"/>
      <c r="I2164" s="63"/>
      <c r="J2164" s="74"/>
      <c r="K2164" s="61"/>
      <c r="L2164" s="63"/>
    </row>
    <row r="2165" spans="1:12" ht="14.25" hidden="1" x14ac:dyDescent="0.2">
      <c r="A2165" s="74"/>
      <c r="B2165" s="79"/>
      <c r="C2165" s="80" t="s">
        <v>1061</v>
      </c>
      <c r="D2165" s="80"/>
      <c r="E2165" s="80"/>
      <c r="F2165" s="80"/>
      <c r="G2165" s="80"/>
      <c r="H2165" s="80"/>
      <c r="I2165" s="63"/>
      <c r="J2165" s="74"/>
      <c r="K2165" s="61"/>
      <c r="L2165" s="63">
        <f>SUM(AW2148:AW2152)-SUM(BK2148:BK2152)</f>
        <v>0</v>
      </c>
    </row>
    <row r="2166" spans="1:12" ht="14.25" hidden="1" x14ac:dyDescent="0.2">
      <c r="A2166" s="74"/>
      <c r="B2166" s="79"/>
      <c r="C2166" s="80" t="s">
        <v>1062</v>
      </c>
      <c r="D2166" s="80"/>
      <c r="E2166" s="80"/>
      <c r="F2166" s="80"/>
      <c r="G2166" s="80"/>
      <c r="H2166" s="80"/>
      <c r="I2166" s="63"/>
      <c r="J2166" s="74"/>
      <c r="K2166" s="61"/>
      <c r="L2166" s="63">
        <f>SUM(BC2148:BC2152)</f>
        <v>0</v>
      </c>
    </row>
    <row r="2167" spans="1:12" ht="14.25" hidden="1" x14ac:dyDescent="0.2">
      <c r="A2167" s="74"/>
      <c r="B2167" s="79"/>
      <c r="C2167" s="80" t="s">
        <v>1063</v>
      </c>
      <c r="D2167" s="80"/>
      <c r="E2167" s="80"/>
      <c r="F2167" s="80"/>
      <c r="G2167" s="80"/>
      <c r="H2167" s="80"/>
      <c r="I2167" s="63"/>
      <c r="J2167" s="74"/>
      <c r="K2167" s="61"/>
      <c r="L2167" s="63">
        <f>SUM(BB2148:BB2152)</f>
        <v>0</v>
      </c>
    </row>
    <row r="2168" spans="1:12" ht="14.25" x14ac:dyDescent="0.2">
      <c r="A2168" s="74"/>
      <c r="B2168" s="79"/>
      <c r="C2168" s="80" t="s">
        <v>1064</v>
      </c>
      <c r="D2168" s="80"/>
      <c r="E2168" s="80"/>
      <c r="F2168" s="80"/>
      <c r="G2168" s="80"/>
      <c r="H2168" s="80"/>
      <c r="I2168" s="63"/>
      <c r="J2168" s="74"/>
      <c r="K2168" s="61"/>
      <c r="L2168" s="63">
        <f>SUM(AR2148:AR2152)+SUM(AT2148:AT2152)+SUM(AV2148:AV2152)</f>
        <v>2017.08</v>
      </c>
    </row>
    <row r="2169" spans="1:12" ht="14.25" hidden="1" x14ac:dyDescent="0.2">
      <c r="A2169" s="74"/>
      <c r="B2169" s="79"/>
      <c r="C2169" s="80" t="s">
        <v>1065</v>
      </c>
      <c r="D2169" s="80"/>
      <c r="E2169" s="80"/>
      <c r="F2169" s="80"/>
      <c r="G2169" s="80"/>
      <c r="H2169" s="80"/>
      <c r="I2169" s="63"/>
      <c r="J2169" s="74"/>
      <c r="K2169" s="61"/>
      <c r="L2169" s="63">
        <f>SUM(AZ2148:AZ2152)</f>
        <v>0</v>
      </c>
    </row>
    <row r="2170" spans="1:12" ht="14.25" hidden="1" x14ac:dyDescent="0.2">
      <c r="A2170" s="74"/>
      <c r="B2170" s="79"/>
      <c r="C2170" s="80" t="s">
        <v>1066</v>
      </c>
      <c r="D2170" s="80"/>
      <c r="E2170" s="80"/>
      <c r="F2170" s="80"/>
      <c r="G2170" s="80"/>
      <c r="H2170" s="80"/>
      <c r="I2170" s="63"/>
      <c r="J2170" s="74"/>
      <c r="K2170" s="61"/>
      <c r="L2170" s="63">
        <f>SUM(BA2148:BA2152)</f>
        <v>0</v>
      </c>
    </row>
    <row r="2171" spans="1:12" ht="14.25" hidden="1" x14ac:dyDescent="0.2">
      <c r="A2171" s="74"/>
      <c r="B2171" s="79"/>
      <c r="C2171" s="80" t="s">
        <v>1067</v>
      </c>
      <c r="D2171" s="80"/>
      <c r="E2171" s="80"/>
      <c r="F2171" s="80"/>
      <c r="G2171" s="80"/>
      <c r="H2171" s="80"/>
      <c r="I2171" s="63"/>
      <c r="J2171" s="74"/>
      <c r="K2171" s="61"/>
      <c r="L2171" s="63">
        <f>L2173+L2174</f>
        <v>0</v>
      </c>
    </row>
    <row r="2172" spans="1:12" ht="14.25" hidden="1" x14ac:dyDescent="0.2">
      <c r="A2172" s="74"/>
      <c r="B2172" s="79"/>
      <c r="C2172" s="85" t="s">
        <v>1054</v>
      </c>
      <c r="D2172" s="80"/>
      <c r="E2172" s="80"/>
      <c r="F2172" s="80"/>
      <c r="G2172" s="80"/>
      <c r="H2172" s="80"/>
      <c r="I2172" s="63"/>
      <c r="J2172" s="74"/>
      <c r="K2172" s="61"/>
      <c r="L2172" s="63"/>
    </row>
    <row r="2173" spans="1:12" ht="14.25" hidden="1" x14ac:dyDescent="0.2">
      <c r="A2173" s="74"/>
      <c r="B2173" s="79"/>
      <c r="C2173" s="80" t="s">
        <v>1068</v>
      </c>
      <c r="D2173" s="80"/>
      <c r="E2173" s="80"/>
      <c r="F2173" s="80"/>
      <c r="G2173" s="80"/>
      <c r="H2173" s="80"/>
      <c r="I2173" s="63"/>
      <c r="J2173" s="74"/>
      <c r="K2173" s="61"/>
      <c r="L2173" s="63">
        <f>SUM(BK2148:BK2152)</f>
        <v>0</v>
      </c>
    </row>
    <row r="2174" spans="1:12" ht="14.25" hidden="1" x14ac:dyDescent="0.2">
      <c r="A2174" s="74"/>
      <c r="B2174" s="79"/>
      <c r="C2174" s="80" t="s">
        <v>1069</v>
      </c>
      <c r="D2174" s="80"/>
      <c r="E2174" s="80"/>
      <c r="F2174" s="80"/>
      <c r="G2174" s="80"/>
      <c r="H2174" s="80"/>
      <c r="I2174" s="63"/>
      <c r="J2174" s="74"/>
      <c r="K2174" s="61"/>
      <c r="L2174" s="63">
        <f>SUM(BD2148:BD2152)</f>
        <v>0</v>
      </c>
    </row>
    <row r="2175" spans="1:12" ht="14.25" hidden="1" x14ac:dyDescent="0.2">
      <c r="A2175" s="74"/>
      <c r="B2175" s="79"/>
      <c r="C2175" s="80" t="s">
        <v>1070</v>
      </c>
      <c r="D2175" s="80"/>
      <c r="E2175" s="80"/>
      <c r="F2175" s="80"/>
      <c r="G2175" s="80"/>
      <c r="H2175" s="80"/>
      <c r="I2175" s="63"/>
      <c r="J2175" s="74"/>
      <c r="K2175" s="61"/>
      <c r="L2175" s="63"/>
    </row>
    <row r="2176" spans="1:12" ht="14.25" hidden="1" x14ac:dyDescent="0.2">
      <c r="A2176" s="74"/>
      <c r="B2176" s="79"/>
      <c r="C2176" s="80" t="s">
        <v>1071</v>
      </c>
      <c r="D2176" s="80"/>
      <c r="E2176" s="80"/>
      <c r="F2176" s="80"/>
      <c r="G2176" s="80"/>
      <c r="H2176" s="80"/>
      <c r="I2176" s="63"/>
      <c r="J2176" s="74"/>
      <c r="K2176" s="61"/>
      <c r="L2176" s="63">
        <f>SUM(BO2148:BO2152)</f>
        <v>0</v>
      </c>
    </row>
    <row r="2177" spans="1:12" ht="15" x14ac:dyDescent="0.2">
      <c r="A2177" s="81"/>
      <c r="B2177" s="82"/>
      <c r="C2177" s="83" t="s">
        <v>1072</v>
      </c>
      <c r="D2177" s="83"/>
      <c r="E2177" s="83"/>
      <c r="F2177" s="83"/>
      <c r="G2177" s="83"/>
      <c r="H2177" s="83"/>
      <c r="I2177" s="66"/>
      <c r="J2177" s="81"/>
      <c r="K2177" s="84"/>
      <c r="L2177" s="66">
        <f>L2154+L2169+L2170+L2171+L2175+L2176</f>
        <v>3968.37</v>
      </c>
    </row>
    <row r="2178" spans="1:12" ht="14.25" x14ac:dyDescent="0.2">
      <c r="A2178" s="74"/>
      <c r="B2178" s="79"/>
      <c r="C2178" s="85" t="s">
        <v>1073</v>
      </c>
      <c r="D2178" s="80"/>
      <c r="E2178" s="80"/>
      <c r="F2178" s="80"/>
      <c r="G2178" s="80"/>
      <c r="H2178" s="80"/>
      <c r="I2178" s="63"/>
      <c r="J2178" s="74"/>
      <c r="K2178" s="61"/>
      <c r="L2178" s="63"/>
    </row>
    <row r="2179" spans="1:12" ht="14.25" hidden="1" x14ac:dyDescent="0.2">
      <c r="A2179" s="74"/>
      <c r="B2179" s="79"/>
      <c r="C2179" s="80" t="s">
        <v>1074</v>
      </c>
      <c r="D2179" s="80"/>
      <c r="E2179" s="80"/>
      <c r="F2179" s="80"/>
      <c r="G2179" s="80"/>
      <c r="H2179" s="80"/>
      <c r="I2179" s="63"/>
      <c r="J2179" s="74"/>
      <c r="K2179" s="61"/>
      <c r="L2179" s="63">
        <f>SUM(AX2148:AX2152)</f>
        <v>0</v>
      </c>
    </row>
    <row r="2180" spans="1:12" ht="14.25" hidden="1" x14ac:dyDescent="0.2">
      <c r="A2180" s="74"/>
      <c r="B2180" s="79"/>
      <c r="C2180" s="80" t="s">
        <v>1075</v>
      </c>
      <c r="D2180" s="80"/>
      <c r="E2180" s="80"/>
      <c r="F2180" s="80"/>
      <c r="G2180" s="80"/>
      <c r="H2180" s="80"/>
      <c r="I2180" s="63"/>
      <c r="J2180" s="74"/>
      <c r="K2180" s="61"/>
      <c r="L2180" s="63">
        <f>SUM(AY2148:AY2152)</f>
        <v>0</v>
      </c>
    </row>
    <row r="2181" spans="1:12" ht="14.25" hidden="1" customHeight="1" x14ac:dyDescent="0.2">
      <c r="A2181" s="74"/>
      <c r="B2181" s="79"/>
      <c r="C2181" s="80" t="s">
        <v>1076</v>
      </c>
      <c r="D2181" s="80"/>
      <c r="E2181" s="80"/>
      <c r="F2181" s="86"/>
      <c r="G2181" s="65">
        <f>Source!F603</f>
        <v>0</v>
      </c>
      <c r="H2181" s="74"/>
      <c r="I2181" s="74"/>
      <c r="J2181" s="74"/>
      <c r="K2181" s="74"/>
      <c r="L2181" s="74"/>
    </row>
    <row r="2182" spans="1:12" ht="14.25" x14ac:dyDescent="0.2">
      <c r="A2182" s="74"/>
      <c r="B2182" s="79"/>
      <c r="C2182" s="80" t="s">
        <v>1077</v>
      </c>
      <c r="D2182" s="80"/>
      <c r="E2182" s="80"/>
      <c r="F2182" s="86"/>
      <c r="G2182" s="65">
        <f>Source!F604</f>
        <v>4.22</v>
      </c>
      <c r="H2182" s="74"/>
      <c r="I2182" s="74"/>
      <c r="J2182" s="74"/>
      <c r="K2182" s="74"/>
      <c r="L2182" s="74"/>
    </row>
    <row r="2185" spans="1:12" ht="15" x14ac:dyDescent="0.2">
      <c r="A2185" s="92"/>
      <c r="B2185" s="93"/>
      <c r="C2185" s="94" t="s">
        <v>1181</v>
      </c>
      <c r="D2185" s="94"/>
      <c r="E2185" s="94"/>
      <c r="F2185" s="94"/>
      <c r="G2185" s="94"/>
      <c r="H2185" s="94"/>
      <c r="I2185" s="95"/>
      <c r="J2185" s="92"/>
      <c r="K2185" s="96"/>
      <c r="L2185" s="95"/>
    </row>
    <row r="2187" spans="1:12" ht="15" x14ac:dyDescent="0.2">
      <c r="A2187" s="81"/>
      <c r="B2187" s="82"/>
      <c r="C2187" s="83" t="s">
        <v>1182</v>
      </c>
      <c r="D2187" s="83"/>
      <c r="E2187" s="83"/>
      <c r="F2187" s="83"/>
      <c r="G2187" s="83"/>
      <c r="H2187" s="83"/>
      <c r="I2187" s="66"/>
      <c r="J2187" s="81"/>
      <c r="K2187" s="84"/>
      <c r="L2187" s="66">
        <f>L2189+L2204+L2205</f>
        <v>4270114.5200000014</v>
      </c>
    </row>
    <row r="2188" spans="1:12" ht="14.25" x14ac:dyDescent="0.2">
      <c r="A2188" s="74"/>
      <c r="B2188" s="79"/>
      <c r="C2188" s="85" t="s">
        <v>1054</v>
      </c>
      <c r="D2188" s="80"/>
      <c r="E2188" s="80"/>
      <c r="F2188" s="80"/>
      <c r="G2188" s="80"/>
      <c r="H2188" s="80"/>
      <c r="I2188" s="63"/>
      <c r="J2188" s="74"/>
      <c r="K2188" s="61"/>
      <c r="L2188" s="63"/>
    </row>
    <row r="2189" spans="1:12" ht="14.25" x14ac:dyDescent="0.2">
      <c r="A2189" s="74"/>
      <c r="B2189" s="79"/>
      <c r="C2189" s="80" t="s">
        <v>1183</v>
      </c>
      <c r="D2189" s="80"/>
      <c r="E2189" s="80"/>
      <c r="F2189" s="80"/>
      <c r="G2189" s="80"/>
      <c r="H2189" s="80"/>
      <c r="I2189" s="63"/>
      <c r="J2189" s="74"/>
      <c r="K2189" s="61"/>
      <c r="L2189" s="63">
        <f>L2191+L2192+L2198+L2202</f>
        <v>3416218.6800000011</v>
      </c>
    </row>
    <row r="2190" spans="1:12" ht="14.25" x14ac:dyDescent="0.2">
      <c r="A2190" s="74"/>
      <c r="B2190" s="79"/>
      <c r="C2190" s="85" t="s">
        <v>1054</v>
      </c>
      <c r="D2190" s="80"/>
      <c r="E2190" s="80"/>
      <c r="F2190" s="80"/>
      <c r="G2190" s="80"/>
      <c r="H2190" s="80"/>
      <c r="I2190" s="63"/>
      <c r="J2190" s="74"/>
      <c r="K2190" s="61"/>
      <c r="L2190" s="63"/>
    </row>
    <row r="2191" spans="1:12" ht="14.25" x14ac:dyDescent="0.2">
      <c r="A2191" s="74"/>
      <c r="B2191" s="79"/>
      <c r="C2191" s="80" t="s">
        <v>1184</v>
      </c>
      <c r="D2191" s="80"/>
      <c r="E2191" s="80"/>
      <c r="F2191" s="80"/>
      <c r="G2191" s="80"/>
      <c r="H2191" s="80"/>
      <c r="I2191" s="63"/>
      <c r="J2191" s="74"/>
      <c r="K2191" s="61"/>
      <c r="L2191" s="63">
        <f>SUMIF(CD43:CD2183, 1, AR43:AR2183)</f>
        <v>419236.25999999995</v>
      </c>
    </row>
    <row r="2192" spans="1:12" ht="14.25" hidden="1" x14ac:dyDescent="0.2">
      <c r="A2192" s="74"/>
      <c r="B2192" s="79"/>
      <c r="C2192" s="80" t="s">
        <v>1056</v>
      </c>
      <c r="D2192" s="80"/>
      <c r="E2192" s="80"/>
      <c r="F2192" s="80"/>
      <c r="G2192" s="80"/>
      <c r="H2192" s="80"/>
      <c r="I2192" s="63"/>
      <c r="J2192" s="74"/>
      <c r="K2192" s="61"/>
      <c r="L2192" s="63">
        <f>L2194+L2197+L2196</f>
        <v>318401.78000000003</v>
      </c>
    </row>
    <row r="2193" spans="1:12" ht="14.25" hidden="1" x14ac:dyDescent="0.2">
      <c r="A2193" s="74"/>
      <c r="B2193" s="79"/>
      <c r="C2193" s="85" t="s">
        <v>1057</v>
      </c>
      <c r="D2193" s="80"/>
      <c r="E2193" s="80"/>
      <c r="F2193" s="80"/>
      <c r="G2193" s="80"/>
      <c r="H2193" s="80"/>
      <c r="I2193" s="63"/>
      <c r="J2193" s="74"/>
      <c r="K2193" s="61"/>
      <c r="L2193" s="63"/>
    </row>
    <row r="2194" spans="1:12" ht="14.25" x14ac:dyDescent="0.2">
      <c r="A2194" s="74"/>
      <c r="B2194" s="79"/>
      <c r="C2194" s="80" t="s">
        <v>1056</v>
      </c>
      <c r="D2194" s="80"/>
      <c r="E2194" s="80"/>
      <c r="F2194" s="80"/>
      <c r="G2194" s="80"/>
      <c r="H2194" s="80"/>
      <c r="I2194" s="63"/>
      <c r="J2194" s="74"/>
      <c r="K2194" s="61"/>
      <c r="L2194" s="63">
        <f>SUMIF(CD43:CD2183, 1, AO43:AO2183)</f>
        <v>207817.51999999996</v>
      </c>
    </row>
    <row r="2195" spans="1:12" ht="14.25" hidden="1" x14ac:dyDescent="0.2">
      <c r="A2195" s="74"/>
      <c r="B2195" s="79"/>
      <c r="C2195" s="85" t="s">
        <v>1058</v>
      </c>
      <c r="D2195" s="80"/>
      <c r="E2195" s="80"/>
      <c r="F2195" s="80"/>
      <c r="G2195" s="80"/>
      <c r="H2195" s="80"/>
      <c r="I2195" s="63"/>
      <c r="J2195" s="74"/>
      <c r="K2195" s="61"/>
      <c r="L2195" s="63"/>
    </row>
    <row r="2196" spans="1:12" ht="14.25" x14ac:dyDescent="0.2">
      <c r="A2196" s="74"/>
      <c r="B2196" s="79"/>
      <c r="C2196" s="80" t="s">
        <v>1078</v>
      </c>
      <c r="D2196" s="80"/>
      <c r="E2196" s="80"/>
      <c r="F2196" s="80"/>
      <c r="G2196" s="80"/>
      <c r="H2196" s="80"/>
      <c r="I2196" s="63"/>
      <c r="J2196" s="74"/>
      <c r="K2196" s="61"/>
      <c r="L2196" s="63">
        <f>SUMIF(CD43:CD2183, 1, AT43:AT2183)</f>
        <v>110584.26000000005</v>
      </c>
    </row>
    <row r="2197" spans="1:12" ht="14.25" hidden="1" x14ac:dyDescent="0.2">
      <c r="A2197" s="74"/>
      <c r="B2197" s="79"/>
      <c r="C2197" s="80" t="s">
        <v>1059</v>
      </c>
      <c r="D2197" s="80"/>
      <c r="E2197" s="80"/>
      <c r="F2197" s="80"/>
      <c r="G2197" s="80"/>
      <c r="H2197" s="80"/>
      <c r="I2197" s="63"/>
      <c r="J2197" s="74"/>
      <c r="K2197" s="61"/>
      <c r="L2197" s="63">
        <f>SUMIF(CD43:CD2183, 1, AV43:AV2183)</f>
        <v>0</v>
      </c>
    </row>
    <row r="2198" spans="1:12" ht="14.25" x14ac:dyDescent="0.2">
      <c r="A2198" s="74"/>
      <c r="B2198" s="79"/>
      <c r="C2198" s="80" t="s">
        <v>1060</v>
      </c>
      <c r="D2198" s="80"/>
      <c r="E2198" s="80"/>
      <c r="F2198" s="80"/>
      <c r="G2198" s="80"/>
      <c r="H2198" s="80"/>
      <c r="I2198" s="63"/>
      <c r="J2198" s="74"/>
      <c r="K2198" s="61"/>
      <c r="L2198" s="63">
        <f>L2200+L2201</f>
        <v>2626004.7600000012</v>
      </c>
    </row>
    <row r="2199" spans="1:12" ht="14.25" x14ac:dyDescent="0.2">
      <c r="A2199" s="74"/>
      <c r="B2199" s="79"/>
      <c r="C2199" s="85" t="s">
        <v>1057</v>
      </c>
      <c r="D2199" s="80"/>
      <c r="E2199" s="80"/>
      <c r="F2199" s="80"/>
      <c r="G2199" s="80"/>
      <c r="H2199" s="80"/>
      <c r="I2199" s="63"/>
      <c r="J2199" s="74"/>
      <c r="K2199" s="61"/>
      <c r="L2199" s="63"/>
    </row>
    <row r="2200" spans="1:12" ht="14.25" x14ac:dyDescent="0.2">
      <c r="A2200" s="74"/>
      <c r="B2200" s="79"/>
      <c r="C2200" s="80" t="s">
        <v>1061</v>
      </c>
      <c r="D2200" s="80"/>
      <c r="E2200" s="80"/>
      <c r="F2200" s="80"/>
      <c r="G2200" s="80"/>
      <c r="H2200" s="80"/>
      <c r="I2200" s="63"/>
      <c r="J2200" s="74"/>
      <c r="K2200" s="61"/>
      <c r="L2200" s="63">
        <f>SUMIF(CD43:CD2183, 1, AW43:AW2183)-SUMIF(CD43:CD2183, 1, BK43:BK2183)</f>
        <v>2626004.7600000012</v>
      </c>
    </row>
    <row r="2201" spans="1:12" ht="14.25" hidden="1" x14ac:dyDescent="0.2">
      <c r="A2201" s="74"/>
      <c r="B2201" s="79"/>
      <c r="C2201" s="80" t="s">
        <v>1062</v>
      </c>
      <c r="D2201" s="80"/>
      <c r="E2201" s="80"/>
      <c r="F2201" s="80"/>
      <c r="G2201" s="80"/>
      <c r="H2201" s="80"/>
      <c r="I2201" s="63"/>
      <c r="J2201" s="74"/>
      <c r="K2201" s="61"/>
      <c r="L2201" s="63">
        <f>SUMIF(CD43:CD2183, 1, BC43:BC2183)</f>
        <v>0</v>
      </c>
    </row>
    <row r="2202" spans="1:12" ht="14.25" x14ac:dyDescent="0.2">
      <c r="A2202" s="74"/>
      <c r="B2202" s="79"/>
      <c r="C2202" s="80" t="s">
        <v>1063</v>
      </c>
      <c r="D2202" s="80"/>
      <c r="E2202" s="80"/>
      <c r="F2202" s="80"/>
      <c r="G2202" s="80"/>
      <c r="H2202" s="80"/>
      <c r="I2202" s="63"/>
      <c r="J2202" s="74"/>
      <c r="K2202" s="61"/>
      <c r="L2202" s="63">
        <f>SUMIF(CD43:CD2183, 1, BB43:BB2183)</f>
        <v>52575.88</v>
      </c>
    </row>
    <row r="2203" spans="1:12" ht="14.25" x14ac:dyDescent="0.2">
      <c r="A2203" s="74"/>
      <c r="B2203" s="79"/>
      <c r="C2203" s="80" t="s">
        <v>1185</v>
      </c>
      <c r="D2203" s="80"/>
      <c r="E2203" s="80"/>
      <c r="F2203" s="80"/>
      <c r="G2203" s="80"/>
      <c r="H2203" s="80"/>
      <c r="I2203" s="63"/>
      <c r="J2203" s="74"/>
      <c r="K2203" s="61"/>
      <c r="L2203" s="63">
        <f>SUMIF(CD43:CD2183, 1, AR43:AR2183)+SUMIF(CD43:CD2183, 1, AT43:AT2183)+SUMIF(CD43:CD2183, 1, AV43:AV2183)</f>
        <v>529820.52</v>
      </c>
    </row>
    <row r="2204" spans="1:12" ht="14.25" x14ac:dyDescent="0.2">
      <c r="A2204" s="74"/>
      <c r="B2204" s="79"/>
      <c r="C2204" s="80" t="s">
        <v>1186</v>
      </c>
      <c r="D2204" s="80"/>
      <c r="E2204" s="80"/>
      <c r="F2204" s="80"/>
      <c r="G2204" s="80"/>
      <c r="H2204" s="80"/>
      <c r="I2204" s="63"/>
      <c r="J2204" s="74"/>
      <c r="K2204" s="61"/>
      <c r="L2204" s="63">
        <f>SUMIF(CD43:CD2183, 1, AZ43:AZ2183)</f>
        <v>542800.94000000006</v>
      </c>
    </row>
    <row r="2205" spans="1:12" ht="14.25" x14ac:dyDescent="0.2">
      <c r="A2205" s="74"/>
      <c r="B2205" s="79"/>
      <c r="C2205" s="80" t="s">
        <v>1187</v>
      </c>
      <c r="D2205" s="80"/>
      <c r="E2205" s="80"/>
      <c r="F2205" s="80"/>
      <c r="G2205" s="80"/>
      <c r="H2205" s="80"/>
      <c r="I2205" s="63"/>
      <c r="J2205" s="74"/>
      <c r="K2205" s="61"/>
      <c r="L2205" s="63">
        <f>SUMIF(CD43:CD2183, 1, BA43:BA2183)</f>
        <v>311094.90000000002</v>
      </c>
    </row>
    <row r="2207" spans="1:12" ht="15" x14ac:dyDescent="0.2">
      <c r="A2207" s="81"/>
      <c r="B2207" s="82"/>
      <c r="C2207" s="83" t="s">
        <v>1188</v>
      </c>
      <c r="D2207" s="83"/>
      <c r="E2207" s="83"/>
      <c r="F2207" s="83"/>
      <c r="G2207" s="83"/>
      <c r="H2207" s="83"/>
      <c r="I2207" s="66"/>
      <c r="J2207" s="81"/>
      <c r="K2207" s="84"/>
      <c r="L2207" s="66">
        <f>L2209+L2224+L2225</f>
        <v>40427.730000000003</v>
      </c>
    </row>
    <row r="2208" spans="1:12" ht="14.25" x14ac:dyDescent="0.2">
      <c r="A2208" s="74"/>
      <c r="B2208" s="79"/>
      <c r="C2208" s="85" t="s">
        <v>1054</v>
      </c>
      <c r="D2208" s="80"/>
      <c r="E2208" s="80"/>
      <c r="F2208" s="80"/>
      <c r="G2208" s="80"/>
      <c r="H2208" s="80"/>
      <c r="I2208" s="63"/>
      <c r="J2208" s="74"/>
      <c r="K2208" s="61"/>
      <c r="L2208" s="63"/>
    </row>
    <row r="2209" spans="1:12" ht="14.25" x14ac:dyDescent="0.2">
      <c r="A2209" s="74"/>
      <c r="B2209" s="79"/>
      <c r="C2209" s="80" t="s">
        <v>1183</v>
      </c>
      <c r="D2209" s="80"/>
      <c r="E2209" s="80"/>
      <c r="F2209" s="80"/>
      <c r="G2209" s="80"/>
      <c r="H2209" s="80"/>
      <c r="I2209" s="63"/>
      <c r="J2209" s="74"/>
      <c r="K2209" s="61"/>
      <c r="L2209" s="63">
        <f>L2211+L2212+L2218+L2222</f>
        <v>31482.420000000002</v>
      </c>
    </row>
    <row r="2210" spans="1:12" ht="14.25" x14ac:dyDescent="0.2">
      <c r="A2210" s="74"/>
      <c r="B2210" s="79"/>
      <c r="C2210" s="85" t="s">
        <v>1054</v>
      </c>
      <c r="D2210" s="80"/>
      <c r="E2210" s="80"/>
      <c r="F2210" s="80"/>
      <c r="G2210" s="80"/>
      <c r="H2210" s="80"/>
      <c r="I2210" s="63"/>
      <c r="J2210" s="74"/>
      <c r="K2210" s="61"/>
      <c r="L2210" s="63"/>
    </row>
    <row r="2211" spans="1:12" ht="14.25" x14ac:dyDescent="0.2">
      <c r="A2211" s="74"/>
      <c r="B2211" s="79"/>
      <c r="C2211" s="80" t="s">
        <v>1184</v>
      </c>
      <c r="D2211" s="80"/>
      <c r="E2211" s="80"/>
      <c r="F2211" s="80"/>
      <c r="G2211" s="80"/>
      <c r="H2211" s="80"/>
      <c r="I2211" s="63"/>
      <c r="J2211" s="74"/>
      <c r="K2211" s="61"/>
      <c r="L2211" s="63">
        <f>SUMIF(CD43:CD2205, 2, AR43:AR2205)</f>
        <v>4932.9799999999996</v>
      </c>
    </row>
    <row r="2212" spans="1:12" ht="14.25" hidden="1" x14ac:dyDescent="0.2">
      <c r="A2212" s="74"/>
      <c r="B2212" s="79"/>
      <c r="C2212" s="80" t="s">
        <v>1056</v>
      </c>
      <c r="D2212" s="80"/>
      <c r="E2212" s="80"/>
      <c r="F2212" s="80"/>
      <c r="G2212" s="80"/>
      <c r="H2212" s="80"/>
      <c r="I2212" s="63"/>
      <c r="J2212" s="74"/>
      <c r="K2212" s="61"/>
      <c r="L2212" s="63">
        <f>L2214+L2217+L2216</f>
        <v>4141.6500000000005</v>
      </c>
    </row>
    <row r="2213" spans="1:12" ht="14.25" hidden="1" x14ac:dyDescent="0.2">
      <c r="A2213" s="74"/>
      <c r="B2213" s="79"/>
      <c r="C2213" s="85" t="s">
        <v>1057</v>
      </c>
      <c r="D2213" s="80"/>
      <c r="E2213" s="80"/>
      <c r="F2213" s="80"/>
      <c r="G2213" s="80"/>
      <c r="H2213" s="80"/>
      <c r="I2213" s="63"/>
      <c r="J2213" s="74"/>
      <c r="K2213" s="61"/>
      <c r="L2213" s="63"/>
    </row>
    <row r="2214" spans="1:12" ht="14.25" x14ac:dyDescent="0.2">
      <c r="A2214" s="74"/>
      <c r="B2214" s="79"/>
      <c r="C2214" s="80" t="s">
        <v>1056</v>
      </c>
      <c r="D2214" s="80"/>
      <c r="E2214" s="80"/>
      <c r="F2214" s="80"/>
      <c r="G2214" s="80"/>
      <c r="H2214" s="80"/>
      <c r="I2214" s="63"/>
      <c r="J2214" s="74"/>
      <c r="K2214" s="61"/>
      <c r="L2214" s="63">
        <f>SUMIF(CD43:CD2205, 2, AO43:AO2205)</f>
        <v>3030.51</v>
      </c>
    </row>
    <row r="2215" spans="1:12" ht="14.25" hidden="1" x14ac:dyDescent="0.2">
      <c r="A2215" s="74"/>
      <c r="B2215" s="79"/>
      <c r="C2215" s="85" t="s">
        <v>1058</v>
      </c>
      <c r="D2215" s="80"/>
      <c r="E2215" s="80"/>
      <c r="F2215" s="80"/>
      <c r="G2215" s="80"/>
      <c r="H2215" s="80"/>
      <c r="I2215" s="63"/>
      <c r="J2215" s="74"/>
      <c r="K2215" s="61"/>
      <c r="L2215" s="63"/>
    </row>
    <row r="2216" spans="1:12" ht="14.25" x14ac:dyDescent="0.2">
      <c r="A2216" s="74"/>
      <c r="B2216" s="79"/>
      <c r="C2216" s="80" t="s">
        <v>1078</v>
      </c>
      <c r="D2216" s="80"/>
      <c r="E2216" s="80"/>
      <c r="F2216" s="80"/>
      <c r="G2216" s="80"/>
      <c r="H2216" s="80"/>
      <c r="I2216" s="63"/>
      <c r="J2216" s="74"/>
      <c r="K2216" s="61"/>
      <c r="L2216" s="63">
        <f>SUMIF(CD43:CD2205, 2, AT43:AT2205)</f>
        <v>1111.1400000000001</v>
      </c>
    </row>
    <row r="2217" spans="1:12" ht="14.25" hidden="1" x14ac:dyDescent="0.2">
      <c r="A2217" s="74"/>
      <c r="B2217" s="79"/>
      <c r="C2217" s="80" t="s">
        <v>1059</v>
      </c>
      <c r="D2217" s="80"/>
      <c r="E2217" s="80"/>
      <c r="F2217" s="80"/>
      <c r="G2217" s="80"/>
      <c r="H2217" s="80"/>
      <c r="I2217" s="63"/>
      <c r="J2217" s="74"/>
      <c r="K2217" s="61"/>
      <c r="L2217" s="63">
        <f>SUMIF(CD43:CD2205, 2, AV43:AV2205)</f>
        <v>0</v>
      </c>
    </row>
    <row r="2218" spans="1:12" ht="14.25" x14ac:dyDescent="0.2">
      <c r="A2218" s="74"/>
      <c r="B2218" s="79"/>
      <c r="C2218" s="80" t="s">
        <v>1060</v>
      </c>
      <c r="D2218" s="80"/>
      <c r="E2218" s="80"/>
      <c r="F2218" s="80"/>
      <c r="G2218" s="80"/>
      <c r="H2218" s="80"/>
      <c r="I2218" s="63"/>
      <c r="J2218" s="74"/>
      <c r="K2218" s="61"/>
      <c r="L2218" s="63">
        <f>L2220+L2221</f>
        <v>22407.79</v>
      </c>
    </row>
    <row r="2219" spans="1:12" ht="14.25" x14ac:dyDescent="0.2">
      <c r="A2219" s="74"/>
      <c r="B2219" s="79"/>
      <c r="C2219" s="85" t="s">
        <v>1057</v>
      </c>
      <c r="D2219" s="80"/>
      <c r="E2219" s="80"/>
      <c r="F2219" s="80"/>
      <c r="G2219" s="80"/>
      <c r="H2219" s="80"/>
      <c r="I2219" s="63"/>
      <c r="J2219" s="74"/>
      <c r="K2219" s="61"/>
      <c r="L2219" s="63"/>
    </row>
    <row r="2220" spans="1:12" ht="14.25" x14ac:dyDescent="0.2">
      <c r="A2220" s="74"/>
      <c r="B2220" s="79"/>
      <c r="C2220" s="80" t="s">
        <v>1061</v>
      </c>
      <c r="D2220" s="80"/>
      <c r="E2220" s="80"/>
      <c r="F2220" s="80"/>
      <c r="G2220" s="80"/>
      <c r="H2220" s="80"/>
      <c r="I2220" s="63"/>
      <c r="J2220" s="74"/>
      <c r="K2220" s="61"/>
      <c r="L2220" s="63">
        <f>SUMIF(CD43:CD2205, 2, AW43:AW2205)-SUMIF(CD43:CD2205, 2, BK43:BK2205)</f>
        <v>22407.79</v>
      </c>
    </row>
    <row r="2221" spans="1:12" ht="14.25" hidden="1" x14ac:dyDescent="0.2">
      <c r="A2221" s="74"/>
      <c r="B2221" s="79"/>
      <c r="C2221" s="80" t="s">
        <v>1062</v>
      </c>
      <c r="D2221" s="80"/>
      <c r="E2221" s="80"/>
      <c r="F2221" s="80"/>
      <c r="G2221" s="80"/>
      <c r="H2221" s="80"/>
      <c r="I2221" s="63"/>
      <c r="J2221" s="74"/>
      <c r="K2221" s="61"/>
      <c r="L2221" s="63">
        <f>SUMIF(CD43:CD2205, 2, BC43:BC2205)</f>
        <v>0</v>
      </c>
    </row>
    <row r="2222" spans="1:12" ht="14.25" hidden="1" x14ac:dyDescent="0.2">
      <c r="A2222" s="74"/>
      <c r="B2222" s="79"/>
      <c r="C2222" s="80" t="s">
        <v>1063</v>
      </c>
      <c r="D2222" s="80"/>
      <c r="E2222" s="80"/>
      <c r="F2222" s="80"/>
      <c r="G2222" s="80"/>
      <c r="H2222" s="80"/>
      <c r="I2222" s="63"/>
      <c r="J2222" s="74"/>
      <c r="K2222" s="61"/>
      <c r="L2222" s="63">
        <f>SUMIF(CD43:CD2205, 2, BB43:BB2205)</f>
        <v>0</v>
      </c>
    </row>
    <row r="2223" spans="1:12" ht="14.25" x14ac:dyDescent="0.2">
      <c r="A2223" s="74"/>
      <c r="B2223" s="79"/>
      <c r="C2223" s="80" t="s">
        <v>1185</v>
      </c>
      <c r="D2223" s="80"/>
      <c r="E2223" s="80"/>
      <c r="F2223" s="80"/>
      <c r="G2223" s="80"/>
      <c r="H2223" s="80"/>
      <c r="I2223" s="63"/>
      <c r="J2223" s="74"/>
      <c r="K2223" s="61"/>
      <c r="L2223" s="63">
        <f>SUMIF(CD43:CD2205, 2, AR43:AR2205)+SUMIF(CD43:CD2205, 2, AT43:AT2205)+SUMIF(CD43:CD2205, 2, AV43:AV2205)</f>
        <v>6044.12</v>
      </c>
    </row>
    <row r="2224" spans="1:12" ht="14.25" x14ac:dyDescent="0.2">
      <c r="A2224" s="74"/>
      <c r="B2224" s="79"/>
      <c r="C2224" s="80" t="s">
        <v>1186</v>
      </c>
      <c r="D2224" s="80"/>
      <c r="E2224" s="80"/>
      <c r="F2224" s="80"/>
      <c r="G2224" s="80"/>
      <c r="H2224" s="80"/>
      <c r="I2224" s="63"/>
      <c r="J2224" s="74"/>
      <c r="K2224" s="61"/>
      <c r="L2224" s="63">
        <f>SUMIF(CD43:CD2205, 2, AZ43:AZ2205)</f>
        <v>5862.8</v>
      </c>
    </row>
    <row r="2225" spans="1:12" ht="14.25" x14ac:dyDescent="0.2">
      <c r="A2225" s="74"/>
      <c r="B2225" s="79"/>
      <c r="C2225" s="80" t="s">
        <v>1187</v>
      </c>
      <c r="D2225" s="80"/>
      <c r="E2225" s="80"/>
      <c r="F2225" s="80"/>
      <c r="G2225" s="80"/>
      <c r="H2225" s="80"/>
      <c r="I2225" s="63"/>
      <c r="J2225" s="74"/>
      <c r="K2225" s="61"/>
      <c r="L2225" s="63">
        <f>SUMIF(CD43:CD2205, 2, BA43:BA2205)</f>
        <v>3082.5099999999998</v>
      </c>
    </row>
    <row r="2226" spans="1:12" hidden="1" x14ac:dyDescent="0.2"/>
    <row r="2227" spans="1:12" ht="15" hidden="1" x14ac:dyDescent="0.2">
      <c r="A2227" s="81"/>
      <c r="B2227" s="82"/>
      <c r="C2227" s="83" t="s">
        <v>1189</v>
      </c>
      <c r="D2227" s="83"/>
      <c r="E2227" s="83"/>
      <c r="F2227" s="83"/>
      <c r="G2227" s="83"/>
      <c r="H2227" s="83"/>
      <c r="I2227" s="66"/>
      <c r="J2227" s="81"/>
      <c r="K2227" s="84"/>
      <c r="L2227" s="66">
        <f>L2229+L2230</f>
        <v>0</v>
      </c>
    </row>
    <row r="2228" spans="1:12" ht="14.25" hidden="1" x14ac:dyDescent="0.2">
      <c r="A2228" s="74"/>
      <c r="B2228" s="79"/>
      <c r="C2228" s="85" t="s">
        <v>1054</v>
      </c>
      <c r="D2228" s="80"/>
      <c r="E2228" s="80"/>
      <c r="F2228" s="80"/>
      <c r="G2228" s="80"/>
      <c r="H2228" s="80"/>
      <c r="I2228" s="63"/>
      <c r="J2228" s="74"/>
      <c r="K2228" s="61"/>
      <c r="L2228" s="63"/>
    </row>
    <row r="2229" spans="1:12" ht="14.25" hidden="1" x14ac:dyDescent="0.2">
      <c r="A2229" s="74"/>
      <c r="B2229" s="79"/>
      <c r="C2229" s="80" t="s">
        <v>1068</v>
      </c>
      <c r="D2229" s="80"/>
      <c r="E2229" s="80"/>
      <c r="F2229" s="80"/>
      <c r="G2229" s="80"/>
      <c r="H2229" s="80"/>
      <c r="I2229" s="63"/>
      <c r="J2229" s="74"/>
      <c r="K2229" s="61"/>
      <c r="L2229" s="63">
        <f>SUMIF(CD43:CD2225, 3, BK43:BK2225)</f>
        <v>0</v>
      </c>
    </row>
    <row r="2230" spans="1:12" ht="14.25" hidden="1" x14ac:dyDescent="0.2">
      <c r="A2230" s="74"/>
      <c r="B2230" s="79"/>
      <c r="C2230" s="80" t="s">
        <v>1069</v>
      </c>
      <c r="D2230" s="80"/>
      <c r="E2230" s="80"/>
      <c r="F2230" s="80"/>
      <c r="G2230" s="80"/>
      <c r="H2230" s="80"/>
      <c r="I2230" s="63"/>
      <c r="J2230" s="74"/>
      <c r="K2230" s="61"/>
      <c r="L2230" s="63">
        <f>SUMIF(CD43:CD2225, 3, BD43:BD2225)</f>
        <v>0</v>
      </c>
    </row>
    <row r="2231" spans="1:12" hidden="1" x14ac:dyDescent="0.2"/>
    <row r="2232" spans="1:12" ht="15" hidden="1" x14ac:dyDescent="0.2">
      <c r="A2232" s="81"/>
      <c r="B2232" s="82"/>
      <c r="C2232" s="83" t="s">
        <v>1190</v>
      </c>
      <c r="D2232" s="83"/>
      <c r="E2232" s="83"/>
      <c r="F2232" s="83"/>
      <c r="G2232" s="83"/>
      <c r="H2232" s="83"/>
      <c r="I2232" s="66"/>
      <c r="J2232" s="81"/>
      <c r="K2232" s="84"/>
      <c r="L2232" s="66">
        <f>L2238+L2253+L2254+L2234+L2235</f>
        <v>0</v>
      </c>
    </row>
    <row r="2233" spans="1:12" ht="14.25" hidden="1" x14ac:dyDescent="0.2">
      <c r="A2233" s="74"/>
      <c r="B2233" s="79"/>
      <c r="C2233" s="85" t="s">
        <v>1054</v>
      </c>
      <c r="D2233" s="80"/>
      <c r="E2233" s="80"/>
      <c r="F2233" s="80"/>
      <c r="G2233" s="80"/>
      <c r="H2233" s="80"/>
      <c r="I2233" s="63"/>
      <c r="J2233" s="74"/>
      <c r="K2233" s="61"/>
      <c r="L2233" s="63"/>
    </row>
    <row r="2234" spans="1:12" ht="14.25" hidden="1" x14ac:dyDescent="0.2">
      <c r="A2234" s="74"/>
      <c r="B2234" s="79"/>
      <c r="C2234" s="80" t="s">
        <v>1191</v>
      </c>
      <c r="D2234" s="80"/>
      <c r="E2234" s="80"/>
      <c r="F2234" s="80"/>
      <c r="G2234" s="80"/>
      <c r="H2234" s="80"/>
      <c r="I2234" s="63"/>
      <c r="J2234" s="74"/>
      <c r="K2234" s="61"/>
      <c r="L2234" s="63"/>
    </row>
    <row r="2235" spans="1:12" ht="14.25" hidden="1" x14ac:dyDescent="0.2">
      <c r="A2235" s="74"/>
      <c r="B2235" s="79"/>
      <c r="C2235" s="80" t="s">
        <v>1192</v>
      </c>
      <c r="D2235" s="80"/>
      <c r="E2235" s="80"/>
      <c r="F2235" s="80"/>
      <c r="G2235" s="80"/>
      <c r="H2235" s="80"/>
      <c r="I2235" s="63"/>
      <c r="J2235" s="74"/>
      <c r="K2235" s="61"/>
      <c r="L2235" s="63">
        <f>SUM(BO43:BO2230)</f>
        <v>0</v>
      </c>
    </row>
    <row r="2236" spans="1:12" ht="14.25" hidden="1" x14ac:dyDescent="0.2">
      <c r="A2236" s="74"/>
      <c r="B2236" s="79"/>
      <c r="C2236" s="80" t="s">
        <v>1193</v>
      </c>
      <c r="D2236" s="80"/>
      <c r="E2236" s="80"/>
      <c r="F2236" s="80"/>
      <c r="G2236" s="80"/>
      <c r="H2236" s="80"/>
      <c r="I2236" s="63"/>
      <c r="J2236" s="74"/>
      <c r="K2236" s="61"/>
      <c r="L2236" s="63">
        <f>L2238+L2253+L2254</f>
        <v>0</v>
      </c>
    </row>
    <row r="2237" spans="1:12" ht="14.25" hidden="1" x14ac:dyDescent="0.2">
      <c r="A2237" s="74"/>
      <c r="B2237" s="79"/>
      <c r="C2237" s="85" t="s">
        <v>1054</v>
      </c>
      <c r="D2237" s="80"/>
      <c r="E2237" s="80"/>
      <c r="F2237" s="80"/>
      <c r="G2237" s="80"/>
      <c r="H2237" s="80"/>
      <c r="I2237" s="63"/>
      <c r="J2237" s="74"/>
      <c r="K2237" s="61"/>
      <c r="L2237" s="63"/>
    </row>
    <row r="2238" spans="1:12" ht="14.25" hidden="1" x14ac:dyDescent="0.2">
      <c r="A2238" s="74"/>
      <c r="B2238" s="79"/>
      <c r="C2238" s="80" t="s">
        <v>1183</v>
      </c>
      <c r="D2238" s="80"/>
      <c r="E2238" s="80"/>
      <c r="F2238" s="80"/>
      <c r="G2238" s="80"/>
      <c r="H2238" s="80"/>
      <c r="I2238" s="63"/>
      <c r="J2238" s="74"/>
      <c r="K2238" s="61"/>
      <c r="L2238" s="63">
        <f>L2240+L2241+L2247+L2251</f>
        <v>0</v>
      </c>
    </row>
    <row r="2239" spans="1:12" ht="14.25" hidden="1" x14ac:dyDescent="0.2">
      <c r="A2239" s="74"/>
      <c r="B2239" s="79"/>
      <c r="C2239" s="85" t="s">
        <v>1054</v>
      </c>
      <c r="D2239" s="80"/>
      <c r="E2239" s="80"/>
      <c r="F2239" s="80"/>
      <c r="G2239" s="80"/>
      <c r="H2239" s="80"/>
      <c r="I2239" s="63"/>
      <c r="J2239" s="74"/>
      <c r="K2239" s="61"/>
      <c r="L2239" s="63"/>
    </row>
    <row r="2240" spans="1:12" ht="14.25" hidden="1" x14ac:dyDescent="0.2">
      <c r="A2240" s="74"/>
      <c r="B2240" s="79"/>
      <c r="C2240" s="80" t="s">
        <v>1184</v>
      </c>
      <c r="D2240" s="80"/>
      <c r="E2240" s="80"/>
      <c r="F2240" s="80"/>
      <c r="G2240" s="80"/>
      <c r="H2240" s="80"/>
      <c r="I2240" s="63"/>
      <c r="J2240" s="74"/>
      <c r="K2240" s="61"/>
      <c r="L2240" s="63">
        <f>SUMIF(CD43:CD2230, 4, AR43:AR2230)</f>
        <v>0</v>
      </c>
    </row>
    <row r="2241" spans="1:12" ht="14.25" hidden="1" x14ac:dyDescent="0.2">
      <c r="A2241" s="74"/>
      <c r="B2241" s="79"/>
      <c r="C2241" s="80" t="s">
        <v>1056</v>
      </c>
      <c r="D2241" s="80"/>
      <c r="E2241" s="80"/>
      <c r="F2241" s="80"/>
      <c r="G2241" s="80"/>
      <c r="H2241" s="80"/>
      <c r="I2241" s="63"/>
      <c r="J2241" s="74"/>
      <c r="K2241" s="61"/>
      <c r="L2241" s="63">
        <f>L2243+L2246+L2245</f>
        <v>0</v>
      </c>
    </row>
    <row r="2242" spans="1:12" ht="14.25" hidden="1" x14ac:dyDescent="0.2">
      <c r="A2242" s="74"/>
      <c r="B2242" s="79"/>
      <c r="C2242" s="85" t="s">
        <v>1057</v>
      </c>
      <c r="D2242" s="80"/>
      <c r="E2242" s="80"/>
      <c r="F2242" s="80"/>
      <c r="G2242" s="80"/>
      <c r="H2242" s="80"/>
      <c r="I2242" s="63"/>
      <c r="J2242" s="74"/>
      <c r="K2242" s="61"/>
      <c r="L2242" s="63"/>
    </row>
    <row r="2243" spans="1:12" ht="14.25" hidden="1" x14ac:dyDescent="0.2">
      <c r="A2243" s="74"/>
      <c r="B2243" s="79"/>
      <c r="C2243" s="80" t="s">
        <v>1056</v>
      </c>
      <c r="D2243" s="80"/>
      <c r="E2243" s="80"/>
      <c r="F2243" s="80"/>
      <c r="G2243" s="80"/>
      <c r="H2243" s="80"/>
      <c r="I2243" s="63"/>
      <c r="J2243" s="74"/>
      <c r="K2243" s="61"/>
      <c r="L2243" s="63">
        <f>SUMIF(CD43:CD2230, 4, AO43:AO2230)</f>
        <v>0</v>
      </c>
    </row>
    <row r="2244" spans="1:12" ht="14.25" hidden="1" x14ac:dyDescent="0.2">
      <c r="A2244" s="74"/>
      <c r="B2244" s="79"/>
      <c r="C2244" s="85" t="s">
        <v>1058</v>
      </c>
      <c r="D2244" s="80"/>
      <c r="E2244" s="80"/>
      <c r="F2244" s="80"/>
      <c r="G2244" s="80"/>
      <c r="H2244" s="80"/>
      <c r="I2244" s="63"/>
      <c r="J2244" s="74"/>
      <c r="K2244" s="61"/>
      <c r="L2244" s="63"/>
    </row>
    <row r="2245" spans="1:12" ht="14.25" hidden="1" x14ac:dyDescent="0.2">
      <c r="A2245" s="74"/>
      <c r="B2245" s="79"/>
      <c r="C2245" s="80" t="s">
        <v>1078</v>
      </c>
      <c r="D2245" s="80"/>
      <c r="E2245" s="80"/>
      <c r="F2245" s="80"/>
      <c r="G2245" s="80"/>
      <c r="H2245" s="80"/>
      <c r="I2245" s="63"/>
      <c r="J2245" s="74"/>
      <c r="K2245" s="61"/>
      <c r="L2245" s="63">
        <f>SUMIF(CD43:CD2230, 4, AT43:AT2230)</f>
        <v>0</v>
      </c>
    </row>
    <row r="2246" spans="1:12" ht="14.25" hidden="1" x14ac:dyDescent="0.2">
      <c r="A2246" s="74"/>
      <c r="B2246" s="79"/>
      <c r="C2246" s="80" t="s">
        <v>1059</v>
      </c>
      <c r="D2246" s="80"/>
      <c r="E2246" s="80"/>
      <c r="F2246" s="80"/>
      <c r="G2246" s="80"/>
      <c r="H2246" s="80"/>
      <c r="I2246" s="63"/>
      <c r="J2246" s="74"/>
      <c r="K2246" s="61"/>
      <c r="L2246" s="63">
        <f>SUMIF(CD43:CD2230, 4, AV43:AV2230)</f>
        <v>0</v>
      </c>
    </row>
    <row r="2247" spans="1:12" ht="14.25" hidden="1" x14ac:dyDescent="0.2">
      <c r="A2247" s="74"/>
      <c r="B2247" s="79"/>
      <c r="C2247" s="80" t="s">
        <v>1060</v>
      </c>
      <c r="D2247" s="80"/>
      <c r="E2247" s="80"/>
      <c r="F2247" s="80"/>
      <c r="G2247" s="80"/>
      <c r="H2247" s="80"/>
      <c r="I2247" s="63"/>
      <c r="J2247" s="74"/>
      <c r="K2247" s="61"/>
      <c r="L2247" s="63">
        <f>L2249+L2250</f>
        <v>0</v>
      </c>
    </row>
    <row r="2248" spans="1:12" ht="14.25" hidden="1" x14ac:dyDescent="0.2">
      <c r="A2248" s="74"/>
      <c r="B2248" s="79"/>
      <c r="C2248" s="85" t="s">
        <v>1057</v>
      </c>
      <c r="D2248" s="80"/>
      <c r="E2248" s="80"/>
      <c r="F2248" s="80"/>
      <c r="G2248" s="80"/>
      <c r="H2248" s="80"/>
      <c r="I2248" s="63"/>
      <c r="J2248" s="74"/>
      <c r="K2248" s="61"/>
      <c r="L2248" s="63"/>
    </row>
    <row r="2249" spans="1:12" ht="14.25" hidden="1" x14ac:dyDescent="0.2">
      <c r="A2249" s="74"/>
      <c r="B2249" s="79"/>
      <c r="C2249" s="80" t="s">
        <v>1061</v>
      </c>
      <c r="D2249" s="80"/>
      <c r="E2249" s="80"/>
      <c r="F2249" s="80"/>
      <c r="G2249" s="80"/>
      <c r="H2249" s="80"/>
      <c r="I2249" s="63"/>
      <c r="J2249" s="74"/>
      <c r="K2249" s="61"/>
      <c r="L2249" s="63">
        <f>SUMIF(CD43:CD2230, 4, AW43:AW2230)-SUMIF(CD43:CD2230, 4, BK43:BK2230)</f>
        <v>0</v>
      </c>
    </row>
    <row r="2250" spans="1:12" ht="14.25" hidden="1" x14ac:dyDescent="0.2">
      <c r="A2250" s="74"/>
      <c r="B2250" s="79"/>
      <c r="C2250" s="80" t="s">
        <v>1062</v>
      </c>
      <c r="D2250" s="80"/>
      <c r="E2250" s="80"/>
      <c r="F2250" s="80"/>
      <c r="G2250" s="80"/>
      <c r="H2250" s="80"/>
      <c r="I2250" s="63"/>
      <c r="J2250" s="74"/>
      <c r="K2250" s="61"/>
      <c r="L2250" s="63">
        <f>SUMIF(CD43:CD2230, 4, BC43:BC2230)</f>
        <v>0</v>
      </c>
    </row>
    <row r="2251" spans="1:12" ht="14.25" hidden="1" x14ac:dyDescent="0.2">
      <c r="A2251" s="74"/>
      <c r="B2251" s="79"/>
      <c r="C2251" s="80" t="s">
        <v>1063</v>
      </c>
      <c r="D2251" s="80"/>
      <c r="E2251" s="80"/>
      <c r="F2251" s="80"/>
      <c r="G2251" s="80"/>
      <c r="H2251" s="80"/>
      <c r="I2251" s="63"/>
      <c r="J2251" s="74"/>
      <c r="K2251" s="61"/>
      <c r="L2251" s="63">
        <f>SUMIF(CD43:CD2230, 4, BB43:BB2230)</f>
        <v>0</v>
      </c>
    </row>
    <row r="2252" spans="1:12" ht="14.25" hidden="1" x14ac:dyDescent="0.2">
      <c r="A2252" s="74"/>
      <c r="B2252" s="79"/>
      <c r="C2252" s="80" t="s">
        <v>1185</v>
      </c>
      <c r="D2252" s="80"/>
      <c r="E2252" s="80"/>
      <c r="F2252" s="80"/>
      <c r="G2252" s="80"/>
      <c r="H2252" s="80"/>
      <c r="I2252" s="63"/>
      <c r="J2252" s="74"/>
      <c r="K2252" s="61"/>
      <c r="L2252" s="63">
        <f>SUMIF(CD43:CD2230, 4, AR43:AR2230)+SUMIF(CD43:CD2230, 4, AT43:AT2230)+SUMIF(CD43:CD2230, 4, AV43:AV2230)</f>
        <v>0</v>
      </c>
    </row>
    <row r="2253" spans="1:12" ht="14.25" hidden="1" x14ac:dyDescent="0.2">
      <c r="A2253" s="74"/>
      <c r="B2253" s="79"/>
      <c r="C2253" s="80" t="s">
        <v>1186</v>
      </c>
      <c r="D2253" s="80"/>
      <c r="E2253" s="80"/>
      <c r="F2253" s="80"/>
      <c r="G2253" s="80"/>
      <c r="H2253" s="80"/>
      <c r="I2253" s="63"/>
      <c r="J2253" s="74"/>
      <c r="K2253" s="61"/>
      <c r="L2253" s="63">
        <f>SUMIF(CD43:CD2230, 4, AZ43:AZ2230)</f>
        <v>0</v>
      </c>
    </row>
    <row r="2254" spans="1:12" ht="14.25" hidden="1" x14ac:dyDescent="0.2">
      <c r="A2254" s="74"/>
      <c r="B2254" s="79"/>
      <c r="C2254" s="80" t="s">
        <v>1187</v>
      </c>
      <c r="D2254" s="80"/>
      <c r="E2254" s="80"/>
      <c r="F2254" s="80"/>
      <c r="G2254" s="80"/>
      <c r="H2254" s="80"/>
      <c r="I2254" s="63"/>
      <c r="J2254" s="74"/>
      <c r="K2254" s="61"/>
      <c r="L2254" s="63">
        <f>SUMIF(CD43:CD2230, 4, BA43:BA2230)</f>
        <v>0</v>
      </c>
    </row>
    <row r="2256" spans="1:12" ht="15" x14ac:dyDescent="0.2">
      <c r="A2256" s="81"/>
      <c r="B2256" s="82"/>
      <c r="C2256" s="83" t="s">
        <v>1194</v>
      </c>
      <c r="D2256" s="83"/>
      <c r="E2256" s="83"/>
      <c r="F2256" s="83"/>
      <c r="G2256" s="83"/>
      <c r="H2256" s="83"/>
      <c r="I2256" s="66"/>
      <c r="J2256" s="81"/>
      <c r="K2256" s="84"/>
      <c r="L2256" s="66">
        <f>L2187+L2207+L2227+L2232</f>
        <v>4310542.2500000019</v>
      </c>
    </row>
    <row r="2257" spans="1:12" ht="14.25" x14ac:dyDescent="0.2">
      <c r="A2257" s="74"/>
      <c r="B2257" s="79"/>
      <c r="C2257" s="85" t="s">
        <v>1054</v>
      </c>
      <c r="D2257" s="80"/>
      <c r="E2257" s="80"/>
      <c r="F2257" s="80"/>
      <c r="G2257" s="80"/>
      <c r="H2257" s="80"/>
      <c r="I2257" s="63"/>
      <c r="J2257" s="74"/>
      <c r="K2257" s="61"/>
      <c r="L2257" s="63"/>
    </row>
    <row r="2258" spans="1:12" ht="14.25" x14ac:dyDescent="0.2">
      <c r="A2258" s="74"/>
      <c r="B2258" s="79"/>
      <c r="C2258" s="80" t="s">
        <v>1183</v>
      </c>
      <c r="D2258" s="80"/>
      <c r="E2258" s="80"/>
      <c r="F2258" s="80"/>
      <c r="G2258" s="80"/>
      <c r="H2258" s="80"/>
      <c r="I2258" s="63"/>
      <c r="J2258" s="74"/>
      <c r="K2258" s="61"/>
      <c r="L2258" s="63">
        <f>L2260+L2261+L2267+L2271</f>
        <v>3447701.100000001</v>
      </c>
    </row>
    <row r="2259" spans="1:12" ht="14.25" x14ac:dyDescent="0.2">
      <c r="A2259" s="74"/>
      <c r="B2259" s="79"/>
      <c r="C2259" s="85" t="s">
        <v>1054</v>
      </c>
      <c r="D2259" s="80"/>
      <c r="E2259" s="80"/>
      <c r="F2259" s="80"/>
      <c r="G2259" s="80"/>
      <c r="H2259" s="80"/>
      <c r="I2259" s="63"/>
      <c r="J2259" s="74"/>
      <c r="K2259" s="61"/>
      <c r="L2259" s="63"/>
    </row>
    <row r="2260" spans="1:12" ht="14.25" x14ac:dyDescent="0.2">
      <c r="A2260" s="74"/>
      <c r="B2260" s="79"/>
      <c r="C2260" s="80" t="s">
        <v>1184</v>
      </c>
      <c r="D2260" s="80"/>
      <c r="E2260" s="80"/>
      <c r="F2260" s="80"/>
      <c r="G2260" s="80"/>
      <c r="H2260" s="80"/>
      <c r="I2260" s="63"/>
      <c r="J2260" s="74"/>
      <c r="K2260" s="61"/>
      <c r="L2260" s="63">
        <f>SUM(AR43:AR2254)</f>
        <v>424169.24</v>
      </c>
    </row>
    <row r="2261" spans="1:12" ht="14.25" hidden="1" x14ac:dyDescent="0.2">
      <c r="A2261" s="74"/>
      <c r="B2261" s="79"/>
      <c r="C2261" s="80" t="s">
        <v>1056</v>
      </c>
      <c r="D2261" s="80"/>
      <c r="E2261" s="80"/>
      <c r="F2261" s="80"/>
      <c r="G2261" s="80"/>
      <c r="H2261" s="80"/>
      <c r="I2261" s="63"/>
      <c r="J2261" s="74"/>
      <c r="K2261" s="61"/>
      <c r="L2261" s="63">
        <f>L2263+L2266+L2265</f>
        <v>322543.43</v>
      </c>
    </row>
    <row r="2262" spans="1:12" ht="14.25" hidden="1" x14ac:dyDescent="0.2">
      <c r="A2262" s="74"/>
      <c r="B2262" s="79"/>
      <c r="C2262" s="85" t="s">
        <v>1057</v>
      </c>
      <c r="D2262" s="80"/>
      <c r="E2262" s="80"/>
      <c r="F2262" s="80"/>
      <c r="G2262" s="80"/>
      <c r="H2262" s="80"/>
      <c r="I2262" s="63"/>
      <c r="J2262" s="74"/>
      <c r="K2262" s="61"/>
      <c r="L2262" s="63"/>
    </row>
    <row r="2263" spans="1:12" ht="14.25" x14ac:dyDescent="0.2">
      <c r="A2263" s="74"/>
      <c r="B2263" s="79"/>
      <c r="C2263" s="80" t="s">
        <v>1056</v>
      </c>
      <c r="D2263" s="80"/>
      <c r="E2263" s="80"/>
      <c r="F2263" s="80"/>
      <c r="G2263" s="80"/>
      <c r="H2263" s="80"/>
      <c r="I2263" s="63"/>
      <c r="J2263" s="74"/>
      <c r="K2263" s="61"/>
      <c r="L2263" s="63">
        <f>SUM(AO43:AO2254)</f>
        <v>210848.02999999994</v>
      </c>
    </row>
    <row r="2264" spans="1:12" ht="14.25" hidden="1" x14ac:dyDescent="0.2">
      <c r="A2264" s="74"/>
      <c r="B2264" s="79"/>
      <c r="C2264" s="85" t="s">
        <v>1058</v>
      </c>
      <c r="D2264" s="80"/>
      <c r="E2264" s="80"/>
      <c r="F2264" s="80"/>
      <c r="G2264" s="80"/>
      <c r="H2264" s="80"/>
      <c r="I2264" s="63"/>
      <c r="J2264" s="74"/>
      <c r="K2264" s="61"/>
      <c r="L2264" s="63"/>
    </row>
    <row r="2265" spans="1:12" ht="14.25" x14ac:dyDescent="0.2">
      <c r="A2265" s="74"/>
      <c r="B2265" s="79"/>
      <c r="C2265" s="80" t="s">
        <v>1078</v>
      </c>
      <c r="D2265" s="80"/>
      <c r="E2265" s="80"/>
      <c r="F2265" s="80"/>
      <c r="G2265" s="80"/>
      <c r="H2265" s="80"/>
      <c r="I2265" s="63"/>
      <c r="J2265" s="74"/>
      <c r="K2265" s="61"/>
      <c r="L2265" s="63">
        <f>SUM(AT43:AT2254)</f>
        <v>111695.40000000005</v>
      </c>
    </row>
    <row r="2266" spans="1:12" ht="14.25" hidden="1" x14ac:dyDescent="0.2">
      <c r="A2266" s="74"/>
      <c r="B2266" s="79"/>
      <c r="C2266" s="80" t="s">
        <v>1059</v>
      </c>
      <c r="D2266" s="80"/>
      <c r="E2266" s="80"/>
      <c r="F2266" s="80"/>
      <c r="G2266" s="80"/>
      <c r="H2266" s="80"/>
      <c r="I2266" s="63"/>
      <c r="J2266" s="74"/>
      <c r="K2266" s="61"/>
      <c r="L2266" s="63">
        <f>SUM(AV43:AV2254)</f>
        <v>0</v>
      </c>
    </row>
    <row r="2267" spans="1:12" ht="14.25" x14ac:dyDescent="0.2">
      <c r="A2267" s="74"/>
      <c r="B2267" s="79"/>
      <c r="C2267" s="80" t="s">
        <v>1060</v>
      </c>
      <c r="D2267" s="80"/>
      <c r="E2267" s="80"/>
      <c r="F2267" s="80"/>
      <c r="G2267" s="80"/>
      <c r="H2267" s="80"/>
      <c r="I2267" s="63"/>
      <c r="J2267" s="74"/>
      <c r="K2267" s="61"/>
      <c r="L2267" s="63">
        <f>L2269+L2270</f>
        <v>2648412.5500000012</v>
      </c>
    </row>
    <row r="2268" spans="1:12" ht="14.25" x14ac:dyDescent="0.2">
      <c r="A2268" s="74"/>
      <c r="B2268" s="79"/>
      <c r="C2268" s="85" t="s">
        <v>1057</v>
      </c>
      <c r="D2268" s="80"/>
      <c r="E2268" s="80"/>
      <c r="F2268" s="80"/>
      <c r="G2268" s="80"/>
      <c r="H2268" s="80"/>
      <c r="I2268" s="63"/>
      <c r="J2268" s="74"/>
      <c r="K2268" s="61"/>
      <c r="L2268" s="63"/>
    </row>
    <row r="2269" spans="1:12" ht="14.25" x14ac:dyDescent="0.2">
      <c r="A2269" s="74"/>
      <c r="B2269" s="79"/>
      <c r="C2269" s="80" t="s">
        <v>1061</v>
      </c>
      <c r="D2269" s="80"/>
      <c r="E2269" s="80"/>
      <c r="F2269" s="80"/>
      <c r="G2269" s="80"/>
      <c r="H2269" s="80"/>
      <c r="I2269" s="63"/>
      <c r="J2269" s="74"/>
      <c r="K2269" s="61"/>
      <c r="L2269" s="63">
        <f>SUM(AW43:AW2254)-SUM(BK43:BK2254)</f>
        <v>2648412.5500000012</v>
      </c>
    </row>
    <row r="2270" spans="1:12" ht="14.25" hidden="1" x14ac:dyDescent="0.2">
      <c r="A2270" s="74"/>
      <c r="B2270" s="79"/>
      <c r="C2270" s="80" t="s">
        <v>1062</v>
      </c>
      <c r="D2270" s="80"/>
      <c r="E2270" s="80"/>
      <c r="F2270" s="80"/>
      <c r="G2270" s="80"/>
      <c r="H2270" s="80"/>
      <c r="I2270" s="63"/>
      <c r="J2270" s="74"/>
      <c r="K2270" s="61"/>
      <c r="L2270" s="63">
        <f>SUM(BC43:BC2254)</f>
        <v>0</v>
      </c>
    </row>
    <row r="2271" spans="1:12" ht="14.25" x14ac:dyDescent="0.2">
      <c r="A2271" s="74"/>
      <c r="B2271" s="79"/>
      <c r="C2271" s="80" t="s">
        <v>1063</v>
      </c>
      <c r="D2271" s="80"/>
      <c r="E2271" s="80"/>
      <c r="F2271" s="80"/>
      <c r="G2271" s="80"/>
      <c r="H2271" s="80"/>
      <c r="I2271" s="63"/>
      <c r="J2271" s="74"/>
      <c r="K2271" s="61"/>
      <c r="L2271" s="63">
        <f>SUM(BB43:BB2254)</f>
        <v>52575.88</v>
      </c>
    </row>
    <row r="2272" spans="1:12" ht="14.25" x14ac:dyDescent="0.2">
      <c r="A2272" s="74"/>
      <c r="B2272" s="79"/>
      <c r="C2272" s="80" t="s">
        <v>1064</v>
      </c>
      <c r="D2272" s="80"/>
      <c r="E2272" s="80"/>
      <c r="F2272" s="80"/>
      <c r="G2272" s="80"/>
      <c r="H2272" s="80"/>
      <c r="I2272" s="63"/>
      <c r="J2272" s="74"/>
      <c r="K2272" s="61"/>
      <c r="L2272" s="63">
        <f>SUM(AR43:AR2254)+SUM(AT43:AT2254)+SUM(AV43:AV2254)</f>
        <v>535864.64</v>
      </c>
    </row>
    <row r="2273" spans="1:98" ht="14.25" x14ac:dyDescent="0.2">
      <c r="A2273" s="74"/>
      <c r="B2273" s="79"/>
      <c r="C2273" s="80" t="s">
        <v>1065</v>
      </c>
      <c r="D2273" s="80"/>
      <c r="E2273" s="80"/>
      <c r="F2273" s="80"/>
      <c r="G2273" s="80"/>
      <c r="H2273" s="80"/>
      <c r="I2273" s="63"/>
      <c r="J2273" s="74"/>
      <c r="K2273" s="61"/>
      <c r="L2273" s="63">
        <f>SUM(AZ43:AZ2254)</f>
        <v>548663.74000000022</v>
      </c>
    </row>
    <row r="2274" spans="1:98" ht="14.25" x14ac:dyDescent="0.2">
      <c r="A2274" s="74"/>
      <c r="B2274" s="79"/>
      <c r="C2274" s="80" t="s">
        <v>1066</v>
      </c>
      <c r="D2274" s="80"/>
      <c r="E2274" s="80"/>
      <c r="F2274" s="80"/>
      <c r="G2274" s="80"/>
      <c r="H2274" s="80"/>
      <c r="I2274" s="63"/>
      <c r="J2274" s="74"/>
      <c r="K2274" s="61"/>
      <c r="L2274" s="63">
        <f>SUM(BA43:BA2254)</f>
        <v>314177.41000000009</v>
      </c>
    </row>
    <row r="2275" spans="1:98" ht="14.25" hidden="1" x14ac:dyDescent="0.2">
      <c r="A2275" s="74"/>
      <c r="B2275" s="79"/>
      <c r="C2275" s="80" t="s">
        <v>1195</v>
      </c>
      <c r="D2275" s="80"/>
      <c r="E2275" s="80"/>
      <c r="F2275" s="80"/>
      <c r="G2275" s="80"/>
      <c r="H2275" s="80"/>
      <c r="I2275" s="63"/>
      <c r="J2275" s="74"/>
      <c r="K2275" s="61"/>
      <c r="L2275" s="63">
        <f>L2277+L2278</f>
        <v>0</v>
      </c>
    </row>
    <row r="2276" spans="1:98" ht="14.25" hidden="1" x14ac:dyDescent="0.2">
      <c r="A2276" s="74"/>
      <c r="B2276" s="79"/>
      <c r="C2276" s="85" t="s">
        <v>1054</v>
      </c>
      <c r="D2276" s="80"/>
      <c r="E2276" s="80"/>
      <c r="F2276" s="80"/>
      <c r="G2276" s="80"/>
      <c r="H2276" s="80"/>
      <c r="I2276" s="63"/>
      <c r="J2276" s="74"/>
      <c r="K2276" s="61"/>
      <c r="L2276" s="63"/>
    </row>
    <row r="2277" spans="1:98" ht="14.25" hidden="1" x14ac:dyDescent="0.2">
      <c r="A2277" s="74"/>
      <c r="B2277" s="79"/>
      <c r="C2277" s="80" t="s">
        <v>1068</v>
      </c>
      <c r="D2277" s="80"/>
      <c r="E2277" s="80"/>
      <c r="F2277" s="80"/>
      <c r="G2277" s="80"/>
      <c r="H2277" s="80"/>
      <c r="I2277" s="63"/>
      <c r="J2277" s="74"/>
      <c r="K2277" s="61"/>
      <c r="L2277" s="63">
        <f>SUM(BK43:BK2254)</f>
        <v>0</v>
      </c>
    </row>
    <row r="2278" spans="1:98" ht="14.25" hidden="1" x14ac:dyDescent="0.2">
      <c r="A2278" s="74"/>
      <c r="B2278" s="79"/>
      <c r="C2278" s="80" t="s">
        <v>1069</v>
      </c>
      <c r="D2278" s="80"/>
      <c r="E2278" s="80"/>
      <c r="F2278" s="80"/>
      <c r="G2278" s="80"/>
      <c r="H2278" s="80"/>
      <c r="I2278" s="63"/>
      <c r="J2278" s="74"/>
      <c r="K2278" s="61"/>
      <c r="L2278" s="63">
        <f>SUM(BD43:BD2254)</f>
        <v>0</v>
      </c>
    </row>
    <row r="2279" spans="1:98" ht="14.25" hidden="1" x14ac:dyDescent="0.2">
      <c r="A2279" s="74"/>
      <c r="B2279" s="79"/>
      <c r="C2279" s="80" t="s">
        <v>1196</v>
      </c>
      <c r="D2279" s="80"/>
      <c r="E2279" s="80"/>
      <c r="F2279" s="80"/>
      <c r="G2279" s="80"/>
      <c r="H2279" s="80"/>
      <c r="I2279" s="63"/>
      <c r="J2279" s="74"/>
      <c r="K2279" s="61"/>
      <c r="L2279" s="63">
        <f>L2232</f>
        <v>0</v>
      </c>
    </row>
    <row r="2280" spans="1:98" ht="14.25" x14ac:dyDescent="0.2">
      <c r="A2280" s="74"/>
      <c r="B2280" s="79"/>
      <c r="C2280" s="83" t="s">
        <v>1073</v>
      </c>
      <c r="D2280" s="80"/>
      <c r="E2280" s="80"/>
      <c r="F2280" s="80"/>
      <c r="G2280" s="80"/>
      <c r="H2280" s="80"/>
      <c r="I2280" s="63"/>
      <c r="J2280" s="74"/>
      <c r="K2280" s="61"/>
      <c r="L2280" s="63"/>
    </row>
    <row r="2281" spans="1:98" ht="14.25" hidden="1" x14ac:dyDescent="0.2">
      <c r="A2281" s="74"/>
      <c r="B2281" s="79"/>
      <c r="C2281" s="80" t="s">
        <v>1074</v>
      </c>
      <c r="D2281" s="80"/>
      <c r="E2281" s="80"/>
      <c r="F2281" s="80"/>
      <c r="G2281" s="80"/>
      <c r="H2281" s="80"/>
      <c r="I2281" s="63"/>
      <c r="J2281" s="74"/>
      <c r="K2281" s="61"/>
      <c r="L2281" s="63">
        <f>SUM(AX43:AX2254)</f>
        <v>0</v>
      </c>
    </row>
    <row r="2282" spans="1:98" ht="14.25" hidden="1" x14ac:dyDescent="0.2">
      <c r="A2282" s="74"/>
      <c r="B2282" s="79"/>
      <c r="C2282" s="80" t="s">
        <v>1075</v>
      </c>
      <c r="D2282" s="80"/>
      <c r="E2282" s="80"/>
      <c r="F2282" s="80"/>
      <c r="G2282" s="80"/>
      <c r="H2282" s="80"/>
      <c r="I2282" s="63"/>
      <c r="J2282" s="74"/>
      <c r="K2282" s="61"/>
      <c r="L2282" s="63">
        <f>SUM(AY43:AY2254)</f>
        <v>0</v>
      </c>
    </row>
    <row r="2283" spans="1:98" ht="14.25" x14ac:dyDescent="0.2">
      <c r="A2283" s="74"/>
      <c r="B2283" s="79"/>
      <c r="C2283" s="80" t="s">
        <v>1076</v>
      </c>
      <c r="D2283" s="80"/>
      <c r="E2283" s="80"/>
      <c r="F2283" s="86"/>
      <c r="G2283" s="65">
        <f>Source!F633</f>
        <v>916.93999110000004</v>
      </c>
      <c r="H2283" s="74"/>
      <c r="I2283" s="74"/>
      <c r="J2283" s="74"/>
      <c r="K2283" s="74"/>
      <c r="L2283" s="74"/>
    </row>
    <row r="2284" spans="1:98" ht="14.25" x14ac:dyDescent="0.2">
      <c r="A2284" s="74"/>
      <c r="B2284" s="79"/>
      <c r="C2284" s="80" t="s">
        <v>1077</v>
      </c>
      <c r="D2284" s="80"/>
      <c r="E2284" s="80"/>
      <c r="F2284" s="86"/>
      <c r="G2284" s="65">
        <f>Source!F634</f>
        <v>219.020261</v>
      </c>
      <c r="H2284" s="74"/>
      <c r="I2284" s="74"/>
      <c r="J2284" s="74"/>
      <c r="K2284" s="74"/>
      <c r="L2284" s="74"/>
    </row>
    <row r="2286" spans="1:98" ht="15" x14ac:dyDescent="0.25">
      <c r="C2286" s="101" t="str">
        <f>Source!H640</f>
        <v>материальные ресурсы, отсутствующие в ФРСН</v>
      </c>
      <c r="D2286" s="101"/>
      <c r="E2286" s="101"/>
      <c r="F2286" s="101"/>
      <c r="G2286" s="101"/>
      <c r="H2286" s="101"/>
      <c r="I2286" s="101"/>
      <c r="J2286" s="101"/>
      <c r="K2286" s="101"/>
      <c r="L2286" s="102">
        <f>IF(Source!Y640=0, "", Source!Y640)</f>
        <v>2407221.19</v>
      </c>
    </row>
    <row r="2287" spans="1:98" ht="15" x14ac:dyDescent="0.25">
      <c r="C2287" s="101" t="str">
        <f>Source!H641</f>
        <v>в т.ч. по статьям затрат ОЗП,ЗПМ,НР и СП с учетом ИЦП на 2,3,4 кв.2024 г.и ИЦП на 2025 г.-1,0785</v>
      </c>
      <c r="D2287" s="101"/>
      <c r="E2287" s="101"/>
      <c r="F2287" s="101"/>
      <c r="G2287" s="101"/>
      <c r="H2287" s="101"/>
      <c r="I2287" s="101"/>
      <c r="J2287" s="101"/>
      <c r="K2287" s="101"/>
      <c r="L2287" s="102">
        <f>IF(Source!Y641=0, "", Source!Y641)</f>
        <v>1508504.19</v>
      </c>
    </row>
    <row r="2288" spans="1:98" ht="15" x14ac:dyDescent="0.25">
      <c r="C2288" s="101" t="str">
        <f>Source!H642</f>
        <v>стоимость материалов ,учтенных расценками и взятых из ФРСН,ЭМиМ+перевозка с учетом УЦП на 2,3,4 кв 2024 г и ЦЦП на 2025 г. -1,0927</v>
      </c>
      <c r="D2288" s="101"/>
      <c r="E2288" s="101"/>
      <c r="F2288" s="101"/>
      <c r="G2288" s="101"/>
      <c r="H2288" s="101"/>
      <c r="I2288" s="101"/>
      <c r="J2288" s="101"/>
      <c r="K2288" s="101"/>
      <c r="L2288" s="102">
        <f>IF(Source!Y642=0, "", Source!Y642)</f>
        <v>602969</v>
      </c>
      <c r="CT2288" s="97" t="s">
        <v>656</v>
      </c>
    </row>
    <row r="2289" spans="1:12" ht="15" x14ac:dyDescent="0.25">
      <c r="C2289" s="101" t="str">
        <f>Source!H643</f>
        <v>стоимость материалов ,отсутсвующих в ФРСН с учетом ИЦП на 3,4 кв 2024 г. и ИЦП на 2025 г. -1,0634</v>
      </c>
      <c r="D2289" s="101"/>
      <c r="E2289" s="101"/>
      <c r="F2289" s="101"/>
      <c r="G2289" s="101"/>
      <c r="H2289" s="101"/>
      <c r="I2289" s="101"/>
      <c r="J2289" s="101"/>
      <c r="K2289" s="101"/>
      <c r="L2289" s="102">
        <f>IF(Source!Y643=0, "", Source!Y643)</f>
        <v>2559839.0099999998</v>
      </c>
    </row>
    <row r="2290" spans="1:12" ht="15" x14ac:dyDescent="0.25">
      <c r="C2290" s="101" t="str">
        <f>Source!H644</f>
        <v>итого стоимость работ и материалов с учетом ИЦП</v>
      </c>
      <c r="D2290" s="101"/>
      <c r="E2290" s="101"/>
      <c r="F2290" s="101"/>
      <c r="G2290" s="101"/>
      <c r="H2290" s="101"/>
      <c r="I2290" s="101"/>
      <c r="J2290" s="101"/>
      <c r="K2290" s="101"/>
      <c r="L2290" s="102">
        <f>IF(Source!Y644=0, "", Source!Y644)</f>
        <v>4671312.2</v>
      </c>
    </row>
    <row r="2291" spans="1:12" ht="15" x14ac:dyDescent="0.25">
      <c r="C2291" s="101" t="str">
        <f>Source!H645</f>
        <v>ндс 20 %</v>
      </c>
      <c r="D2291" s="101"/>
      <c r="E2291" s="101"/>
      <c r="F2291" s="101"/>
      <c r="G2291" s="101"/>
      <c r="H2291" s="101"/>
      <c r="I2291" s="101"/>
      <c r="J2291" s="101"/>
      <c r="K2291" s="101"/>
      <c r="L2291" s="102">
        <f>IF(Source!Y645=0, "", Source!Y645)</f>
        <v>934262.44</v>
      </c>
    </row>
    <row r="2292" spans="1:12" ht="15" x14ac:dyDescent="0.25">
      <c r="C2292" s="101" t="str">
        <f>Source!H646</f>
        <v>итого</v>
      </c>
      <c r="D2292" s="101"/>
      <c r="E2292" s="101"/>
      <c r="F2292" s="101"/>
      <c r="G2292" s="101"/>
      <c r="H2292" s="101"/>
      <c r="I2292" s="101"/>
      <c r="J2292" s="101"/>
      <c r="K2292" s="101"/>
      <c r="L2292" s="102">
        <f>IF(Source!Y646=0, "", Source!Y646)</f>
        <v>5605574.6399999997</v>
      </c>
    </row>
    <row r="2295" spans="1:12" ht="14.25" customHeight="1" x14ac:dyDescent="0.2">
      <c r="A2295" s="98" t="s">
        <v>1197</v>
      </c>
      <c r="B2295" s="98"/>
      <c r="C2295" s="99" t="str">
        <f>IF(Source!AC12&lt;&gt;"", Source!AC12," ")</f>
        <v xml:space="preserve"> </v>
      </c>
      <c r="D2295" s="35"/>
      <c r="E2295" s="35"/>
      <c r="F2295" s="35"/>
      <c r="G2295" s="35"/>
      <c r="H2295" s="15" t="str">
        <f>IF(Source!AB12&lt;&gt;"", Source!AB12," ")</f>
        <v>Кожуханцева Л.А.</v>
      </c>
      <c r="I2295" s="27"/>
      <c r="J2295" s="27"/>
      <c r="K2295" s="53"/>
      <c r="L2295" s="53"/>
    </row>
    <row r="2296" spans="1:12" ht="14.25" customHeight="1" x14ac:dyDescent="0.2">
      <c r="A2296" s="23"/>
      <c r="B2296" s="23"/>
      <c r="C2296" s="100" t="s">
        <v>1198</v>
      </c>
      <c r="D2296" s="100"/>
      <c r="E2296" s="100"/>
      <c r="F2296" s="100"/>
      <c r="G2296" s="100"/>
      <c r="H2296" s="27"/>
      <c r="I2296" s="27"/>
      <c r="J2296" s="27"/>
      <c r="K2296" s="53"/>
      <c r="L2296" s="53"/>
    </row>
    <row r="2297" spans="1:12" ht="14.25" customHeight="1" x14ac:dyDescent="0.2">
      <c r="A2297" s="23"/>
      <c r="B2297" s="23"/>
      <c r="C2297" s="23"/>
      <c r="D2297" s="23"/>
      <c r="E2297" s="23"/>
      <c r="F2297" s="23"/>
      <c r="G2297" s="23"/>
      <c r="H2297" s="27"/>
      <c r="I2297" s="27"/>
      <c r="J2297" s="27"/>
      <c r="K2297" s="53"/>
      <c r="L2297" s="53"/>
    </row>
    <row r="2298" spans="1:12" ht="14.25" customHeight="1" x14ac:dyDescent="0.2">
      <c r="A2298" s="98" t="s">
        <v>1199</v>
      </c>
      <c r="B2298" s="98"/>
      <c r="C2298" s="99" t="s">
        <v>1201</v>
      </c>
      <c r="D2298" s="35"/>
      <c r="E2298" s="35"/>
      <c r="F2298" s="35"/>
      <c r="G2298" s="35"/>
      <c r="H2298" s="15" t="s">
        <v>1202</v>
      </c>
      <c r="I2298" s="27"/>
      <c r="J2298" s="27"/>
      <c r="K2298" s="53"/>
      <c r="L2298" s="53"/>
    </row>
    <row r="2299" spans="1:12" ht="14.25" customHeight="1" x14ac:dyDescent="0.2">
      <c r="A2299" s="23"/>
      <c r="B2299" s="23"/>
      <c r="C2299" s="100" t="s">
        <v>1198</v>
      </c>
      <c r="D2299" s="100"/>
      <c r="E2299" s="100"/>
      <c r="F2299" s="100"/>
      <c r="G2299" s="100"/>
      <c r="H2299" s="27"/>
      <c r="I2299" s="27"/>
      <c r="J2299" s="27"/>
      <c r="K2299" s="53"/>
      <c r="L2299" s="53"/>
    </row>
  </sheetData>
  <mergeCells count="1193">
    <mergeCell ref="C2296:G2296"/>
    <mergeCell ref="A2298:B2298"/>
    <mergeCell ref="C2299:G2299"/>
    <mergeCell ref="C2288:K2288"/>
    <mergeCell ref="C2289:K2289"/>
    <mergeCell ref="C2290:K2290"/>
    <mergeCell ref="C2291:K2291"/>
    <mergeCell ref="C2292:K2292"/>
    <mergeCell ref="A2295:B2295"/>
    <mergeCell ref="C2281:H2281"/>
    <mergeCell ref="C2282:H2282"/>
    <mergeCell ref="C2283:F2283"/>
    <mergeCell ref="C2284:F2284"/>
    <mergeCell ref="C2286:K2286"/>
    <mergeCell ref="C2287:K2287"/>
    <mergeCell ref="C2275:H2275"/>
    <mergeCell ref="C2276:H2276"/>
    <mergeCell ref="C2277:H2277"/>
    <mergeCell ref="C2278:H2278"/>
    <mergeCell ref="C2279:H2279"/>
    <mergeCell ref="C2280:H2280"/>
    <mergeCell ref="C2269:H2269"/>
    <mergeCell ref="C2270:H2270"/>
    <mergeCell ref="C2271:H2271"/>
    <mergeCell ref="C2272:H2272"/>
    <mergeCell ref="C2273:H2273"/>
    <mergeCell ref="C2274:H2274"/>
    <mergeCell ref="C2263:H2263"/>
    <mergeCell ref="C2264:H2264"/>
    <mergeCell ref="C2265:H2265"/>
    <mergeCell ref="C2266:H2266"/>
    <mergeCell ref="C2267:H2267"/>
    <mergeCell ref="C2268:H2268"/>
    <mergeCell ref="C2257:H2257"/>
    <mergeCell ref="C2258:H2258"/>
    <mergeCell ref="C2259:H2259"/>
    <mergeCell ref="C2260:H2260"/>
    <mergeCell ref="C2261:H2261"/>
    <mergeCell ref="C2262:H2262"/>
    <mergeCell ref="C2250:H2250"/>
    <mergeCell ref="C2251:H2251"/>
    <mergeCell ref="C2252:H2252"/>
    <mergeCell ref="C2253:H2253"/>
    <mergeCell ref="C2254:H2254"/>
    <mergeCell ref="C2256:H2256"/>
    <mergeCell ref="C2244:H2244"/>
    <mergeCell ref="C2245:H2245"/>
    <mergeCell ref="C2246:H2246"/>
    <mergeCell ref="C2247:H2247"/>
    <mergeCell ref="C2248:H2248"/>
    <mergeCell ref="C2249:H2249"/>
    <mergeCell ref="C2238:H2238"/>
    <mergeCell ref="C2239:H2239"/>
    <mergeCell ref="C2240:H2240"/>
    <mergeCell ref="C2241:H2241"/>
    <mergeCell ref="C2242:H2242"/>
    <mergeCell ref="C2243:H2243"/>
    <mergeCell ref="C2232:H2232"/>
    <mergeCell ref="C2233:H2233"/>
    <mergeCell ref="C2234:H2234"/>
    <mergeCell ref="C2235:H2235"/>
    <mergeCell ref="C2236:H2236"/>
    <mergeCell ref="C2237:H2237"/>
    <mergeCell ref="C2224:H2224"/>
    <mergeCell ref="C2225:H2225"/>
    <mergeCell ref="C2227:H2227"/>
    <mergeCell ref="C2228:H2228"/>
    <mergeCell ref="C2229:H2229"/>
    <mergeCell ref="C2230:H2230"/>
    <mergeCell ref="C2218:H2218"/>
    <mergeCell ref="C2219:H2219"/>
    <mergeCell ref="C2220:H2220"/>
    <mergeCell ref="C2221:H2221"/>
    <mergeCell ref="C2222:H2222"/>
    <mergeCell ref="C2223:H2223"/>
    <mergeCell ref="C2212:H2212"/>
    <mergeCell ref="C2213:H2213"/>
    <mergeCell ref="C2214:H2214"/>
    <mergeCell ref="C2215:H2215"/>
    <mergeCell ref="C2216:H2216"/>
    <mergeCell ref="C2217:H2217"/>
    <mergeCell ref="C2205:H2205"/>
    <mergeCell ref="C2207:H2207"/>
    <mergeCell ref="C2208:H2208"/>
    <mergeCell ref="C2209:H2209"/>
    <mergeCell ref="C2210:H2210"/>
    <mergeCell ref="C2211:H2211"/>
    <mergeCell ref="C2199:H2199"/>
    <mergeCell ref="C2200:H2200"/>
    <mergeCell ref="C2201:H2201"/>
    <mergeCell ref="C2202:H2202"/>
    <mergeCell ref="C2203:H2203"/>
    <mergeCell ref="C2204:H2204"/>
    <mergeCell ref="C2193:H2193"/>
    <mergeCell ref="C2194:H2194"/>
    <mergeCell ref="C2195:H2195"/>
    <mergeCell ref="C2196:H2196"/>
    <mergeCell ref="C2197:H2197"/>
    <mergeCell ref="C2198:H2198"/>
    <mergeCell ref="C2187:H2187"/>
    <mergeCell ref="C2188:H2188"/>
    <mergeCell ref="C2189:H2189"/>
    <mergeCell ref="C2190:H2190"/>
    <mergeCell ref="C2191:H2191"/>
    <mergeCell ref="C2192:H2192"/>
    <mergeCell ref="C2178:H2178"/>
    <mergeCell ref="C2179:H2179"/>
    <mergeCell ref="C2180:H2180"/>
    <mergeCell ref="C2181:F2181"/>
    <mergeCell ref="C2182:F2182"/>
    <mergeCell ref="C2185:H2185"/>
    <mergeCell ref="C2172:H2172"/>
    <mergeCell ref="C2173:H2173"/>
    <mergeCell ref="C2174:H2174"/>
    <mergeCell ref="C2175:H2175"/>
    <mergeCell ref="C2176:H2176"/>
    <mergeCell ref="C2177:H2177"/>
    <mergeCell ref="C2166:H2166"/>
    <mergeCell ref="C2167:H2167"/>
    <mergeCell ref="C2168:H2168"/>
    <mergeCell ref="C2169:H2169"/>
    <mergeCell ref="C2170:H2170"/>
    <mergeCell ref="C2171:H2171"/>
    <mergeCell ref="C2160:H2160"/>
    <mergeCell ref="C2161:H2161"/>
    <mergeCell ref="C2162:H2162"/>
    <mergeCell ref="C2163:H2163"/>
    <mergeCell ref="C2164:H2164"/>
    <mergeCell ref="C2165:H2165"/>
    <mergeCell ref="C2154:H2154"/>
    <mergeCell ref="C2155:H2155"/>
    <mergeCell ref="C2156:H2156"/>
    <mergeCell ref="C2157:H2157"/>
    <mergeCell ref="C2158:H2158"/>
    <mergeCell ref="C2159:H2159"/>
    <mergeCell ref="C2144:F2144"/>
    <mergeCell ref="C2145:F2145"/>
    <mergeCell ref="A2148:L2148"/>
    <mergeCell ref="C2152:H2152"/>
    <mergeCell ref="I2152:J2152"/>
    <mergeCell ref="K2152:L2152"/>
    <mergeCell ref="C2138:H2138"/>
    <mergeCell ref="C2139:H2139"/>
    <mergeCell ref="C2140:H2140"/>
    <mergeCell ref="C2141:H2141"/>
    <mergeCell ref="C2142:H2142"/>
    <mergeCell ref="C2143:H2143"/>
    <mergeCell ref="C2132:H2132"/>
    <mergeCell ref="C2133:H2133"/>
    <mergeCell ref="C2134:H2134"/>
    <mergeCell ref="C2135:H2135"/>
    <mergeCell ref="C2136:H2136"/>
    <mergeCell ref="C2137:H2137"/>
    <mergeCell ref="C2126:H2126"/>
    <mergeCell ref="C2127:H2127"/>
    <mergeCell ref="C2128:H2128"/>
    <mergeCell ref="C2129:H2129"/>
    <mergeCell ref="C2130:H2130"/>
    <mergeCell ref="C2131:H2131"/>
    <mergeCell ref="C2120:H2120"/>
    <mergeCell ref="C2121:H2121"/>
    <mergeCell ref="C2122:H2122"/>
    <mergeCell ref="C2123:H2123"/>
    <mergeCell ref="C2124:H2124"/>
    <mergeCell ref="C2125:H2125"/>
    <mergeCell ref="C2115:H2115"/>
    <mergeCell ref="I2115:J2115"/>
    <mergeCell ref="K2115:L2115"/>
    <mergeCell ref="C2117:H2117"/>
    <mergeCell ref="C2118:H2118"/>
    <mergeCell ref="C2119:H2119"/>
    <mergeCell ref="C2106:H2106"/>
    <mergeCell ref="C2107:H2107"/>
    <mergeCell ref="C2108:H2108"/>
    <mergeCell ref="C2109:F2109"/>
    <mergeCell ref="C2110:F2110"/>
    <mergeCell ref="A2113:L2113"/>
    <mergeCell ref="C2100:H2100"/>
    <mergeCell ref="C2101:H2101"/>
    <mergeCell ref="C2102:H2102"/>
    <mergeCell ref="C2103:H2103"/>
    <mergeCell ref="C2104:H2104"/>
    <mergeCell ref="C2105:H2105"/>
    <mergeCell ref="C2094:H2094"/>
    <mergeCell ref="C2095:H2095"/>
    <mergeCell ref="C2096:H2096"/>
    <mergeCell ref="C2097:H2097"/>
    <mergeCell ref="C2098:H2098"/>
    <mergeCell ref="C2099:H2099"/>
    <mergeCell ref="C2088:H2088"/>
    <mergeCell ref="C2089:H2089"/>
    <mergeCell ref="C2090:H2090"/>
    <mergeCell ref="C2091:H2091"/>
    <mergeCell ref="C2092:H2092"/>
    <mergeCell ref="C2093:H2093"/>
    <mergeCell ref="C2082:H2082"/>
    <mergeCell ref="C2083:H2083"/>
    <mergeCell ref="C2084:H2084"/>
    <mergeCell ref="C2085:H2085"/>
    <mergeCell ref="C2086:H2086"/>
    <mergeCell ref="C2087:H2087"/>
    <mergeCell ref="C2078:H2078"/>
    <mergeCell ref="I2078:J2078"/>
    <mergeCell ref="K2078:L2078"/>
    <mergeCell ref="C2080:H2080"/>
    <mergeCell ref="I2080:J2080"/>
    <mergeCell ref="K2080:L2080"/>
    <mergeCell ref="C2069:H2069"/>
    <mergeCell ref="C2070:H2070"/>
    <mergeCell ref="C2071:H2071"/>
    <mergeCell ref="C2072:F2072"/>
    <mergeCell ref="C2073:F2073"/>
    <mergeCell ref="A2076:L2076"/>
    <mergeCell ref="C2063:H2063"/>
    <mergeCell ref="C2064:H2064"/>
    <mergeCell ref="C2065:H2065"/>
    <mergeCell ref="C2066:H2066"/>
    <mergeCell ref="C2067:H2067"/>
    <mergeCell ref="C2068:H2068"/>
    <mergeCell ref="C2057:H2057"/>
    <mergeCell ref="C2058:H2058"/>
    <mergeCell ref="C2059:H2059"/>
    <mergeCell ref="C2060:H2060"/>
    <mergeCell ref="C2061:H2061"/>
    <mergeCell ref="C2062:H2062"/>
    <mergeCell ref="C2051:H2051"/>
    <mergeCell ref="C2052:H2052"/>
    <mergeCell ref="C2053:H2053"/>
    <mergeCell ref="C2054:H2054"/>
    <mergeCell ref="C2055:H2055"/>
    <mergeCell ref="C2056:H2056"/>
    <mergeCell ref="C2045:H2045"/>
    <mergeCell ref="C2046:H2046"/>
    <mergeCell ref="C2047:H2047"/>
    <mergeCell ref="C2048:H2048"/>
    <mergeCell ref="C2049:H2049"/>
    <mergeCell ref="C2050:H2050"/>
    <mergeCell ref="C2033:H2033"/>
    <mergeCell ref="I2033:J2033"/>
    <mergeCell ref="K2033:L2033"/>
    <mergeCell ref="C2043:H2043"/>
    <mergeCell ref="I2043:J2043"/>
    <mergeCell ref="K2043:L2043"/>
    <mergeCell ref="C2029:H2029"/>
    <mergeCell ref="I2029:J2029"/>
    <mergeCell ref="K2029:L2029"/>
    <mergeCell ref="C2031:H2031"/>
    <mergeCell ref="I2031:J2031"/>
    <mergeCell ref="K2031:L2031"/>
    <mergeCell ref="C2009:H2009"/>
    <mergeCell ref="I2009:J2009"/>
    <mergeCell ref="K2009:L2009"/>
    <mergeCell ref="C2027:H2027"/>
    <mergeCell ref="I2027:J2027"/>
    <mergeCell ref="K2027:L2027"/>
    <mergeCell ref="C1992:H1992"/>
    <mergeCell ref="I1992:J1992"/>
    <mergeCell ref="K1992:L1992"/>
    <mergeCell ref="C2007:H2007"/>
    <mergeCell ref="I2007:J2007"/>
    <mergeCell ref="K2007:L2007"/>
    <mergeCell ref="C1975:H1975"/>
    <mergeCell ref="C1976:H1976"/>
    <mergeCell ref="C1977:H1977"/>
    <mergeCell ref="C1978:F1978"/>
    <mergeCell ref="C1979:F1979"/>
    <mergeCell ref="A1982:L1982"/>
    <mergeCell ref="C1969:H1969"/>
    <mergeCell ref="C1970:H1970"/>
    <mergeCell ref="C1971:H1971"/>
    <mergeCell ref="C1972:H1972"/>
    <mergeCell ref="C1973:H1973"/>
    <mergeCell ref="C1974:H1974"/>
    <mergeCell ref="C1963:H1963"/>
    <mergeCell ref="C1964:H1964"/>
    <mergeCell ref="C1965:H1965"/>
    <mergeCell ref="C1966:H1966"/>
    <mergeCell ref="C1967:H1967"/>
    <mergeCell ref="C1968:H1968"/>
    <mergeCell ref="C1957:H1957"/>
    <mergeCell ref="C1958:H1958"/>
    <mergeCell ref="C1959:H1959"/>
    <mergeCell ref="C1960:H1960"/>
    <mergeCell ref="C1961:H1961"/>
    <mergeCell ref="C1962:H1962"/>
    <mergeCell ref="C1951:H1951"/>
    <mergeCell ref="C1952:H1952"/>
    <mergeCell ref="C1953:H1953"/>
    <mergeCell ref="C1954:H1954"/>
    <mergeCell ref="C1955:H1955"/>
    <mergeCell ref="C1956:H1956"/>
    <mergeCell ref="C1946:H1946"/>
    <mergeCell ref="I1946:J1946"/>
    <mergeCell ref="K1946:L1946"/>
    <mergeCell ref="C1949:H1949"/>
    <mergeCell ref="I1949:J1949"/>
    <mergeCell ref="K1949:L1949"/>
    <mergeCell ref="C1922:H1922"/>
    <mergeCell ref="I1922:J1922"/>
    <mergeCell ref="K1922:L1922"/>
    <mergeCell ref="C1925:H1925"/>
    <mergeCell ref="I1925:J1925"/>
    <mergeCell ref="K1925:L1925"/>
    <mergeCell ref="C1891:H1891"/>
    <mergeCell ref="I1891:J1891"/>
    <mergeCell ref="K1891:L1891"/>
    <mergeCell ref="C1901:H1901"/>
    <mergeCell ref="I1901:J1901"/>
    <mergeCell ref="K1901:L1901"/>
    <mergeCell ref="C1879:H1879"/>
    <mergeCell ref="I1879:J1879"/>
    <mergeCell ref="K1879:L1879"/>
    <mergeCell ref="C1881:H1881"/>
    <mergeCell ref="I1881:J1881"/>
    <mergeCell ref="K1881:L1881"/>
    <mergeCell ref="C1875:H1875"/>
    <mergeCell ref="I1875:J1875"/>
    <mergeCell ref="K1875:L1875"/>
    <mergeCell ref="C1877:H1877"/>
    <mergeCell ref="I1877:J1877"/>
    <mergeCell ref="K1877:L1877"/>
    <mergeCell ref="C1855:H1855"/>
    <mergeCell ref="I1855:J1855"/>
    <mergeCell ref="K1855:L1855"/>
    <mergeCell ref="C1873:H1873"/>
    <mergeCell ref="I1873:J1873"/>
    <mergeCell ref="K1873:L1873"/>
    <mergeCell ref="C1851:H1851"/>
    <mergeCell ref="I1851:J1851"/>
    <mergeCell ref="K1851:L1851"/>
    <mergeCell ref="C1853:H1853"/>
    <mergeCell ref="I1853:J1853"/>
    <mergeCell ref="K1853:L1853"/>
    <mergeCell ref="C1847:H1847"/>
    <mergeCell ref="I1847:J1847"/>
    <mergeCell ref="K1847:L1847"/>
    <mergeCell ref="C1849:H1849"/>
    <mergeCell ref="I1849:J1849"/>
    <mergeCell ref="K1849:L1849"/>
    <mergeCell ref="C1827:H1827"/>
    <mergeCell ref="I1827:J1827"/>
    <mergeCell ref="K1827:L1827"/>
    <mergeCell ref="C1829:H1829"/>
    <mergeCell ref="I1829:J1829"/>
    <mergeCell ref="K1829:L1829"/>
    <mergeCell ref="C1810:H1810"/>
    <mergeCell ref="I1810:J1810"/>
    <mergeCell ref="K1810:L1810"/>
    <mergeCell ref="C1812:H1812"/>
    <mergeCell ref="I1812:J1812"/>
    <mergeCell ref="K1812:L1812"/>
    <mergeCell ref="C1785:H1785"/>
    <mergeCell ref="I1785:J1785"/>
    <mergeCell ref="K1785:L1785"/>
    <mergeCell ref="C1795:H1795"/>
    <mergeCell ref="I1795:J1795"/>
    <mergeCell ref="K1795:L1795"/>
    <mergeCell ref="C1768:H1768"/>
    <mergeCell ref="C1769:H1769"/>
    <mergeCell ref="C1770:H1770"/>
    <mergeCell ref="C1771:F1771"/>
    <mergeCell ref="C1772:F1772"/>
    <mergeCell ref="A1775:L1775"/>
    <mergeCell ref="C1762:H1762"/>
    <mergeCell ref="C1763:H1763"/>
    <mergeCell ref="C1764:H1764"/>
    <mergeCell ref="C1765:H1765"/>
    <mergeCell ref="C1766:H1766"/>
    <mergeCell ref="C1767:H1767"/>
    <mergeCell ref="C1756:H1756"/>
    <mergeCell ref="C1757:H1757"/>
    <mergeCell ref="C1758:H1758"/>
    <mergeCell ref="C1759:H1759"/>
    <mergeCell ref="C1760:H1760"/>
    <mergeCell ref="C1761:H1761"/>
    <mergeCell ref="C1750:H1750"/>
    <mergeCell ref="C1751:H1751"/>
    <mergeCell ref="C1752:H1752"/>
    <mergeCell ref="C1753:H1753"/>
    <mergeCell ref="C1754:H1754"/>
    <mergeCell ref="C1755:H1755"/>
    <mergeCell ref="C1744:H1744"/>
    <mergeCell ref="C1745:H1745"/>
    <mergeCell ref="C1746:H1746"/>
    <mergeCell ref="C1747:H1747"/>
    <mergeCell ref="C1748:H1748"/>
    <mergeCell ref="C1749:H1749"/>
    <mergeCell ref="C1740:H1740"/>
    <mergeCell ref="I1740:J1740"/>
    <mergeCell ref="K1740:L1740"/>
    <mergeCell ref="C1742:H1742"/>
    <mergeCell ref="I1742:J1742"/>
    <mergeCell ref="K1742:L1742"/>
    <mergeCell ref="C1736:H1736"/>
    <mergeCell ref="I1736:J1736"/>
    <mergeCell ref="K1736:L1736"/>
    <mergeCell ref="C1738:H1738"/>
    <mergeCell ref="I1738:J1738"/>
    <mergeCell ref="K1738:L1738"/>
    <mergeCell ref="C1710:H1710"/>
    <mergeCell ref="I1710:J1710"/>
    <mergeCell ref="K1710:L1710"/>
    <mergeCell ref="C1734:H1734"/>
    <mergeCell ref="I1734:J1734"/>
    <mergeCell ref="K1734:L1734"/>
    <mergeCell ref="C1706:H1706"/>
    <mergeCell ref="I1706:J1706"/>
    <mergeCell ref="K1706:L1706"/>
    <mergeCell ref="C1708:H1708"/>
    <mergeCell ref="I1708:J1708"/>
    <mergeCell ref="K1708:L1708"/>
    <mergeCell ref="C1702:H1702"/>
    <mergeCell ref="I1702:J1702"/>
    <mergeCell ref="K1702:L1702"/>
    <mergeCell ref="C1704:H1704"/>
    <mergeCell ref="I1704:J1704"/>
    <mergeCell ref="K1704:L1704"/>
    <mergeCell ref="C1675:H1675"/>
    <mergeCell ref="I1675:J1675"/>
    <mergeCell ref="K1675:L1675"/>
    <mergeCell ref="C1677:H1677"/>
    <mergeCell ref="I1677:J1677"/>
    <mergeCell ref="K1677:L1677"/>
    <mergeCell ref="C1671:H1671"/>
    <mergeCell ref="I1671:J1671"/>
    <mergeCell ref="K1671:L1671"/>
    <mergeCell ref="C1673:H1673"/>
    <mergeCell ref="I1673:J1673"/>
    <mergeCell ref="K1673:L1673"/>
    <mergeCell ref="C1653:H1653"/>
    <mergeCell ref="I1653:J1653"/>
    <mergeCell ref="K1653:L1653"/>
    <mergeCell ref="C1669:H1669"/>
    <mergeCell ref="I1669:J1669"/>
    <mergeCell ref="K1669:L1669"/>
    <mergeCell ref="C1634:H1634"/>
    <mergeCell ref="I1634:J1634"/>
    <mergeCell ref="K1634:L1634"/>
    <mergeCell ref="C1651:H1651"/>
    <mergeCell ref="I1651:J1651"/>
    <mergeCell ref="K1651:L1651"/>
    <mergeCell ref="C1616:H1616"/>
    <mergeCell ref="I1616:J1616"/>
    <mergeCell ref="K1616:L1616"/>
    <mergeCell ref="C1632:H1632"/>
    <mergeCell ref="I1632:J1632"/>
    <mergeCell ref="K1632:L1632"/>
    <mergeCell ref="C1612:H1612"/>
    <mergeCell ref="I1612:J1612"/>
    <mergeCell ref="K1612:L1612"/>
    <mergeCell ref="C1614:H1614"/>
    <mergeCell ref="I1614:J1614"/>
    <mergeCell ref="K1614:L1614"/>
    <mergeCell ref="C1608:H1608"/>
    <mergeCell ref="I1608:J1608"/>
    <mergeCell ref="K1608:L1608"/>
    <mergeCell ref="C1610:H1610"/>
    <mergeCell ref="I1610:J1610"/>
    <mergeCell ref="K1610:L1610"/>
    <mergeCell ref="C1604:H1604"/>
    <mergeCell ref="I1604:J1604"/>
    <mergeCell ref="K1604:L1604"/>
    <mergeCell ref="C1606:H1606"/>
    <mergeCell ref="I1606:J1606"/>
    <mergeCell ref="K1606:L1606"/>
    <mergeCell ref="C1600:H1600"/>
    <mergeCell ref="I1600:J1600"/>
    <mergeCell ref="K1600:L1600"/>
    <mergeCell ref="C1602:H1602"/>
    <mergeCell ref="I1602:J1602"/>
    <mergeCell ref="K1602:L1602"/>
    <mergeCell ref="C1595:H1595"/>
    <mergeCell ref="I1595:J1595"/>
    <mergeCell ref="K1595:L1595"/>
    <mergeCell ref="C1597:H1597"/>
    <mergeCell ref="I1597:J1597"/>
    <mergeCell ref="K1597:L1597"/>
    <mergeCell ref="C1591:H1591"/>
    <mergeCell ref="I1591:J1591"/>
    <mergeCell ref="K1591:L1591"/>
    <mergeCell ref="C1593:H1593"/>
    <mergeCell ref="I1593:J1593"/>
    <mergeCell ref="K1593:L1593"/>
    <mergeCell ref="C1565:H1565"/>
    <mergeCell ref="I1565:J1565"/>
    <mergeCell ref="K1565:L1565"/>
    <mergeCell ref="C1567:H1567"/>
    <mergeCell ref="I1567:J1567"/>
    <mergeCell ref="K1567:L1567"/>
    <mergeCell ref="C1538:H1538"/>
    <mergeCell ref="I1538:J1538"/>
    <mergeCell ref="K1538:L1538"/>
    <mergeCell ref="C1563:H1563"/>
    <mergeCell ref="I1563:J1563"/>
    <mergeCell ref="K1563:L1563"/>
    <mergeCell ref="C1534:H1534"/>
    <mergeCell ref="I1534:J1534"/>
    <mergeCell ref="K1534:L1534"/>
    <mergeCell ref="C1536:H1536"/>
    <mergeCell ref="I1536:J1536"/>
    <mergeCell ref="K1536:L1536"/>
    <mergeCell ref="C1507:H1507"/>
    <mergeCell ref="I1507:J1507"/>
    <mergeCell ref="K1507:L1507"/>
    <mergeCell ref="C1509:H1509"/>
    <mergeCell ref="I1509:J1509"/>
    <mergeCell ref="K1509:L1509"/>
    <mergeCell ref="C1491:H1491"/>
    <mergeCell ref="I1491:J1491"/>
    <mergeCell ref="K1491:L1491"/>
    <mergeCell ref="C1493:H1493"/>
    <mergeCell ref="I1493:J1493"/>
    <mergeCell ref="K1493:L1493"/>
    <mergeCell ref="C1475:H1475"/>
    <mergeCell ref="I1475:J1475"/>
    <mergeCell ref="K1475:L1475"/>
    <mergeCell ref="C1477:H1477"/>
    <mergeCell ref="I1477:J1477"/>
    <mergeCell ref="K1477:L1477"/>
    <mergeCell ref="C1471:H1471"/>
    <mergeCell ref="I1471:J1471"/>
    <mergeCell ref="K1471:L1471"/>
    <mergeCell ref="C1473:H1473"/>
    <mergeCell ref="I1473:J1473"/>
    <mergeCell ref="K1473:L1473"/>
    <mergeCell ref="C1442:L1442"/>
    <mergeCell ref="C1467:H1467"/>
    <mergeCell ref="I1467:J1467"/>
    <mergeCell ref="K1467:L1467"/>
    <mergeCell ref="C1469:H1469"/>
    <mergeCell ref="I1469:J1469"/>
    <mergeCell ref="K1469:L1469"/>
    <mergeCell ref="C1438:H1438"/>
    <mergeCell ref="I1438:J1438"/>
    <mergeCell ref="K1438:L1438"/>
    <mergeCell ref="C1440:H1440"/>
    <mergeCell ref="I1440:J1440"/>
    <mergeCell ref="K1440:L1440"/>
    <mergeCell ref="C1422:H1422"/>
    <mergeCell ref="I1422:J1422"/>
    <mergeCell ref="K1422:L1422"/>
    <mergeCell ref="C1424:H1424"/>
    <mergeCell ref="I1424:J1424"/>
    <mergeCell ref="K1424:L1424"/>
    <mergeCell ref="C1418:H1418"/>
    <mergeCell ref="I1418:J1418"/>
    <mergeCell ref="K1418:L1418"/>
    <mergeCell ref="C1420:H1420"/>
    <mergeCell ref="I1420:J1420"/>
    <mergeCell ref="K1420:L1420"/>
    <mergeCell ref="C1414:H1414"/>
    <mergeCell ref="I1414:J1414"/>
    <mergeCell ref="K1414:L1414"/>
    <mergeCell ref="C1416:H1416"/>
    <mergeCell ref="I1416:J1416"/>
    <mergeCell ref="K1416:L1416"/>
    <mergeCell ref="C1385:H1385"/>
    <mergeCell ref="I1385:J1385"/>
    <mergeCell ref="K1385:L1385"/>
    <mergeCell ref="C1387:L1387"/>
    <mergeCell ref="C1388:L1388"/>
    <mergeCell ref="C1389:F1389"/>
    <mergeCell ref="C1369:H1369"/>
    <mergeCell ref="I1369:J1369"/>
    <mergeCell ref="K1369:L1369"/>
    <mergeCell ref="C1383:H1383"/>
    <mergeCell ref="I1383:J1383"/>
    <mergeCell ref="K1383:L1383"/>
    <mergeCell ref="C1365:H1365"/>
    <mergeCell ref="I1365:J1365"/>
    <mergeCell ref="K1365:L1365"/>
    <mergeCell ref="C1367:H1367"/>
    <mergeCell ref="I1367:J1367"/>
    <mergeCell ref="K1367:L1367"/>
    <mergeCell ref="C1361:H1361"/>
    <mergeCell ref="I1361:J1361"/>
    <mergeCell ref="K1361:L1361"/>
    <mergeCell ref="C1363:H1363"/>
    <mergeCell ref="I1363:J1363"/>
    <mergeCell ref="K1363:L1363"/>
    <mergeCell ref="C1332:L1332"/>
    <mergeCell ref="C1357:H1357"/>
    <mergeCell ref="I1357:J1357"/>
    <mergeCell ref="K1357:L1357"/>
    <mergeCell ref="C1359:H1359"/>
    <mergeCell ref="I1359:J1359"/>
    <mergeCell ref="K1359:L1359"/>
    <mergeCell ref="C1323:H1323"/>
    <mergeCell ref="C1324:H1324"/>
    <mergeCell ref="C1325:H1325"/>
    <mergeCell ref="C1326:F1326"/>
    <mergeCell ref="C1327:F1327"/>
    <mergeCell ref="A1330:L1330"/>
    <mergeCell ref="C1317:H1317"/>
    <mergeCell ref="C1318:H1318"/>
    <mergeCell ref="C1319:H1319"/>
    <mergeCell ref="C1320:H1320"/>
    <mergeCell ref="C1321:H1321"/>
    <mergeCell ref="C1322:H1322"/>
    <mergeCell ref="C1311:H1311"/>
    <mergeCell ref="C1312:H1312"/>
    <mergeCell ref="C1313:H1313"/>
    <mergeCell ref="C1314:H1314"/>
    <mergeCell ref="C1315:H1315"/>
    <mergeCell ref="C1316:H1316"/>
    <mergeCell ref="C1305:H1305"/>
    <mergeCell ref="C1306:H1306"/>
    <mergeCell ref="C1307:H1307"/>
    <mergeCell ref="C1308:H1308"/>
    <mergeCell ref="C1309:H1309"/>
    <mergeCell ref="C1310:H1310"/>
    <mergeCell ref="C1299:H1299"/>
    <mergeCell ref="C1300:H1300"/>
    <mergeCell ref="C1301:H1301"/>
    <mergeCell ref="C1302:H1302"/>
    <mergeCell ref="C1303:H1303"/>
    <mergeCell ref="C1304:H1304"/>
    <mergeCell ref="C1295:H1295"/>
    <mergeCell ref="I1295:J1295"/>
    <mergeCell ref="K1295:L1295"/>
    <mergeCell ref="C1297:H1297"/>
    <mergeCell ref="I1297:J1297"/>
    <mergeCell ref="K1297:L1297"/>
    <mergeCell ref="C1291:H1291"/>
    <mergeCell ref="I1291:J1291"/>
    <mergeCell ref="K1291:L1291"/>
    <mergeCell ref="C1293:H1293"/>
    <mergeCell ref="I1293:J1293"/>
    <mergeCell ref="K1293:L1293"/>
    <mergeCell ref="C1272:H1272"/>
    <mergeCell ref="I1272:J1272"/>
    <mergeCell ref="K1272:L1272"/>
    <mergeCell ref="C1274:H1274"/>
    <mergeCell ref="I1274:J1274"/>
    <mergeCell ref="K1274:L1274"/>
    <mergeCell ref="C1268:H1268"/>
    <mergeCell ref="I1268:J1268"/>
    <mergeCell ref="K1268:L1268"/>
    <mergeCell ref="C1270:H1270"/>
    <mergeCell ref="I1270:J1270"/>
    <mergeCell ref="K1270:L1270"/>
    <mergeCell ref="C1264:H1264"/>
    <mergeCell ref="I1264:J1264"/>
    <mergeCell ref="K1264:L1264"/>
    <mergeCell ref="C1266:H1266"/>
    <mergeCell ref="I1266:J1266"/>
    <mergeCell ref="K1266:L1266"/>
    <mergeCell ref="C1260:H1260"/>
    <mergeCell ref="I1260:J1260"/>
    <mergeCell ref="K1260:L1260"/>
    <mergeCell ref="C1262:H1262"/>
    <mergeCell ref="I1262:J1262"/>
    <mergeCell ref="K1262:L1262"/>
    <mergeCell ref="C1245:H1245"/>
    <mergeCell ref="I1245:J1245"/>
    <mergeCell ref="K1245:L1245"/>
    <mergeCell ref="C1247:H1247"/>
    <mergeCell ref="I1247:J1247"/>
    <mergeCell ref="K1247:L1247"/>
    <mergeCell ref="C1241:H1241"/>
    <mergeCell ref="I1241:J1241"/>
    <mergeCell ref="K1241:L1241"/>
    <mergeCell ref="C1243:H1243"/>
    <mergeCell ref="I1243:J1243"/>
    <mergeCell ref="K1243:L1243"/>
    <mergeCell ref="C1237:H1237"/>
    <mergeCell ref="I1237:J1237"/>
    <mergeCell ref="K1237:L1237"/>
    <mergeCell ref="C1239:H1239"/>
    <mergeCell ref="I1239:J1239"/>
    <mergeCell ref="K1239:L1239"/>
    <mergeCell ref="C1233:H1233"/>
    <mergeCell ref="I1233:J1233"/>
    <mergeCell ref="K1233:L1233"/>
    <mergeCell ref="C1235:H1235"/>
    <mergeCell ref="I1235:J1235"/>
    <mergeCell ref="K1235:L1235"/>
    <mergeCell ref="C1229:H1229"/>
    <mergeCell ref="I1229:J1229"/>
    <mergeCell ref="K1229:L1229"/>
    <mergeCell ref="C1231:H1231"/>
    <mergeCell ref="I1231:J1231"/>
    <mergeCell ref="K1231:L1231"/>
    <mergeCell ref="C1224:H1224"/>
    <mergeCell ref="I1224:J1224"/>
    <mergeCell ref="K1224:L1224"/>
    <mergeCell ref="C1227:H1227"/>
    <mergeCell ref="I1227:J1227"/>
    <mergeCell ref="K1227:L1227"/>
    <mergeCell ref="C1192:H1192"/>
    <mergeCell ref="I1192:J1192"/>
    <mergeCell ref="K1192:L1192"/>
    <mergeCell ref="C1194:H1194"/>
    <mergeCell ref="I1194:J1194"/>
    <mergeCell ref="K1194:L1194"/>
    <mergeCell ref="C1188:H1188"/>
    <mergeCell ref="I1188:J1188"/>
    <mergeCell ref="K1188:L1188"/>
    <mergeCell ref="C1190:H1190"/>
    <mergeCell ref="I1190:J1190"/>
    <mergeCell ref="K1190:L1190"/>
    <mergeCell ref="C1184:H1184"/>
    <mergeCell ref="I1184:J1184"/>
    <mergeCell ref="K1184:L1184"/>
    <mergeCell ref="C1186:H1186"/>
    <mergeCell ref="I1186:J1186"/>
    <mergeCell ref="K1186:L1186"/>
    <mergeCell ref="C1180:H1180"/>
    <mergeCell ref="I1180:J1180"/>
    <mergeCell ref="K1180:L1180"/>
    <mergeCell ref="C1182:H1182"/>
    <mergeCell ref="I1182:J1182"/>
    <mergeCell ref="K1182:L1182"/>
    <mergeCell ref="C1176:H1176"/>
    <mergeCell ref="I1176:J1176"/>
    <mergeCell ref="K1176:L1176"/>
    <mergeCell ref="C1178:H1178"/>
    <mergeCell ref="I1178:J1178"/>
    <mergeCell ref="K1178:L1178"/>
    <mergeCell ref="C1172:H1172"/>
    <mergeCell ref="I1172:J1172"/>
    <mergeCell ref="K1172:L1172"/>
    <mergeCell ref="C1174:H1174"/>
    <mergeCell ref="I1174:J1174"/>
    <mergeCell ref="K1174:L1174"/>
    <mergeCell ref="C1138:H1138"/>
    <mergeCell ref="I1138:J1138"/>
    <mergeCell ref="K1138:L1138"/>
    <mergeCell ref="C1169:H1169"/>
    <mergeCell ref="I1169:J1169"/>
    <mergeCell ref="K1169:L1169"/>
    <mergeCell ref="C1134:H1134"/>
    <mergeCell ref="I1134:J1134"/>
    <mergeCell ref="K1134:L1134"/>
    <mergeCell ref="C1136:H1136"/>
    <mergeCell ref="I1136:J1136"/>
    <mergeCell ref="K1136:L1136"/>
    <mergeCell ref="C1130:H1130"/>
    <mergeCell ref="I1130:J1130"/>
    <mergeCell ref="K1130:L1130"/>
    <mergeCell ref="C1132:H1132"/>
    <mergeCell ref="I1132:J1132"/>
    <mergeCell ref="K1132:L1132"/>
    <mergeCell ref="C1126:H1126"/>
    <mergeCell ref="I1126:J1126"/>
    <mergeCell ref="K1126:L1126"/>
    <mergeCell ref="C1128:H1128"/>
    <mergeCell ref="I1128:J1128"/>
    <mergeCell ref="K1128:L1128"/>
    <mergeCell ref="C1122:H1122"/>
    <mergeCell ref="I1122:J1122"/>
    <mergeCell ref="K1122:L1122"/>
    <mergeCell ref="C1124:H1124"/>
    <mergeCell ref="I1124:J1124"/>
    <mergeCell ref="K1124:L1124"/>
    <mergeCell ref="C1118:H1118"/>
    <mergeCell ref="I1118:J1118"/>
    <mergeCell ref="K1118:L1118"/>
    <mergeCell ref="C1120:H1120"/>
    <mergeCell ref="I1120:J1120"/>
    <mergeCell ref="K1120:L1120"/>
    <mergeCell ref="C1114:H1114"/>
    <mergeCell ref="I1114:J1114"/>
    <mergeCell ref="K1114:L1114"/>
    <mergeCell ref="C1116:H1116"/>
    <mergeCell ref="I1116:J1116"/>
    <mergeCell ref="K1116:L1116"/>
    <mergeCell ref="C1109:H1109"/>
    <mergeCell ref="I1109:J1109"/>
    <mergeCell ref="K1109:L1109"/>
    <mergeCell ref="C1112:H1112"/>
    <mergeCell ref="I1112:J1112"/>
    <mergeCell ref="K1112:L1112"/>
    <mergeCell ref="C1076:H1076"/>
    <mergeCell ref="I1076:J1076"/>
    <mergeCell ref="K1076:L1076"/>
    <mergeCell ref="C1078:H1078"/>
    <mergeCell ref="I1078:J1078"/>
    <mergeCell ref="K1078:L1078"/>
    <mergeCell ref="C1072:H1072"/>
    <mergeCell ref="I1072:J1072"/>
    <mergeCell ref="K1072:L1072"/>
    <mergeCell ref="C1074:H1074"/>
    <mergeCell ref="I1074:J1074"/>
    <mergeCell ref="K1074:L1074"/>
    <mergeCell ref="C1068:H1068"/>
    <mergeCell ref="I1068:J1068"/>
    <mergeCell ref="K1068:L1068"/>
    <mergeCell ref="C1070:H1070"/>
    <mergeCell ref="I1070:J1070"/>
    <mergeCell ref="K1070:L1070"/>
    <mergeCell ref="C1064:H1064"/>
    <mergeCell ref="I1064:J1064"/>
    <mergeCell ref="K1064:L1064"/>
    <mergeCell ref="C1066:H1066"/>
    <mergeCell ref="I1066:J1066"/>
    <mergeCell ref="K1066:L1066"/>
    <mergeCell ref="C1060:H1060"/>
    <mergeCell ref="I1060:J1060"/>
    <mergeCell ref="K1060:L1060"/>
    <mergeCell ref="C1062:H1062"/>
    <mergeCell ref="I1062:J1062"/>
    <mergeCell ref="K1062:L1062"/>
    <mergeCell ref="C1056:H1056"/>
    <mergeCell ref="I1056:J1056"/>
    <mergeCell ref="K1056:L1056"/>
    <mergeCell ref="C1058:H1058"/>
    <mergeCell ref="I1058:J1058"/>
    <mergeCell ref="K1058:L1058"/>
    <mergeCell ref="C1022:H1022"/>
    <mergeCell ref="I1022:J1022"/>
    <mergeCell ref="K1022:L1022"/>
    <mergeCell ref="C1053:H1053"/>
    <mergeCell ref="I1053:J1053"/>
    <mergeCell ref="K1053:L1053"/>
    <mergeCell ref="C1018:H1018"/>
    <mergeCell ref="I1018:J1018"/>
    <mergeCell ref="K1018:L1018"/>
    <mergeCell ref="C1020:H1020"/>
    <mergeCell ref="I1020:J1020"/>
    <mergeCell ref="K1020:L1020"/>
    <mergeCell ref="C1014:H1014"/>
    <mergeCell ref="I1014:J1014"/>
    <mergeCell ref="K1014:L1014"/>
    <mergeCell ref="C1016:H1016"/>
    <mergeCell ref="I1016:J1016"/>
    <mergeCell ref="K1016:L1016"/>
    <mergeCell ref="C1010:H1010"/>
    <mergeCell ref="I1010:J1010"/>
    <mergeCell ref="K1010:L1010"/>
    <mergeCell ref="C1012:H1012"/>
    <mergeCell ref="I1012:J1012"/>
    <mergeCell ref="K1012:L1012"/>
    <mergeCell ref="C1006:H1006"/>
    <mergeCell ref="I1006:J1006"/>
    <mergeCell ref="K1006:L1006"/>
    <mergeCell ref="C1008:H1008"/>
    <mergeCell ref="I1008:J1008"/>
    <mergeCell ref="K1008:L1008"/>
    <mergeCell ref="C1002:H1002"/>
    <mergeCell ref="I1002:J1002"/>
    <mergeCell ref="K1002:L1002"/>
    <mergeCell ref="C1004:H1004"/>
    <mergeCell ref="I1004:J1004"/>
    <mergeCell ref="K1004:L1004"/>
    <mergeCell ref="C997:H997"/>
    <mergeCell ref="I997:J997"/>
    <mergeCell ref="K997:L997"/>
    <mergeCell ref="C1000:H1000"/>
    <mergeCell ref="I1000:J1000"/>
    <mergeCell ref="K1000:L1000"/>
    <mergeCell ref="C964:H964"/>
    <mergeCell ref="I964:J964"/>
    <mergeCell ref="K964:L964"/>
    <mergeCell ref="C966:H966"/>
    <mergeCell ref="I966:J966"/>
    <mergeCell ref="K966:L966"/>
    <mergeCell ref="C960:H960"/>
    <mergeCell ref="I960:J960"/>
    <mergeCell ref="K960:L960"/>
    <mergeCell ref="C962:H962"/>
    <mergeCell ref="I962:J962"/>
    <mergeCell ref="K962:L962"/>
    <mergeCell ref="C956:H956"/>
    <mergeCell ref="I956:J956"/>
    <mergeCell ref="K956:L956"/>
    <mergeCell ref="C958:H958"/>
    <mergeCell ref="I958:J958"/>
    <mergeCell ref="K958:L958"/>
    <mergeCell ref="C952:H952"/>
    <mergeCell ref="I952:J952"/>
    <mergeCell ref="K952:L952"/>
    <mergeCell ref="C954:H954"/>
    <mergeCell ref="I954:J954"/>
    <mergeCell ref="K954:L954"/>
    <mergeCell ref="C948:H948"/>
    <mergeCell ref="I948:J948"/>
    <mergeCell ref="K948:L948"/>
    <mergeCell ref="C950:H950"/>
    <mergeCell ref="I950:J950"/>
    <mergeCell ref="K950:L950"/>
    <mergeCell ref="C944:H944"/>
    <mergeCell ref="I944:J944"/>
    <mergeCell ref="K944:L944"/>
    <mergeCell ref="C946:H946"/>
    <mergeCell ref="I946:J946"/>
    <mergeCell ref="K946:L946"/>
    <mergeCell ref="C910:H910"/>
    <mergeCell ref="I910:J910"/>
    <mergeCell ref="K910:L910"/>
    <mergeCell ref="C941:H941"/>
    <mergeCell ref="I941:J941"/>
    <mergeCell ref="K941:L941"/>
    <mergeCell ref="C906:H906"/>
    <mergeCell ref="I906:J906"/>
    <mergeCell ref="K906:L906"/>
    <mergeCell ref="C908:H908"/>
    <mergeCell ref="I908:J908"/>
    <mergeCell ref="K908:L908"/>
    <mergeCell ref="C902:H902"/>
    <mergeCell ref="I902:J902"/>
    <mergeCell ref="K902:L902"/>
    <mergeCell ref="C904:H904"/>
    <mergeCell ref="I904:J904"/>
    <mergeCell ref="K904:L904"/>
    <mergeCell ref="C898:H898"/>
    <mergeCell ref="I898:J898"/>
    <mergeCell ref="K898:L898"/>
    <mergeCell ref="C900:H900"/>
    <mergeCell ref="I900:J900"/>
    <mergeCell ref="K900:L900"/>
    <mergeCell ref="C894:H894"/>
    <mergeCell ref="I894:J894"/>
    <mergeCell ref="K894:L894"/>
    <mergeCell ref="C896:H896"/>
    <mergeCell ref="I896:J896"/>
    <mergeCell ref="K896:L896"/>
    <mergeCell ref="C862:H862"/>
    <mergeCell ref="I862:J862"/>
    <mergeCell ref="K862:L862"/>
    <mergeCell ref="C891:H891"/>
    <mergeCell ref="I891:J891"/>
    <mergeCell ref="K891:L891"/>
    <mergeCell ref="C858:H858"/>
    <mergeCell ref="I858:J858"/>
    <mergeCell ref="K858:L858"/>
    <mergeCell ref="C860:H860"/>
    <mergeCell ref="I860:J860"/>
    <mergeCell ref="K860:L860"/>
    <mergeCell ref="C854:H854"/>
    <mergeCell ref="I854:J854"/>
    <mergeCell ref="K854:L854"/>
    <mergeCell ref="C856:H856"/>
    <mergeCell ref="I856:J856"/>
    <mergeCell ref="K856:L856"/>
    <mergeCell ref="C850:H850"/>
    <mergeCell ref="I850:J850"/>
    <mergeCell ref="K850:L850"/>
    <mergeCell ref="C852:H852"/>
    <mergeCell ref="I852:J852"/>
    <mergeCell ref="K852:L852"/>
    <mergeCell ref="C846:H846"/>
    <mergeCell ref="I846:J846"/>
    <mergeCell ref="K846:L846"/>
    <mergeCell ref="C848:H848"/>
    <mergeCell ref="I848:J848"/>
    <mergeCell ref="K848:L848"/>
    <mergeCell ref="C814:H814"/>
    <mergeCell ref="I814:J814"/>
    <mergeCell ref="K814:L814"/>
    <mergeCell ref="C843:H843"/>
    <mergeCell ref="I843:J843"/>
    <mergeCell ref="K843:L843"/>
    <mergeCell ref="C810:H810"/>
    <mergeCell ref="I810:J810"/>
    <mergeCell ref="K810:L810"/>
    <mergeCell ref="C812:H812"/>
    <mergeCell ref="I812:J812"/>
    <mergeCell ref="K812:L812"/>
    <mergeCell ref="C806:H806"/>
    <mergeCell ref="I806:J806"/>
    <mergeCell ref="K806:L806"/>
    <mergeCell ref="C808:H808"/>
    <mergeCell ref="I808:J808"/>
    <mergeCell ref="K808:L808"/>
    <mergeCell ref="C802:H802"/>
    <mergeCell ref="I802:J802"/>
    <mergeCell ref="K802:L802"/>
    <mergeCell ref="C804:H804"/>
    <mergeCell ref="I804:J804"/>
    <mergeCell ref="K804:L804"/>
    <mergeCell ref="C798:H798"/>
    <mergeCell ref="I798:J798"/>
    <mergeCell ref="K798:L798"/>
    <mergeCell ref="C800:H800"/>
    <mergeCell ref="I800:J800"/>
    <mergeCell ref="K800:L800"/>
    <mergeCell ref="C766:H766"/>
    <mergeCell ref="I766:J766"/>
    <mergeCell ref="K766:L766"/>
    <mergeCell ref="C795:H795"/>
    <mergeCell ref="I795:J795"/>
    <mergeCell ref="K795:L795"/>
    <mergeCell ref="C738:H738"/>
    <mergeCell ref="I738:J738"/>
    <mergeCell ref="K738:L738"/>
    <mergeCell ref="C752:H752"/>
    <mergeCell ref="I752:J752"/>
    <mergeCell ref="K752:L752"/>
    <mergeCell ref="C710:H710"/>
    <mergeCell ref="I710:J710"/>
    <mergeCell ref="K710:L710"/>
    <mergeCell ref="C724:H724"/>
    <mergeCell ref="I724:J724"/>
    <mergeCell ref="K724:L724"/>
    <mergeCell ref="C682:H682"/>
    <mergeCell ref="I682:J682"/>
    <mergeCell ref="K682:L682"/>
    <mergeCell ref="C696:H696"/>
    <mergeCell ref="I696:J696"/>
    <mergeCell ref="K696:L696"/>
    <mergeCell ref="C650:H650"/>
    <mergeCell ref="I650:J650"/>
    <mergeCell ref="K650:L650"/>
    <mergeCell ref="C666:H666"/>
    <mergeCell ref="I666:J666"/>
    <mergeCell ref="K666:L666"/>
    <mergeCell ref="C618:H618"/>
    <mergeCell ref="I618:J618"/>
    <mergeCell ref="K618:L618"/>
    <mergeCell ref="C634:H634"/>
    <mergeCell ref="I634:J634"/>
    <mergeCell ref="K634:L634"/>
    <mergeCell ref="C609:H609"/>
    <mergeCell ref="C610:H610"/>
    <mergeCell ref="C611:H611"/>
    <mergeCell ref="C612:F612"/>
    <mergeCell ref="C613:F613"/>
    <mergeCell ref="A616:L616"/>
    <mergeCell ref="C603:H603"/>
    <mergeCell ref="C604:H604"/>
    <mergeCell ref="C605:H605"/>
    <mergeCell ref="C606:H606"/>
    <mergeCell ref="C607:H607"/>
    <mergeCell ref="C608:H608"/>
    <mergeCell ref="C597:H597"/>
    <mergeCell ref="C598:H598"/>
    <mergeCell ref="C599:H599"/>
    <mergeCell ref="C600:H600"/>
    <mergeCell ref="C601:H601"/>
    <mergeCell ref="C602:H602"/>
    <mergeCell ref="C591:H591"/>
    <mergeCell ref="C592:H592"/>
    <mergeCell ref="C593:H593"/>
    <mergeCell ref="C594:H594"/>
    <mergeCell ref="C595:H595"/>
    <mergeCell ref="C596:H596"/>
    <mergeCell ref="C585:H585"/>
    <mergeCell ref="C586:H586"/>
    <mergeCell ref="C587:H587"/>
    <mergeCell ref="C588:H588"/>
    <mergeCell ref="C589:H589"/>
    <mergeCell ref="C590:H590"/>
    <mergeCell ref="C581:H581"/>
    <mergeCell ref="I581:J581"/>
    <mergeCell ref="K581:L581"/>
    <mergeCell ref="C583:H583"/>
    <mergeCell ref="I583:J583"/>
    <mergeCell ref="K583:L583"/>
    <mergeCell ref="C577:H577"/>
    <mergeCell ref="I577:J577"/>
    <mergeCell ref="K577:L577"/>
    <mergeCell ref="C579:H579"/>
    <mergeCell ref="I579:J579"/>
    <mergeCell ref="K579:L579"/>
    <mergeCell ref="C573:H573"/>
    <mergeCell ref="I573:J573"/>
    <mergeCell ref="K573:L573"/>
    <mergeCell ref="C575:H575"/>
    <mergeCell ref="I575:J575"/>
    <mergeCell ref="K575:L575"/>
    <mergeCell ref="C569:H569"/>
    <mergeCell ref="I569:J569"/>
    <mergeCell ref="K569:L569"/>
    <mergeCell ref="C571:H571"/>
    <mergeCell ref="I571:J571"/>
    <mergeCell ref="K571:L571"/>
    <mergeCell ref="C541:H541"/>
    <mergeCell ref="I541:J541"/>
    <mergeCell ref="K541:L541"/>
    <mergeCell ref="C555:H555"/>
    <mergeCell ref="I555:J555"/>
    <mergeCell ref="K555:L555"/>
    <mergeCell ref="C513:H513"/>
    <mergeCell ref="I513:J513"/>
    <mergeCell ref="K513:L513"/>
    <mergeCell ref="C527:H527"/>
    <mergeCell ref="I527:J527"/>
    <mergeCell ref="K527:L527"/>
    <mergeCell ref="C483:H483"/>
    <mergeCell ref="I483:J483"/>
    <mergeCell ref="K483:L483"/>
    <mergeCell ref="C497:H497"/>
    <mergeCell ref="I497:J497"/>
    <mergeCell ref="K497:L497"/>
    <mergeCell ref="C455:H455"/>
    <mergeCell ref="I455:J455"/>
    <mergeCell ref="K455:L455"/>
    <mergeCell ref="C469:H469"/>
    <mergeCell ref="I469:J469"/>
    <mergeCell ref="K469:L469"/>
    <mergeCell ref="C424:H424"/>
    <mergeCell ref="I424:J424"/>
    <mergeCell ref="K424:L424"/>
    <mergeCell ref="C441:H441"/>
    <mergeCell ref="I441:J441"/>
    <mergeCell ref="K441:L441"/>
    <mergeCell ref="C390:H390"/>
    <mergeCell ref="I390:J390"/>
    <mergeCell ref="K390:L390"/>
    <mergeCell ref="C407:H407"/>
    <mergeCell ref="I407:J407"/>
    <mergeCell ref="K407:L407"/>
    <mergeCell ref="C356:H356"/>
    <mergeCell ref="I356:J356"/>
    <mergeCell ref="K356:L356"/>
    <mergeCell ref="C373:H373"/>
    <mergeCell ref="I373:J373"/>
    <mergeCell ref="K373:L373"/>
    <mergeCell ref="C322:H322"/>
    <mergeCell ref="I322:J322"/>
    <mergeCell ref="K322:L322"/>
    <mergeCell ref="C339:H339"/>
    <mergeCell ref="I339:J339"/>
    <mergeCell ref="K339:L339"/>
    <mergeCell ref="C290:H290"/>
    <mergeCell ref="I290:J290"/>
    <mergeCell ref="K290:L290"/>
    <mergeCell ref="C305:H305"/>
    <mergeCell ref="I305:J305"/>
    <mergeCell ref="K305:L305"/>
    <mergeCell ref="C261:H261"/>
    <mergeCell ref="I261:J261"/>
    <mergeCell ref="K261:L261"/>
    <mergeCell ref="C275:H275"/>
    <mergeCell ref="I275:J275"/>
    <mergeCell ref="K275:L275"/>
    <mergeCell ref="C233:H233"/>
    <mergeCell ref="I233:J233"/>
    <mergeCell ref="K233:L233"/>
    <mergeCell ref="C247:H247"/>
    <mergeCell ref="I247:J247"/>
    <mergeCell ref="K247:L247"/>
    <mergeCell ref="C205:H205"/>
    <mergeCell ref="I205:J205"/>
    <mergeCell ref="K205:L205"/>
    <mergeCell ref="C219:H219"/>
    <mergeCell ref="I219:J219"/>
    <mergeCell ref="K219:L219"/>
    <mergeCell ref="C167:H167"/>
    <mergeCell ref="I167:J167"/>
    <mergeCell ref="K167:L167"/>
    <mergeCell ref="C191:H191"/>
    <mergeCell ref="I191:J191"/>
    <mergeCell ref="K191:L191"/>
    <mergeCell ref="C119:H119"/>
    <mergeCell ref="I119:J119"/>
    <mergeCell ref="K119:L119"/>
    <mergeCell ref="C143:H143"/>
    <mergeCell ref="I143:J143"/>
    <mergeCell ref="K143:L143"/>
    <mergeCell ref="C89:H89"/>
    <mergeCell ref="I89:J89"/>
    <mergeCell ref="K89:L89"/>
    <mergeCell ref="C104:H104"/>
    <mergeCell ref="I104:J104"/>
    <mergeCell ref="K104:L104"/>
    <mergeCell ref="A44:L44"/>
    <mergeCell ref="C59:H59"/>
    <mergeCell ref="I59:J59"/>
    <mergeCell ref="K59:L59"/>
    <mergeCell ref="C74:H74"/>
    <mergeCell ref="I74:J74"/>
    <mergeCell ref="K74:L74"/>
    <mergeCell ref="A37:A41"/>
    <mergeCell ref="B37:B41"/>
    <mergeCell ref="C37:C41"/>
    <mergeCell ref="D37:D41"/>
    <mergeCell ref="E37:G40"/>
    <mergeCell ref="H37:L40"/>
    <mergeCell ref="C32:L32"/>
    <mergeCell ref="A22:L22"/>
    <mergeCell ref="A23:L23"/>
    <mergeCell ref="A25:L25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25"/>
  <sheetViews>
    <sheetView workbookViewId="0">
      <selection activeCell="F24" sqref="F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719</v>
      </c>
      <c r="C12" s="1">
        <v>0</v>
      </c>
      <c r="D12" s="1">
        <f>ROW(A648)</f>
        <v>648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942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B648</f>
        <v>719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9. ВЛ-10 кВ ф.8 с ПС-658 СРЭС</v>
      </c>
      <c r="H18" s="2"/>
      <c r="I18" s="2"/>
      <c r="J18" s="2"/>
      <c r="K18" s="2"/>
      <c r="L18" s="2"/>
      <c r="M18" s="2"/>
      <c r="N18" s="2"/>
      <c r="O18" s="2">
        <f t="shared" ref="O18:AT18" si="1">O648</f>
        <v>3395125.22</v>
      </c>
      <c r="P18" s="2">
        <f t="shared" si="1"/>
        <v>2648412.5499999998</v>
      </c>
      <c r="Q18" s="2">
        <f t="shared" si="1"/>
        <v>210848.03</v>
      </c>
      <c r="R18" s="2">
        <f t="shared" si="1"/>
        <v>111695.4</v>
      </c>
      <c r="S18" s="2">
        <f t="shared" si="1"/>
        <v>424169.24</v>
      </c>
      <c r="T18" s="2">
        <f t="shared" si="1"/>
        <v>0</v>
      </c>
      <c r="U18" s="2">
        <f t="shared" si="1"/>
        <v>916.93999110000004</v>
      </c>
      <c r="V18" s="2">
        <f t="shared" si="1"/>
        <v>219.020261</v>
      </c>
      <c r="W18" s="2">
        <f t="shared" si="1"/>
        <v>0</v>
      </c>
      <c r="X18" s="2">
        <f t="shared" si="1"/>
        <v>548663.74</v>
      </c>
      <c r="Y18" s="2">
        <f t="shared" si="1"/>
        <v>314177.40999999997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4310542.25</v>
      </c>
      <c r="AS18" s="2">
        <f t="shared" si="1"/>
        <v>4270114.5199999996</v>
      </c>
      <c r="AT18" s="2">
        <f t="shared" si="1"/>
        <v>40427.730000000003</v>
      </c>
      <c r="AU18" s="2">
        <f t="shared" ref="AU18:BZ18" si="2">AU648</f>
        <v>0</v>
      </c>
      <c r="AV18" s="2">
        <f t="shared" si="2"/>
        <v>2648412.5499999998</v>
      </c>
      <c r="AW18" s="2">
        <f t="shared" si="2"/>
        <v>2648412.5499999998</v>
      </c>
      <c r="AX18" s="2">
        <f t="shared" si="2"/>
        <v>0</v>
      </c>
      <c r="AY18" s="2">
        <f t="shared" si="2"/>
        <v>2648412.5499999998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52575.88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ROW(A611)</f>
        <v>611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O611</f>
        <v>3395125.22</v>
      </c>
      <c r="P22" s="2">
        <f t="shared" si="8"/>
        <v>2648412.5499999998</v>
      </c>
      <c r="Q22" s="2">
        <f t="shared" si="8"/>
        <v>210848.03</v>
      </c>
      <c r="R22" s="2">
        <f t="shared" si="8"/>
        <v>111695.4</v>
      </c>
      <c r="S22" s="2">
        <f t="shared" si="8"/>
        <v>424169.24</v>
      </c>
      <c r="T22" s="2">
        <f t="shared" si="8"/>
        <v>0</v>
      </c>
      <c r="U22" s="2">
        <f t="shared" si="8"/>
        <v>916.93999110000004</v>
      </c>
      <c r="V22" s="2">
        <f t="shared" si="8"/>
        <v>219.020261</v>
      </c>
      <c r="W22" s="2">
        <f t="shared" si="8"/>
        <v>0</v>
      </c>
      <c r="X22" s="2">
        <f t="shared" si="8"/>
        <v>548663.74</v>
      </c>
      <c r="Y22" s="2">
        <f t="shared" si="8"/>
        <v>314177.40999999997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4310542.25</v>
      </c>
      <c r="AS22" s="2">
        <f t="shared" si="8"/>
        <v>4270114.5199999996</v>
      </c>
      <c r="AT22" s="2">
        <f t="shared" si="8"/>
        <v>40427.730000000003</v>
      </c>
      <c r="AU22" s="2">
        <f t="shared" ref="AU22:BZ22" si="9">AU611</f>
        <v>0</v>
      </c>
      <c r="AV22" s="2">
        <f t="shared" si="9"/>
        <v>2648412.5499999998</v>
      </c>
      <c r="AW22" s="2">
        <f t="shared" si="9"/>
        <v>2648412.5499999998</v>
      </c>
      <c r="AX22" s="2">
        <f t="shared" si="9"/>
        <v>0</v>
      </c>
      <c r="AY22" s="2">
        <f t="shared" si="9"/>
        <v>2648412.5499999998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52575.88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ROW(A71)</f>
        <v>71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O71</f>
        <v>199769.62</v>
      </c>
      <c r="P26" s="2">
        <f t="shared" si="15"/>
        <v>0</v>
      </c>
      <c r="Q26" s="2">
        <f t="shared" si="15"/>
        <v>82619.77</v>
      </c>
      <c r="R26" s="2">
        <f t="shared" si="15"/>
        <v>46585.67</v>
      </c>
      <c r="S26" s="2">
        <f t="shared" si="15"/>
        <v>70564.179999999993</v>
      </c>
      <c r="T26" s="2">
        <f t="shared" si="15"/>
        <v>0</v>
      </c>
      <c r="U26" s="2">
        <f t="shared" si="15"/>
        <v>164.43293600000001</v>
      </c>
      <c r="V26" s="2">
        <f t="shared" si="15"/>
        <v>92.341485999999989</v>
      </c>
      <c r="W26" s="2">
        <f t="shared" si="15"/>
        <v>0</v>
      </c>
      <c r="X26" s="2">
        <f t="shared" si="15"/>
        <v>120600.76</v>
      </c>
      <c r="Y26" s="2">
        <f t="shared" si="15"/>
        <v>70194.559999999998</v>
      </c>
      <c r="Z26" s="2">
        <f t="shared" si="15"/>
        <v>0</v>
      </c>
      <c r="AA26" s="2">
        <f t="shared" si="15"/>
        <v>0</v>
      </c>
      <c r="AB26" s="2">
        <f t="shared" si="15"/>
        <v>199769.62</v>
      </c>
      <c r="AC26" s="2">
        <f t="shared" si="15"/>
        <v>0</v>
      </c>
      <c r="AD26" s="2">
        <f t="shared" si="15"/>
        <v>82619.77</v>
      </c>
      <c r="AE26" s="2">
        <f t="shared" si="15"/>
        <v>46585.67</v>
      </c>
      <c r="AF26" s="2">
        <f t="shared" si="15"/>
        <v>70564.179999999993</v>
      </c>
      <c r="AG26" s="2">
        <f t="shared" si="15"/>
        <v>0</v>
      </c>
      <c r="AH26" s="2">
        <f t="shared" si="15"/>
        <v>164.43293600000001</v>
      </c>
      <c r="AI26" s="2">
        <f t="shared" si="15"/>
        <v>92.341485999999989</v>
      </c>
      <c r="AJ26" s="2">
        <f t="shared" si="15"/>
        <v>0</v>
      </c>
      <c r="AK26" s="2">
        <f t="shared" si="15"/>
        <v>120600.76</v>
      </c>
      <c r="AL26" s="2">
        <f t="shared" si="15"/>
        <v>70194.559999999998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427670.22</v>
      </c>
      <c r="AS26" s="2">
        <f t="shared" si="15"/>
        <v>424117.07</v>
      </c>
      <c r="AT26" s="2">
        <f t="shared" si="15"/>
        <v>3553.15</v>
      </c>
      <c r="AU26" s="2">
        <f t="shared" ref="AU26:BZ26" si="16">AU71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37105.279999999999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CA71</f>
        <v>427670.22</v>
      </c>
      <c r="CB26" s="2">
        <f t="shared" si="17"/>
        <v>424117.07</v>
      </c>
      <c r="CC26" s="2">
        <f t="shared" si="17"/>
        <v>3553.15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37105.279999999999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7</v>
      </c>
      <c r="J28">
        <v>0</v>
      </c>
      <c r="K28">
        <v>7</v>
      </c>
      <c r="O28">
        <f t="shared" ref="O28:O62" si="21">ROUND(CP28,2)</f>
        <v>11555.28</v>
      </c>
      <c r="P28">
        <f>SUMIF(SmtRes!AQ1:'SmtRes'!AQ4,"=1",SmtRes!DF1:'SmtRes'!DF4)</f>
        <v>0</v>
      </c>
      <c r="Q28">
        <f>SUMIF(SmtRes!AQ1:'SmtRes'!AQ4,"=1",SmtRes!DG1:'SmtRes'!DG4)</f>
        <v>2108.96</v>
      </c>
      <c r="R28">
        <f>SUMIF(SmtRes!AQ1:'SmtRes'!AQ4,"=1",SmtRes!DH1:'SmtRes'!DH4)</f>
        <v>2208.2600000000002</v>
      </c>
      <c r="S28">
        <f>SUMIF(SmtRes!AQ1:'SmtRes'!AQ4,"=1",SmtRes!DI1:'SmtRes'!DI4)</f>
        <v>7238.06</v>
      </c>
      <c r="T28">
        <f t="shared" ref="T28:T62" si="22">ROUND(CU28*I28,2)</f>
        <v>0</v>
      </c>
      <c r="U28">
        <f>SUMIF(SmtRes!AQ1:'SmtRes'!AQ4,"=1",SmtRes!CV1:'SmtRes'!CV4)</f>
        <v>17.052</v>
      </c>
      <c r="V28">
        <f>SUMIF(SmtRes!AQ1:'SmtRes'!AQ4,"=1",SmtRes!CW1:'SmtRes'!CW4)</f>
        <v>4.62</v>
      </c>
      <c r="W28">
        <f t="shared" ref="W28:W62" si="23">ROUND(CX28*I28,2)</f>
        <v>0</v>
      </c>
      <c r="X28">
        <f t="shared" ref="X28:X62" si="24">ROUND(CY28,2)</f>
        <v>9729.7099999999991</v>
      </c>
      <c r="Y28">
        <f t="shared" ref="Y28:Y62" si="25">ROUND(CZ28,2)</f>
        <v>5667.79</v>
      </c>
      <c r="AA28">
        <v>334410044</v>
      </c>
      <c r="AB28">
        <f t="shared" ref="AB28:AB62" si="26">ROUND((AC28+AD28+AF28),6)</f>
        <v>1286.6071199999999</v>
      </c>
      <c r="AC28">
        <f t="shared" ref="AC28:AC34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62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62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943</v>
      </c>
      <c r="CO28">
        <v>0</v>
      </c>
      <c r="CP28">
        <f t="shared" ref="CP28:CP62" si="30">(P28+Q28+S28+R28)</f>
        <v>11555.28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62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62" si="32">AJ28</f>
        <v>0</v>
      </c>
      <c r="CY28">
        <f t="shared" ref="CY28:CY62" si="33">(((S28+R28)*AT28)/100)</f>
        <v>9729.7096000000001</v>
      </c>
      <c r="CZ28">
        <f t="shared" ref="CZ28:CZ62" si="34">(((S28+R28)*AU28)/100)</f>
        <v>5667.7919999999995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69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9" si="36">ROUND(IF(AND(BH28=3,BI28=3,FS28&lt;&gt;0),P28,0),2)</f>
        <v>0</v>
      </c>
      <c r="GM28">
        <f t="shared" ref="GM28:GM62" si="37">ROUND(O28+X28+Y28,2)+GX28</f>
        <v>26952.78</v>
      </c>
      <c r="GN28">
        <f t="shared" ref="GN28:GN69" si="38">IF(OR(BI28=0,BI28=1),GM28-GX28,0)</f>
        <v>26952.78</v>
      </c>
      <c r="GO28">
        <f t="shared" ref="GO28:GO69" si="39">IF(BI28=2,GM28-GX28,0)</f>
        <v>0</v>
      </c>
      <c r="GP28">
        <f t="shared" ref="GP28:GP69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62" si="41">ROUND((GT28),6)</f>
        <v>0</v>
      </c>
      <c r="GW28">
        <v>1</v>
      </c>
      <c r="GX28">
        <f t="shared" ref="GX28:GX62" si="42">ROUND(HC28*I28,2)</f>
        <v>0</v>
      </c>
      <c r="HA28">
        <v>0</v>
      </c>
      <c r="HB28">
        <v>0</v>
      </c>
      <c r="HC28">
        <f t="shared" ref="HC28:HC62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19</v>
      </c>
      <c r="H29" t="s">
        <v>20</v>
      </c>
      <c r="I29">
        <v>6</v>
      </c>
      <c r="J29">
        <v>0</v>
      </c>
      <c r="K29">
        <v>6</v>
      </c>
      <c r="O29">
        <f t="shared" si="21"/>
        <v>11390.2</v>
      </c>
      <c r="P29">
        <f>SUMIF(SmtRes!AQ5:'SmtRes'!AQ8,"=1",SmtRes!DF5:'SmtRes'!DF8)</f>
        <v>0</v>
      </c>
      <c r="Q29">
        <f>SUMIF(SmtRes!AQ5:'SmtRes'!AQ8,"=1",SmtRes!DG5:'SmtRes'!DG8)</f>
        <v>2078.8199999999997</v>
      </c>
      <c r="R29">
        <f>SUMIF(SmtRes!AQ5:'SmtRes'!AQ8,"=1",SmtRes!DH5:'SmtRes'!DH8)</f>
        <v>2176.7200000000003</v>
      </c>
      <c r="S29">
        <f>SUMIF(SmtRes!AQ5:'SmtRes'!AQ8,"=1",SmtRes!DI5:'SmtRes'!DI8)</f>
        <v>7134.66</v>
      </c>
      <c r="T29">
        <f t="shared" si="22"/>
        <v>0</v>
      </c>
      <c r="U29">
        <f>SUMIF(SmtRes!AQ5:'SmtRes'!AQ8,"=1",SmtRes!CV5:'SmtRes'!CV8)</f>
        <v>16.808399999999999</v>
      </c>
      <c r="V29">
        <f>SUMIF(SmtRes!AQ5:'SmtRes'!AQ8,"=1",SmtRes!CW5:'SmtRes'!CW8)</f>
        <v>4.5540000000000003</v>
      </c>
      <c r="W29">
        <f t="shared" si="23"/>
        <v>0</v>
      </c>
      <c r="X29">
        <f t="shared" si="24"/>
        <v>9590.7199999999993</v>
      </c>
      <c r="Y29">
        <f t="shared" si="25"/>
        <v>5586.83</v>
      </c>
      <c r="AA29">
        <v>334410044</v>
      </c>
      <c r="AB29">
        <f t="shared" si="26"/>
        <v>1479.5981879999999</v>
      </c>
      <c r="AC29">
        <f t="shared" si="27"/>
        <v>0</v>
      </c>
      <c r="AD29">
        <f>ROUND((((SUM(SmtRes!BR5:'SmtRes'!BR8))-(SUM(SmtRes!BS5:'SmtRes'!BS8)))+AE29),6)</f>
        <v>290.48793000000001</v>
      </c>
      <c r="AE29">
        <f>ROUND((SUM(SmtRes!BS5:'SmtRes'!BS8)),6)</f>
        <v>362.78681999999998</v>
      </c>
      <c r="AF29">
        <f>ROUND((SUM(SmtRes!BT5:'SmtRes'!BT8)),6)</f>
        <v>1189.1102579999999</v>
      </c>
      <c r="AG29">
        <f t="shared" si="28"/>
        <v>0</v>
      </c>
      <c r="AH29">
        <f>(SUM(SmtRes!BU5:'SmtRes'!BU8))</f>
        <v>2.8013999999999992</v>
      </c>
      <c r="AI29">
        <f>(SUM(SmtRes!BV5:'SmtRes'!BV8))</f>
        <v>0.75900000000000001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944</v>
      </c>
      <c r="CO29">
        <v>0</v>
      </c>
      <c r="CP29">
        <f t="shared" si="30"/>
        <v>11390.2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2.8013999999999992</v>
      </c>
      <c r="CW29">
        <f>SUMIF(SmtRes!AQ5:'SmtRes'!AQ8,"=1",SmtRes!BV5:'SmtRes'!BV8)</f>
        <v>0.75900000000000001</v>
      </c>
      <c r="CX29">
        <f t="shared" si="32"/>
        <v>0</v>
      </c>
      <c r="CY29">
        <f t="shared" si="33"/>
        <v>9590.7214000000022</v>
      </c>
      <c r="CZ29">
        <f t="shared" si="34"/>
        <v>5586.8280000000004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31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26567.75</v>
      </c>
      <c r="GN29">
        <f t="shared" si="38"/>
        <v>26567.75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32</v>
      </c>
      <c r="F30" t="s">
        <v>18</v>
      </c>
      <c r="G30" t="s">
        <v>19</v>
      </c>
      <c r="H30" t="s">
        <v>20</v>
      </c>
      <c r="I30">
        <v>11</v>
      </c>
      <c r="J30">
        <v>0</v>
      </c>
      <c r="K30">
        <v>11</v>
      </c>
      <c r="O30">
        <f t="shared" si="21"/>
        <v>19974.13</v>
      </c>
      <c r="P30">
        <f>SUMIF(SmtRes!AQ9:'SmtRes'!AQ12,"=1",SmtRes!DF9:'SmtRes'!DF12)</f>
        <v>0</v>
      </c>
      <c r="Q30">
        <f>SUMIF(SmtRes!AQ9:'SmtRes'!AQ12,"=1",SmtRes!DG9:'SmtRes'!DG12)</f>
        <v>3645.4700000000003</v>
      </c>
      <c r="R30">
        <f>SUMIF(SmtRes!AQ9:'SmtRes'!AQ12,"=1",SmtRes!DH9:'SmtRes'!DH12)</f>
        <v>3817.1499999999996</v>
      </c>
      <c r="S30">
        <f>SUMIF(SmtRes!AQ9:'SmtRes'!AQ12,"=1",SmtRes!DI9:'SmtRes'!DI12)</f>
        <v>12511.51</v>
      </c>
      <c r="T30">
        <f t="shared" si="22"/>
        <v>0</v>
      </c>
      <c r="U30">
        <f>SUMIF(SmtRes!AQ9:'SmtRes'!AQ12,"=1",SmtRes!CV9:'SmtRes'!CV12)</f>
        <v>29.4756</v>
      </c>
      <c r="V30">
        <f>SUMIF(SmtRes!AQ9:'SmtRes'!AQ12,"=1",SmtRes!CW9:'SmtRes'!CW12)</f>
        <v>7.9859999999999998</v>
      </c>
      <c r="W30">
        <f t="shared" si="23"/>
        <v>0</v>
      </c>
      <c r="X30">
        <f t="shared" si="24"/>
        <v>16818.52</v>
      </c>
      <c r="Y30">
        <f t="shared" si="25"/>
        <v>9797.2000000000007</v>
      </c>
      <c r="AA30">
        <v>334410044</v>
      </c>
      <c r="AB30">
        <f t="shared" si="26"/>
        <v>1415.267832</v>
      </c>
      <c r="AC30">
        <f t="shared" si="27"/>
        <v>0</v>
      </c>
      <c r="AD30">
        <f>ROUND((((SUM(SmtRes!BR9:'SmtRes'!BR12))-(SUM(SmtRes!BS9:'SmtRes'!BS12)))+AE30),6)</f>
        <v>277.85802000000001</v>
      </c>
      <c r="AE30">
        <f>ROUND((SUM(SmtRes!BS9:'SmtRes'!BS12)),6)</f>
        <v>347.01348000000002</v>
      </c>
      <c r="AF30">
        <f>ROUND((SUM(SmtRes!BT9:'SmtRes'!BT12)),6)</f>
        <v>1137.4098120000001</v>
      </c>
      <c r="AG30">
        <f t="shared" si="28"/>
        <v>0</v>
      </c>
      <c r="AH30">
        <f>(SUM(SmtRes!BU9:'SmtRes'!BU12))</f>
        <v>2.6795999999999998</v>
      </c>
      <c r="AI30">
        <f>(SUM(SmtRes!BV9:'SmtRes'!BV12))</f>
        <v>0.72600000000000009</v>
      </c>
      <c r="AJ30">
        <f t="shared" si="29"/>
        <v>0</v>
      </c>
      <c r="AK30">
        <v>1335.0616</v>
      </c>
      <c r="AL30">
        <v>0</v>
      </c>
      <c r="AM30">
        <v>210.49850000000001</v>
      </c>
      <c r="AN30">
        <v>262.88900000000001</v>
      </c>
      <c r="AO30">
        <v>861.67409999999995</v>
      </c>
      <c r="AP30">
        <v>0</v>
      </c>
      <c r="AQ30">
        <v>2.0299999999999998</v>
      </c>
      <c r="AR30">
        <v>0.55000000000000004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33002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945</v>
      </c>
      <c r="CO30">
        <v>0</v>
      </c>
      <c r="CP30">
        <f t="shared" si="30"/>
        <v>19974.129999999997</v>
      </c>
      <c r="CQ30">
        <f>SUMIF(SmtRes!AQ9:'SmtRes'!AQ12,"=1",SmtRes!AA9:'SmtRes'!AA12)</f>
        <v>0</v>
      </c>
      <c r="CR30">
        <f>SUMIF(SmtRes!AQ9:'SmtRes'!AQ12,"=1",SmtRes!AB9:'SmtRes'!AB12)</f>
        <v>981.58</v>
      </c>
      <c r="CS30">
        <f>SUMIF(SmtRes!AQ9:'SmtRes'!AQ12,"=1",SmtRes!AC9:'SmtRes'!AC12)</f>
        <v>955.96</v>
      </c>
      <c r="CT30">
        <f>SUMIF(SmtRes!AQ9:'SmtRes'!AQ12,"=1",SmtRes!AD9:'SmtRes'!AD12)</f>
        <v>424.47</v>
      </c>
      <c r="CU30">
        <f t="shared" si="31"/>
        <v>0</v>
      </c>
      <c r="CV30">
        <f>SUMIF(SmtRes!AQ9:'SmtRes'!AQ12,"=1",SmtRes!BU9:'SmtRes'!BU12)</f>
        <v>2.6795999999999998</v>
      </c>
      <c r="CW30">
        <f>SUMIF(SmtRes!AQ9:'SmtRes'!AQ12,"=1",SmtRes!BV9:'SmtRes'!BV12)</f>
        <v>0.72600000000000009</v>
      </c>
      <c r="CX30">
        <f t="shared" si="32"/>
        <v>0</v>
      </c>
      <c r="CY30">
        <f t="shared" si="33"/>
        <v>16818.519799999998</v>
      </c>
      <c r="CZ30">
        <f t="shared" si="34"/>
        <v>9797.1959999999999</v>
      </c>
      <c r="DC30" t="s">
        <v>3</v>
      </c>
      <c r="DD30" t="s">
        <v>3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293259713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33002</v>
      </c>
      <c r="EL30" t="s">
        <v>24</v>
      </c>
      <c r="EM30" t="s">
        <v>25</v>
      </c>
      <c r="EO30" t="s">
        <v>34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2.0299999999999998</v>
      </c>
      <c r="EX30">
        <v>0.55000000000000004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468098162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46589.85</v>
      </c>
      <c r="GN30">
        <f t="shared" si="38"/>
        <v>46589.85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35</v>
      </c>
      <c r="F31" t="s">
        <v>36</v>
      </c>
      <c r="G31" t="s">
        <v>37</v>
      </c>
      <c r="H31" t="s">
        <v>20</v>
      </c>
      <c r="I31">
        <v>2</v>
      </c>
      <c r="J31">
        <v>0</v>
      </c>
      <c r="K31">
        <v>2</v>
      </c>
      <c r="O31">
        <f t="shared" si="21"/>
        <v>3796.73</v>
      </c>
      <c r="P31">
        <f>SUMIF(SmtRes!AQ13:'SmtRes'!AQ16,"=1",SmtRes!DF13:'SmtRes'!DF16)</f>
        <v>0</v>
      </c>
      <c r="Q31">
        <f>SUMIF(SmtRes!AQ13:'SmtRes'!AQ16,"=1",SmtRes!DG13:'SmtRes'!DG16)</f>
        <v>692.94</v>
      </c>
      <c r="R31">
        <f>SUMIF(SmtRes!AQ13:'SmtRes'!AQ16,"=1",SmtRes!DH13:'SmtRes'!DH16)</f>
        <v>725.56999999999994</v>
      </c>
      <c r="S31">
        <f>SUMIF(SmtRes!AQ13:'SmtRes'!AQ16,"=1",SmtRes!DI13:'SmtRes'!DI16)</f>
        <v>2378.2199999999998</v>
      </c>
      <c r="T31">
        <f t="shared" si="22"/>
        <v>0</v>
      </c>
      <c r="U31">
        <f>SUMIF(SmtRes!AQ13:'SmtRes'!AQ16,"=1",SmtRes!CV13:'SmtRes'!CV16)</f>
        <v>5.6028000000000002</v>
      </c>
      <c r="V31">
        <f>SUMIF(SmtRes!AQ13:'SmtRes'!AQ16,"=1",SmtRes!CW13:'SmtRes'!CW16)</f>
        <v>1.518</v>
      </c>
      <c r="W31">
        <f t="shared" si="23"/>
        <v>0</v>
      </c>
      <c r="X31">
        <f t="shared" si="24"/>
        <v>3196.9</v>
      </c>
      <c r="Y31">
        <f t="shared" si="25"/>
        <v>1862.27</v>
      </c>
      <c r="AA31">
        <v>334410044</v>
      </c>
      <c r="AB31">
        <f t="shared" si="26"/>
        <v>1479.5981879999999</v>
      </c>
      <c r="AC31">
        <f t="shared" si="27"/>
        <v>0</v>
      </c>
      <c r="AD31">
        <f>ROUND((((SUM(SmtRes!BR13:'SmtRes'!BR16))-(SUM(SmtRes!BS13:'SmtRes'!BS16)))+AE31),6)</f>
        <v>290.48793000000001</v>
      </c>
      <c r="AE31">
        <f>ROUND((SUM(SmtRes!BS13:'SmtRes'!BS16)),6)</f>
        <v>362.78681999999998</v>
      </c>
      <c r="AF31">
        <f>ROUND((SUM(SmtRes!BT13:'SmtRes'!BT16)),6)</f>
        <v>1189.1102579999999</v>
      </c>
      <c r="AG31">
        <f t="shared" si="28"/>
        <v>0</v>
      </c>
      <c r="AH31">
        <f>(SUM(SmtRes!BU13:'SmtRes'!BU16))</f>
        <v>2.8013999999999992</v>
      </c>
      <c r="AI31">
        <f>(SUM(SmtRes!BV13:'SmtRes'!BV16))</f>
        <v>0.75900000000000001</v>
      </c>
      <c r="AJ31">
        <f t="shared" si="29"/>
        <v>0</v>
      </c>
      <c r="AK31">
        <v>1335.0616</v>
      </c>
      <c r="AL31">
        <v>0</v>
      </c>
      <c r="AM31">
        <v>210.49850000000001</v>
      </c>
      <c r="AN31">
        <v>262.88900000000001</v>
      </c>
      <c r="AO31">
        <v>861.67409999999995</v>
      </c>
      <c r="AP31">
        <v>0</v>
      </c>
      <c r="AQ31">
        <v>2.0299999999999998</v>
      </c>
      <c r="AR31">
        <v>0.55000000000000004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944</v>
      </c>
      <c r="CO31">
        <v>0</v>
      </c>
      <c r="CP31">
        <f t="shared" si="30"/>
        <v>3796.7299999999996</v>
      </c>
      <c r="CQ31">
        <f>SUMIF(SmtRes!AQ13:'SmtRes'!AQ16,"=1",SmtRes!AA13:'SmtRes'!AA16)</f>
        <v>0</v>
      </c>
      <c r="CR31">
        <f>SUMIF(SmtRes!AQ13:'SmtRes'!AQ16,"=1",SmtRes!AB13:'SmtRes'!AB16)</f>
        <v>981.58</v>
      </c>
      <c r="CS31">
        <f>SUMIF(SmtRes!AQ13:'SmtRes'!AQ16,"=1",SmtRes!AC13:'SmtRes'!AC16)</f>
        <v>955.96</v>
      </c>
      <c r="CT31">
        <f>SUMIF(SmtRes!AQ13:'SmtRes'!AQ16,"=1",SmtRes!AD13:'SmtRes'!AD16)</f>
        <v>424.47</v>
      </c>
      <c r="CU31">
        <f t="shared" si="31"/>
        <v>0</v>
      </c>
      <c r="CV31">
        <f>SUMIF(SmtRes!AQ13:'SmtRes'!AQ16,"=1",SmtRes!BU13:'SmtRes'!BU16)</f>
        <v>2.8013999999999992</v>
      </c>
      <c r="CW31">
        <f>SUMIF(SmtRes!AQ13:'SmtRes'!AQ16,"=1",SmtRes!BV13:'SmtRes'!BV16)</f>
        <v>0.75900000000000001</v>
      </c>
      <c r="CX31">
        <f t="shared" si="32"/>
        <v>0</v>
      </c>
      <c r="CY31">
        <f t="shared" si="33"/>
        <v>3196.9036999999998</v>
      </c>
      <c r="CZ31">
        <f t="shared" si="34"/>
        <v>1862.2739999999999</v>
      </c>
      <c r="DC31" t="s">
        <v>3</v>
      </c>
      <c r="DD31" t="s">
        <v>3</v>
      </c>
      <c r="DE31" t="s">
        <v>30</v>
      </c>
      <c r="DF31" t="s">
        <v>30</v>
      </c>
      <c r="DG31" t="s">
        <v>30</v>
      </c>
      <c r="DH31" t="s">
        <v>3</v>
      </c>
      <c r="DI31" t="s">
        <v>30</v>
      </c>
      <c r="DJ31" t="s">
        <v>30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33002</v>
      </c>
      <c r="EL31" t="s">
        <v>24</v>
      </c>
      <c r="EM31" t="s">
        <v>25</v>
      </c>
      <c r="EO31" t="s">
        <v>31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0.15</v>
      </c>
      <c r="EX31">
        <v>0.08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211252595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8855.9</v>
      </c>
      <c r="GN31">
        <f t="shared" si="38"/>
        <v>8855.9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39</v>
      </c>
      <c r="F32" t="s">
        <v>36</v>
      </c>
      <c r="G32" t="s">
        <v>37</v>
      </c>
      <c r="H32" t="s">
        <v>20</v>
      </c>
      <c r="I32">
        <v>6</v>
      </c>
      <c r="J32">
        <v>0</v>
      </c>
      <c r="K32">
        <v>6</v>
      </c>
      <c r="O32">
        <f t="shared" si="21"/>
        <v>7219.74</v>
      </c>
      <c r="P32">
        <f>SUMIF(SmtRes!AQ17:'SmtRes'!AQ20,"=1",SmtRes!DF17:'SmtRes'!DF20)</f>
        <v>0</v>
      </c>
      <c r="Q32">
        <f>SUMIF(SmtRes!AQ17:'SmtRes'!AQ20,"=1",SmtRes!DG17:'SmtRes'!DG20)</f>
        <v>1469.87</v>
      </c>
      <c r="R32">
        <f>SUMIF(SmtRes!AQ17:'SmtRes'!AQ20,"=1",SmtRes!DH17:'SmtRes'!DH20)</f>
        <v>1552.1</v>
      </c>
      <c r="S32">
        <f>SUMIF(SmtRes!AQ17:'SmtRes'!AQ20,"=1",SmtRes!DI17:'SmtRes'!DI20)</f>
        <v>4197.7700000000004</v>
      </c>
      <c r="T32">
        <f t="shared" si="22"/>
        <v>0</v>
      </c>
      <c r="U32">
        <f>SUMIF(SmtRes!AQ17:'SmtRes'!AQ20,"=1",SmtRes!CV17:'SmtRes'!CV20)</f>
        <v>10.058400000000001</v>
      </c>
      <c r="V32">
        <f>SUMIF(SmtRes!AQ17:'SmtRes'!AQ20,"=1",SmtRes!CW17:'SmtRes'!CW20)</f>
        <v>3.2471999999999999</v>
      </c>
      <c r="W32">
        <f t="shared" si="23"/>
        <v>0</v>
      </c>
      <c r="X32">
        <f t="shared" si="24"/>
        <v>5922.37</v>
      </c>
      <c r="Y32">
        <f t="shared" si="25"/>
        <v>3449.92</v>
      </c>
      <c r="AA32">
        <v>334410044</v>
      </c>
      <c r="AB32">
        <f t="shared" si="26"/>
        <v>902.95827599999996</v>
      </c>
      <c r="AC32">
        <f t="shared" si="27"/>
        <v>0</v>
      </c>
      <c r="AD32">
        <f>ROUND((((SUM(SmtRes!BR17:'SmtRes'!BR20))-(SUM(SmtRes!BS17:'SmtRes'!BS20)))+AE32),6)</f>
        <v>203.3295</v>
      </c>
      <c r="AE32">
        <f>ROUND((SUM(SmtRes!BS17:'SmtRes'!BS20)),6)</f>
        <v>258.68277599999999</v>
      </c>
      <c r="AF32">
        <f>ROUND((SUM(SmtRes!BT17:'SmtRes'!BT20)),6)</f>
        <v>699.62877600000002</v>
      </c>
      <c r="AG32">
        <f t="shared" si="28"/>
        <v>0</v>
      </c>
      <c r="AH32">
        <f>(SUM(SmtRes!BU17:'SmtRes'!BU20))</f>
        <v>1.6764000000000001</v>
      </c>
      <c r="AI32">
        <f>(SUM(SmtRes!BV17:'SmtRes'!BV20))</f>
        <v>0.54120000000000001</v>
      </c>
      <c r="AJ32">
        <f t="shared" si="29"/>
        <v>0</v>
      </c>
      <c r="AK32">
        <v>880.03110000000004</v>
      </c>
      <c r="AL32">
        <v>0</v>
      </c>
      <c r="AM32">
        <v>154.03749999999999</v>
      </c>
      <c r="AN32">
        <v>195.9718</v>
      </c>
      <c r="AO32">
        <v>530.02179999999998</v>
      </c>
      <c r="AP32">
        <v>0</v>
      </c>
      <c r="AQ32">
        <v>1.27</v>
      </c>
      <c r="AR32">
        <v>0.41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38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945</v>
      </c>
      <c r="CO32">
        <v>0</v>
      </c>
      <c r="CP32">
        <f t="shared" si="30"/>
        <v>7219.74</v>
      </c>
      <c r="CQ32">
        <f>SUMIF(SmtRes!AQ17:'SmtRes'!AQ20,"=1",SmtRes!AA17:'SmtRes'!AA20)</f>
        <v>0</v>
      </c>
      <c r="CR32">
        <f>SUMIF(SmtRes!AQ17:'SmtRes'!AQ20,"=1",SmtRes!AB17:'SmtRes'!AB20)</f>
        <v>981.58</v>
      </c>
      <c r="CS32">
        <f>SUMIF(SmtRes!AQ17:'SmtRes'!AQ20,"=1",SmtRes!AC17:'SmtRes'!AC20)</f>
        <v>955.96</v>
      </c>
      <c r="CT32">
        <f>SUMIF(SmtRes!AQ17:'SmtRes'!AQ20,"=1",SmtRes!AD17:'SmtRes'!AD20)</f>
        <v>417.34</v>
      </c>
      <c r="CU32">
        <f t="shared" si="31"/>
        <v>0</v>
      </c>
      <c r="CV32">
        <f>SUMIF(SmtRes!AQ17:'SmtRes'!AQ20,"=1",SmtRes!BU17:'SmtRes'!BU20)</f>
        <v>1.6764000000000001</v>
      </c>
      <c r="CW32">
        <f>SUMIF(SmtRes!AQ17:'SmtRes'!AQ20,"=1",SmtRes!BV17:'SmtRes'!BV20)</f>
        <v>0.54120000000000001</v>
      </c>
      <c r="CX32">
        <f t="shared" si="32"/>
        <v>0</v>
      </c>
      <c r="CY32">
        <f t="shared" si="33"/>
        <v>5922.3661000000011</v>
      </c>
      <c r="CZ32">
        <f t="shared" si="34"/>
        <v>3449.9220000000005</v>
      </c>
      <c r="DC32" t="s">
        <v>3</v>
      </c>
      <c r="DD32" t="s">
        <v>3</v>
      </c>
      <c r="DE32" t="s">
        <v>33</v>
      </c>
      <c r="DF32" t="s">
        <v>33</v>
      </c>
      <c r="DG32" t="s">
        <v>33</v>
      </c>
      <c r="DH32" t="s">
        <v>3</v>
      </c>
      <c r="DI32" t="s">
        <v>33</v>
      </c>
      <c r="DJ32" t="s">
        <v>33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33002</v>
      </c>
      <c r="EL32" t="s">
        <v>24</v>
      </c>
      <c r="EM32" t="s">
        <v>25</v>
      </c>
      <c r="EO32" t="s">
        <v>34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211252595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16592.03</v>
      </c>
      <c r="GN32">
        <f t="shared" si="38"/>
        <v>16592.03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ROW(SmtRes!A29)</f>
        <v>29</v>
      </c>
      <c r="D33">
        <f>ROW(EtalonRes!A34)</f>
        <v>34</v>
      </c>
      <c r="E33" t="s">
        <v>40</v>
      </c>
      <c r="F33" t="s">
        <v>41</v>
      </c>
      <c r="G33" t="s">
        <v>42</v>
      </c>
      <c r="H33" t="s">
        <v>43</v>
      </c>
      <c r="I33">
        <v>1</v>
      </c>
      <c r="J33">
        <v>0</v>
      </c>
      <c r="K33">
        <v>1</v>
      </c>
      <c r="O33">
        <f t="shared" si="21"/>
        <v>1861.28</v>
      </c>
      <c r="P33">
        <f>SUMIF(SmtRes!AQ21:'SmtRes'!AQ29,"=1",SmtRes!DF21:'SmtRes'!DF29)</f>
        <v>0</v>
      </c>
      <c r="Q33">
        <f>SUMIF(SmtRes!AQ21:'SmtRes'!AQ29,"=1",SmtRes!DG21:'SmtRes'!DG29)</f>
        <v>343.82</v>
      </c>
      <c r="R33">
        <f>SUMIF(SmtRes!AQ21:'SmtRes'!AQ29,"=1",SmtRes!DH21:'SmtRes'!DH29)</f>
        <v>358.01</v>
      </c>
      <c r="S33">
        <f>SUMIF(SmtRes!AQ21:'SmtRes'!AQ29,"=1",SmtRes!DI21:'SmtRes'!DI29)</f>
        <v>1159.45</v>
      </c>
      <c r="T33">
        <f t="shared" si="22"/>
        <v>0</v>
      </c>
      <c r="U33">
        <f>SUMIF(SmtRes!AQ21:'SmtRes'!AQ29,"=1",SmtRes!CV21:'SmtRes'!CV29)</f>
        <v>2.6320000000000001</v>
      </c>
      <c r="V33">
        <f>SUMIF(SmtRes!AQ21:'SmtRes'!AQ29,"=1",SmtRes!CW21:'SmtRes'!CW29)</f>
        <v>0.749</v>
      </c>
      <c r="W33">
        <f t="shared" si="23"/>
        <v>0</v>
      </c>
      <c r="X33">
        <f t="shared" si="24"/>
        <v>1562.98</v>
      </c>
      <c r="Y33">
        <f t="shared" si="25"/>
        <v>910.48</v>
      </c>
      <c r="AA33">
        <v>334410044</v>
      </c>
      <c r="AB33">
        <f t="shared" si="26"/>
        <v>1449.63679</v>
      </c>
      <c r="AC33">
        <f t="shared" si="27"/>
        <v>0</v>
      </c>
      <c r="AD33">
        <f>ROUND((((SUM(SmtRes!BR21:'SmtRes'!BR29))-(SUM(SmtRes!BS21:'SmtRes'!BS29)))+AE33),6)</f>
        <v>290.18815000000001</v>
      </c>
      <c r="AE33">
        <f>ROUND((SUM(SmtRes!BS21:'SmtRes'!BS29)),6)</f>
        <v>358.00702000000001</v>
      </c>
      <c r="AF33">
        <f>ROUND((SUM(SmtRes!BT21:'SmtRes'!BT29)),6)</f>
        <v>1159.4486400000001</v>
      </c>
      <c r="AG33">
        <f t="shared" si="28"/>
        <v>0</v>
      </c>
      <c r="AH33">
        <f>(SUM(SmtRes!BU21:'SmtRes'!BU29))</f>
        <v>2.6319999999999997</v>
      </c>
      <c r="AI33">
        <f>(SUM(SmtRes!BV21:'SmtRes'!BV29))</f>
        <v>0.749</v>
      </c>
      <c r="AJ33">
        <f t="shared" si="29"/>
        <v>0</v>
      </c>
      <c r="AK33">
        <v>2619.5201979999997</v>
      </c>
      <c r="AL33">
        <v>37.171897999999999</v>
      </c>
      <c r="AM33">
        <v>414.55450000000002</v>
      </c>
      <c r="AN33">
        <v>511.43860000000001</v>
      </c>
      <c r="AO33">
        <v>1656.3551999999997</v>
      </c>
      <c r="AP33">
        <v>0</v>
      </c>
      <c r="AQ33">
        <v>3.76</v>
      </c>
      <c r="AR33">
        <v>1.07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44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1861.28</v>
      </c>
      <c r="CQ33">
        <f>SUMIF(SmtRes!AQ21:'SmtRes'!AQ29,"=1",SmtRes!AA21:'SmtRes'!AA29)</f>
        <v>82436.819999999992</v>
      </c>
      <c r="CR33">
        <f>SUMIF(SmtRes!AQ21:'SmtRes'!AQ29,"=1",SmtRes!AB21:'SmtRes'!AB29)</f>
        <v>981.58</v>
      </c>
      <c r="CS33">
        <f>SUMIF(SmtRes!AQ21:'SmtRes'!AQ29,"=1",SmtRes!AC21:'SmtRes'!AC29)</f>
        <v>955.96</v>
      </c>
      <c r="CT33">
        <f>SUMIF(SmtRes!AQ21:'SmtRes'!AQ29,"=1",SmtRes!AD21:'SmtRes'!AD29)</f>
        <v>440.52</v>
      </c>
      <c r="CU33">
        <f t="shared" si="31"/>
        <v>0</v>
      </c>
      <c r="CV33">
        <f>SUMIF(SmtRes!AQ21:'SmtRes'!AQ29,"=1",SmtRes!BU21:'SmtRes'!BU29)</f>
        <v>2.6319999999999997</v>
      </c>
      <c r="CW33">
        <f>SUMIF(SmtRes!AQ21:'SmtRes'!AQ29,"=1",SmtRes!BV21:'SmtRes'!BV29)</f>
        <v>0.749</v>
      </c>
      <c r="CX33">
        <f t="shared" si="32"/>
        <v>0</v>
      </c>
      <c r="CY33">
        <f t="shared" si="33"/>
        <v>1562.9838</v>
      </c>
      <c r="CZ33">
        <f t="shared" si="34"/>
        <v>910.47600000000011</v>
      </c>
      <c r="DC33" t="s">
        <v>3</v>
      </c>
      <c r="DD33" t="s">
        <v>45</v>
      </c>
      <c r="DE33" t="s">
        <v>46</v>
      </c>
      <c r="DF33" t="s">
        <v>46</v>
      </c>
      <c r="DG33" t="s">
        <v>46</v>
      </c>
      <c r="DH33" t="s">
        <v>3</v>
      </c>
      <c r="DI33" t="s">
        <v>46</v>
      </c>
      <c r="DJ33" t="s">
        <v>46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43</v>
      </c>
      <c r="DW33" t="s">
        <v>43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3.76</v>
      </c>
      <c r="EX33">
        <v>1.07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623012020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4334.74</v>
      </c>
      <c r="GN33">
        <f t="shared" si="38"/>
        <v>4334.74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ROW(SmtRes!A38)</f>
        <v>38</v>
      </c>
      <c r="D34">
        <f>ROW(EtalonRes!A48)</f>
        <v>48</v>
      </c>
      <c r="E34" t="s">
        <v>47</v>
      </c>
      <c r="F34" t="s">
        <v>41</v>
      </c>
      <c r="G34" t="s">
        <v>42</v>
      </c>
      <c r="H34" t="s">
        <v>43</v>
      </c>
      <c r="I34">
        <v>1</v>
      </c>
      <c r="J34">
        <v>0</v>
      </c>
      <c r="K34">
        <v>1</v>
      </c>
      <c r="O34">
        <f t="shared" si="21"/>
        <v>2140.4899999999998</v>
      </c>
      <c r="P34">
        <f>SUMIF(SmtRes!AQ30:'SmtRes'!AQ38,"=1",SmtRes!DF30:'SmtRes'!DF38)</f>
        <v>0</v>
      </c>
      <c r="Q34">
        <f>SUMIF(SmtRes!AQ30:'SmtRes'!AQ38,"=1",SmtRes!DG30:'SmtRes'!DG38)</f>
        <v>395.40999999999997</v>
      </c>
      <c r="R34">
        <f>SUMIF(SmtRes!AQ30:'SmtRes'!AQ38,"=1",SmtRes!DH30:'SmtRes'!DH38)</f>
        <v>411.71000000000004</v>
      </c>
      <c r="S34">
        <f>SUMIF(SmtRes!AQ30:'SmtRes'!AQ38,"=1",SmtRes!DI30:'SmtRes'!DI38)</f>
        <v>1333.37</v>
      </c>
      <c r="T34">
        <f t="shared" si="22"/>
        <v>0</v>
      </c>
      <c r="U34">
        <f>SUMIF(SmtRes!AQ30:'SmtRes'!AQ38,"=1",SmtRes!CV30:'SmtRes'!CV38)</f>
        <v>3.0268000000000002</v>
      </c>
      <c r="V34">
        <f>SUMIF(SmtRes!AQ30:'SmtRes'!AQ38,"=1",SmtRes!CW30:'SmtRes'!CW38)</f>
        <v>0.86135000000000006</v>
      </c>
      <c r="W34">
        <f t="shared" si="23"/>
        <v>0</v>
      </c>
      <c r="X34">
        <f t="shared" si="24"/>
        <v>1797.43</v>
      </c>
      <c r="Y34">
        <f t="shared" si="25"/>
        <v>1047.05</v>
      </c>
      <c r="AA34">
        <v>334410044</v>
      </c>
      <c r="AB34">
        <f t="shared" si="26"/>
        <v>1667.0823089999999</v>
      </c>
      <c r="AC34">
        <f t="shared" si="27"/>
        <v>0</v>
      </c>
      <c r="AD34">
        <f>ROUND((((SUM(SmtRes!BR30:'SmtRes'!BR38))-(SUM(SmtRes!BS30:'SmtRes'!BS38)))+AE34),6)</f>
        <v>333.71637299999998</v>
      </c>
      <c r="AE34">
        <f>ROUND((SUM(SmtRes!BS30:'SmtRes'!BS38)),6)</f>
        <v>411.70807300000001</v>
      </c>
      <c r="AF34">
        <f>ROUND((SUM(SmtRes!BT30:'SmtRes'!BT38)),6)</f>
        <v>1333.3659359999999</v>
      </c>
      <c r="AG34">
        <f t="shared" si="28"/>
        <v>0</v>
      </c>
      <c r="AH34">
        <f>(SUM(SmtRes!BU30:'SmtRes'!BU38))</f>
        <v>3.0267999999999993</v>
      </c>
      <c r="AI34">
        <f>(SUM(SmtRes!BV30:'SmtRes'!BV38))</f>
        <v>0.86134999999999984</v>
      </c>
      <c r="AJ34">
        <f t="shared" si="29"/>
        <v>0</v>
      </c>
      <c r="AK34">
        <v>2619.5201979999997</v>
      </c>
      <c r="AL34">
        <v>37.171897999999999</v>
      </c>
      <c r="AM34">
        <v>414.55450000000002</v>
      </c>
      <c r="AN34">
        <v>511.43860000000001</v>
      </c>
      <c r="AO34">
        <v>1656.3551999999997</v>
      </c>
      <c r="AP34">
        <v>0</v>
      </c>
      <c r="AQ34">
        <v>3.76</v>
      </c>
      <c r="AR34">
        <v>1.07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2140.4899999999998</v>
      </c>
      <c r="CQ34">
        <f>SUMIF(SmtRes!AQ30:'SmtRes'!AQ38,"=1",SmtRes!AA30:'SmtRes'!AA38)</f>
        <v>82436.819999999992</v>
      </c>
      <c r="CR34">
        <f>SUMIF(SmtRes!AQ30:'SmtRes'!AQ38,"=1",SmtRes!AB30:'SmtRes'!AB38)</f>
        <v>981.58</v>
      </c>
      <c r="CS34">
        <f>SUMIF(SmtRes!AQ30:'SmtRes'!AQ38,"=1",SmtRes!AC30:'SmtRes'!AC38)</f>
        <v>955.96</v>
      </c>
      <c r="CT34">
        <f>SUMIF(SmtRes!AQ30:'SmtRes'!AQ38,"=1",SmtRes!AD30:'SmtRes'!AD38)</f>
        <v>440.52</v>
      </c>
      <c r="CU34">
        <f t="shared" si="31"/>
        <v>0</v>
      </c>
      <c r="CV34">
        <f>SUMIF(SmtRes!AQ30:'SmtRes'!AQ38,"=1",SmtRes!BU30:'SmtRes'!BU38)</f>
        <v>3.0267999999999993</v>
      </c>
      <c r="CW34">
        <f>SUMIF(SmtRes!AQ30:'SmtRes'!AQ38,"=1",SmtRes!BV30:'SmtRes'!BV38)</f>
        <v>0.86134999999999984</v>
      </c>
      <c r="CX34">
        <f t="shared" si="32"/>
        <v>0</v>
      </c>
      <c r="CY34">
        <f t="shared" si="33"/>
        <v>1797.4323999999999</v>
      </c>
      <c r="CZ34">
        <f t="shared" si="34"/>
        <v>1047.0479999999998</v>
      </c>
      <c r="DC34" t="s">
        <v>3</v>
      </c>
      <c r="DD34" t="s">
        <v>45</v>
      </c>
      <c r="DE34" t="s">
        <v>48</v>
      </c>
      <c r="DF34" t="s">
        <v>48</v>
      </c>
      <c r="DG34" t="s">
        <v>48</v>
      </c>
      <c r="DH34" t="s">
        <v>3</v>
      </c>
      <c r="DI34" t="s">
        <v>48</v>
      </c>
      <c r="DJ34" t="s">
        <v>48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43</v>
      </c>
      <c r="DW34" t="s">
        <v>43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3.76</v>
      </c>
      <c r="EX34">
        <v>1.07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623012020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4984.97</v>
      </c>
      <c r="GN34">
        <f t="shared" si="38"/>
        <v>4984.97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ROW(SmtRes!A47)</f>
        <v>47</v>
      </c>
      <c r="D35">
        <f>ROW(EtalonRes!A63)</f>
        <v>63</v>
      </c>
      <c r="E35" t="s">
        <v>49</v>
      </c>
      <c r="F35" t="s">
        <v>50</v>
      </c>
      <c r="G35" t="s">
        <v>51</v>
      </c>
      <c r="H35" t="s">
        <v>43</v>
      </c>
      <c r="I35">
        <v>0</v>
      </c>
      <c r="J35">
        <v>0</v>
      </c>
      <c r="K35">
        <v>0</v>
      </c>
      <c r="O35">
        <f t="shared" si="21"/>
        <v>0</v>
      </c>
      <c r="P35">
        <f>SUMIF(SmtRes!AQ39:'SmtRes'!AQ47,"=1",SmtRes!DF39:'SmtRes'!DF47)</f>
        <v>0</v>
      </c>
      <c r="Q35">
        <f>SUMIF(SmtRes!AQ39:'SmtRes'!AQ47,"=1",SmtRes!DG39:'SmtRes'!DG47)</f>
        <v>0</v>
      </c>
      <c r="R35">
        <f>SUMIF(SmtRes!AQ39:'SmtRes'!AQ47,"=1",SmtRes!DH39:'SmtRes'!DH47)</f>
        <v>0</v>
      </c>
      <c r="S35">
        <f>SUMIF(SmtRes!AQ39:'SmtRes'!AQ47,"=1",SmtRes!DI39:'SmtRes'!DI47)</f>
        <v>0</v>
      </c>
      <c r="T35">
        <f t="shared" si="22"/>
        <v>0</v>
      </c>
      <c r="U35">
        <f>SUMIF(SmtRes!AQ39:'SmtRes'!AQ47,"=1",SmtRes!CV39:'SmtRes'!CV47)</f>
        <v>0</v>
      </c>
      <c r="V35">
        <f>SUMIF(SmtRes!AQ39:'SmtRes'!AQ47,"=1",SmtRes!CW39:'SmtRes'!CW47)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334410044</v>
      </c>
      <c r="AB35">
        <f t="shared" si="26"/>
        <v>2108.0815980000002</v>
      </c>
      <c r="AC35">
        <f>ROUND((SUM(SmtRes!BQ39:'SmtRes'!BQ47)),6)</f>
        <v>37.171897999999999</v>
      </c>
      <c r="AD35">
        <f>ROUND((((SUM(SmtRes!BR39:'SmtRes'!BR47))-(SUM(SmtRes!BS39:'SmtRes'!BS47)))+AE35),6)</f>
        <v>414.55450000000002</v>
      </c>
      <c r="AE35">
        <f>ROUND((SUM(SmtRes!BS39:'SmtRes'!BS47)),6)</f>
        <v>511.43860000000001</v>
      </c>
      <c r="AF35">
        <f>ROUND((SUM(SmtRes!BT39:'SmtRes'!BT47)),6)</f>
        <v>1656.3552</v>
      </c>
      <c r="AG35">
        <f t="shared" si="28"/>
        <v>0</v>
      </c>
      <c r="AH35">
        <f>(SUM(SmtRes!BU39:'SmtRes'!BU47))</f>
        <v>3.76</v>
      </c>
      <c r="AI35">
        <f>(SUM(SmtRes!BV39:'SmtRes'!BV47))</f>
        <v>1.07</v>
      </c>
      <c r="AJ35">
        <f t="shared" si="29"/>
        <v>0</v>
      </c>
      <c r="AK35">
        <v>2619.5201979999997</v>
      </c>
      <c r="AL35">
        <v>37.171897999999999</v>
      </c>
      <c r="AM35">
        <v>414.55450000000002</v>
      </c>
      <c r="AN35">
        <v>511.43860000000001</v>
      </c>
      <c r="AO35">
        <v>1656.3551999999997</v>
      </c>
      <c r="AP35">
        <v>0</v>
      </c>
      <c r="AQ35">
        <v>3.76</v>
      </c>
      <c r="AR35">
        <v>1.07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52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0</v>
      </c>
      <c r="CQ35">
        <f>SUMIF(SmtRes!AQ39:'SmtRes'!AQ47,"=1",SmtRes!AA39:'SmtRes'!AA47)</f>
        <v>82436.819999999992</v>
      </c>
      <c r="CR35">
        <f>SUMIF(SmtRes!AQ39:'SmtRes'!AQ47,"=1",SmtRes!AB39:'SmtRes'!AB47)</f>
        <v>981.58</v>
      </c>
      <c r="CS35">
        <f>SUMIF(SmtRes!AQ39:'SmtRes'!AQ47,"=1",SmtRes!AC39:'SmtRes'!AC47)</f>
        <v>955.96</v>
      </c>
      <c r="CT35">
        <f>SUMIF(SmtRes!AQ39:'SmtRes'!AQ47,"=1",SmtRes!AD39:'SmtRes'!AD47)</f>
        <v>440.52</v>
      </c>
      <c r="CU35">
        <f t="shared" si="31"/>
        <v>0</v>
      </c>
      <c r="CV35">
        <f>SUMIF(SmtRes!AQ39:'SmtRes'!AQ47,"=1",SmtRes!BU39:'SmtRes'!BU47)</f>
        <v>3.76</v>
      </c>
      <c r="CW35">
        <f>SUMIF(SmtRes!AQ39:'SmtRes'!AQ47,"=1",SmtRes!BV39:'SmtRes'!BV47)</f>
        <v>1.07</v>
      </c>
      <c r="CX35">
        <f t="shared" si="32"/>
        <v>0</v>
      </c>
      <c r="CY35">
        <f t="shared" si="33"/>
        <v>0</v>
      </c>
      <c r="CZ35">
        <f t="shared" si="3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7.42</v>
      </c>
      <c r="EX35">
        <v>1.02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1556717134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0</v>
      </c>
      <c r="GN35">
        <f t="shared" si="38"/>
        <v>0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ROW(SmtRes!A56)</f>
        <v>56</v>
      </c>
      <c r="D36">
        <f>ROW(EtalonRes!A78)</f>
        <v>78</v>
      </c>
      <c r="E36" t="s">
        <v>53</v>
      </c>
      <c r="F36" t="s">
        <v>50</v>
      </c>
      <c r="G36" t="s">
        <v>51</v>
      </c>
      <c r="H36" t="s">
        <v>43</v>
      </c>
      <c r="I36">
        <v>0</v>
      </c>
      <c r="J36">
        <v>0</v>
      </c>
      <c r="K36">
        <v>0</v>
      </c>
      <c r="O36">
        <f t="shared" si="21"/>
        <v>0</v>
      </c>
      <c r="P36">
        <f>SUMIF(SmtRes!AQ48:'SmtRes'!AQ56,"=1",SmtRes!DF48:'SmtRes'!DF56)</f>
        <v>0</v>
      </c>
      <c r="Q36">
        <f>SUMIF(SmtRes!AQ48:'SmtRes'!AQ56,"=1",SmtRes!DG48:'SmtRes'!DG56)</f>
        <v>0</v>
      </c>
      <c r="R36">
        <f>SUMIF(SmtRes!AQ48:'SmtRes'!AQ56,"=1",SmtRes!DH48:'SmtRes'!DH56)</f>
        <v>0</v>
      </c>
      <c r="S36">
        <f>SUMIF(SmtRes!AQ48:'SmtRes'!AQ56,"=1",SmtRes!DI48:'SmtRes'!DI56)</f>
        <v>0</v>
      </c>
      <c r="T36">
        <f t="shared" si="22"/>
        <v>0</v>
      </c>
      <c r="U36">
        <f>SUMIF(SmtRes!AQ48:'SmtRes'!AQ56,"=1",SmtRes!CV48:'SmtRes'!CV56)</f>
        <v>0</v>
      </c>
      <c r="V36">
        <f>SUMIF(SmtRes!AQ48:'SmtRes'!AQ56,"=1",SmtRes!CW48:'SmtRes'!CW56)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334410044</v>
      </c>
      <c r="AB36">
        <f t="shared" si="26"/>
        <v>2108.0815980000002</v>
      </c>
      <c r="AC36">
        <f>ROUND((SUM(SmtRes!BQ48:'SmtRes'!BQ56)),6)</f>
        <v>37.171897999999999</v>
      </c>
      <c r="AD36">
        <f>ROUND((((SUM(SmtRes!BR48:'SmtRes'!BR56))-(SUM(SmtRes!BS48:'SmtRes'!BS56)))+AE36),6)</f>
        <v>414.55450000000002</v>
      </c>
      <c r="AE36">
        <f>ROUND((SUM(SmtRes!BS48:'SmtRes'!BS56)),6)</f>
        <v>511.43860000000001</v>
      </c>
      <c r="AF36">
        <f>ROUND((SUM(SmtRes!BT48:'SmtRes'!BT56)),6)</f>
        <v>1656.3552</v>
      </c>
      <c r="AG36">
        <f t="shared" si="28"/>
        <v>0</v>
      </c>
      <c r="AH36">
        <f>(SUM(SmtRes!BU48:'SmtRes'!BU56))</f>
        <v>3.76</v>
      </c>
      <c r="AI36">
        <f>(SUM(SmtRes!BV48:'SmtRes'!BV56))</f>
        <v>1.07</v>
      </c>
      <c r="AJ36">
        <f t="shared" si="29"/>
        <v>0</v>
      </c>
      <c r="AK36">
        <v>2619.5201979999997</v>
      </c>
      <c r="AL36">
        <v>37.171897999999999</v>
      </c>
      <c r="AM36">
        <v>414.55450000000002</v>
      </c>
      <c r="AN36">
        <v>511.43860000000001</v>
      </c>
      <c r="AO36">
        <v>1656.3551999999997</v>
      </c>
      <c r="AP36">
        <v>0</v>
      </c>
      <c r="AQ36">
        <v>3.76</v>
      </c>
      <c r="AR36">
        <v>1.07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0</v>
      </c>
      <c r="CQ36">
        <f>SUMIF(SmtRes!AQ48:'SmtRes'!AQ56,"=1",SmtRes!AA48:'SmtRes'!AA56)</f>
        <v>82436.819999999992</v>
      </c>
      <c r="CR36">
        <f>SUMIF(SmtRes!AQ48:'SmtRes'!AQ56,"=1",SmtRes!AB48:'SmtRes'!AB56)</f>
        <v>981.58</v>
      </c>
      <c r="CS36">
        <f>SUMIF(SmtRes!AQ48:'SmtRes'!AQ56,"=1",SmtRes!AC48:'SmtRes'!AC56)</f>
        <v>955.96</v>
      </c>
      <c r="CT36">
        <f>SUMIF(SmtRes!AQ48:'SmtRes'!AQ56,"=1",SmtRes!AD48:'SmtRes'!AD56)</f>
        <v>440.52</v>
      </c>
      <c r="CU36">
        <f t="shared" si="31"/>
        <v>0</v>
      </c>
      <c r="CV36">
        <f>SUMIF(SmtRes!AQ48:'SmtRes'!AQ56,"=1",SmtRes!BU48:'SmtRes'!BU56)</f>
        <v>3.76</v>
      </c>
      <c r="CW36">
        <f>SUMIF(SmtRes!AQ48:'SmtRes'!AQ56,"=1",SmtRes!BV48:'SmtRes'!BV56)</f>
        <v>1.07</v>
      </c>
      <c r="CX36">
        <f t="shared" si="32"/>
        <v>0</v>
      </c>
      <c r="CY36">
        <f t="shared" si="33"/>
        <v>0</v>
      </c>
      <c r="CZ36">
        <f t="shared" si="3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43</v>
      </c>
      <c r="DW36" t="s">
        <v>43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7.42</v>
      </c>
      <c r="EX36">
        <v>1.02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1556717134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0</v>
      </c>
      <c r="GN36">
        <f t="shared" si="38"/>
        <v>0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ROW(SmtRes!A66)</f>
        <v>66</v>
      </c>
      <c r="D37">
        <f>ROW(EtalonRes!A89)</f>
        <v>89</v>
      </c>
      <c r="E37" t="s">
        <v>54</v>
      </c>
      <c r="F37" t="s">
        <v>55</v>
      </c>
      <c r="G37" t="s">
        <v>56</v>
      </c>
      <c r="H37" t="s">
        <v>57</v>
      </c>
      <c r="I37">
        <f>ROUND(9/100,7)</f>
        <v>0.09</v>
      </c>
      <c r="J37">
        <v>0</v>
      </c>
      <c r="K37">
        <f>ROUND(9/100,7)</f>
        <v>0.09</v>
      </c>
      <c r="O37">
        <f t="shared" si="21"/>
        <v>1984.91</v>
      </c>
      <c r="P37">
        <f>SUMIF(SmtRes!AQ57:'SmtRes'!AQ66,"=1",SmtRes!DF57:'SmtRes'!DF66)</f>
        <v>0</v>
      </c>
      <c r="Q37">
        <f>SUMIF(SmtRes!AQ57:'SmtRes'!AQ66,"=1",SmtRes!DG57:'SmtRes'!DG66)</f>
        <v>925.29</v>
      </c>
      <c r="R37">
        <f>SUMIF(SmtRes!AQ57:'SmtRes'!AQ66,"=1",SmtRes!DH57:'SmtRes'!DH66)</f>
        <v>323.21999999999997</v>
      </c>
      <c r="S37">
        <f>SUMIF(SmtRes!AQ57:'SmtRes'!AQ66,"=1",SmtRes!DI57:'SmtRes'!DI66)</f>
        <v>736.4</v>
      </c>
      <c r="T37">
        <f t="shared" si="22"/>
        <v>0</v>
      </c>
      <c r="U37">
        <f>SUMIF(SmtRes!AQ57:'SmtRes'!AQ66,"=1",SmtRes!CV57:'SmtRes'!CV66)</f>
        <v>1.575936</v>
      </c>
      <c r="V37">
        <f>SUMIF(SmtRes!AQ57:'SmtRes'!AQ66,"=1",SmtRes!CW57:'SmtRes'!CW66)</f>
        <v>0.50673599999999996</v>
      </c>
      <c r="W37">
        <f t="shared" si="23"/>
        <v>0</v>
      </c>
      <c r="X37">
        <f t="shared" si="24"/>
        <v>1027.83</v>
      </c>
      <c r="Y37">
        <f t="shared" si="25"/>
        <v>540.41</v>
      </c>
      <c r="AA37">
        <v>334410044</v>
      </c>
      <c r="AB37">
        <f t="shared" si="26"/>
        <v>16399.459223999998</v>
      </c>
      <c r="AC37">
        <f t="shared" ref="AC37:AC62" si="44">ROUND((0),6)</f>
        <v>0</v>
      </c>
      <c r="AD37">
        <f>ROUND((((SUM(SmtRes!BR57:'SmtRes'!BR66))-(SUM(SmtRes!BS57:'SmtRes'!BS66)))+AE37),6)</f>
        <v>8217.1995119999992</v>
      </c>
      <c r="AE37">
        <f>ROUND((SUM(SmtRes!BS57:'SmtRes'!BS66)),6)</f>
        <v>3591.4271039999999</v>
      </c>
      <c r="AF37">
        <f>ROUND((SUM(SmtRes!BT57:'SmtRes'!BT66)),6)</f>
        <v>8182.259712</v>
      </c>
      <c r="AG37">
        <f t="shared" si="28"/>
        <v>0</v>
      </c>
      <c r="AH37">
        <f>(SUM(SmtRes!BU57:'SmtRes'!BU66))</f>
        <v>17.510399999999997</v>
      </c>
      <c r="AI37">
        <f>(SUM(SmtRes!BV57:'SmtRes'!BV66))</f>
        <v>5.6303999999999998</v>
      </c>
      <c r="AJ37">
        <f t="shared" si="29"/>
        <v>0</v>
      </c>
      <c r="AK37">
        <v>28478.0844932</v>
      </c>
      <c r="AL37">
        <v>712.96459319999997</v>
      </c>
      <c r="AM37">
        <v>11412.777099999999</v>
      </c>
      <c r="AN37">
        <v>4988.0931999999993</v>
      </c>
      <c r="AO37">
        <v>11364.249599999999</v>
      </c>
      <c r="AP37">
        <v>0</v>
      </c>
      <c r="AQ37">
        <v>24.32</v>
      </c>
      <c r="AR37">
        <v>7.82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58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946</v>
      </c>
      <c r="CO37">
        <v>0</v>
      </c>
      <c r="CP37">
        <f t="shared" si="30"/>
        <v>1984.91</v>
      </c>
      <c r="CQ37">
        <f>SUMIF(SmtRes!AQ57:'SmtRes'!AQ66,"=1",SmtRes!AA57:'SmtRes'!AA66)</f>
        <v>85905.87000000001</v>
      </c>
      <c r="CR37">
        <f>SUMIF(SmtRes!AQ57:'SmtRes'!AQ66,"=1",SmtRes!AB57:'SmtRes'!AB66)</f>
        <v>3892</v>
      </c>
      <c r="CS37">
        <f>SUMIF(SmtRes!AQ57:'SmtRes'!AQ66,"=1",SmtRes!AC57:'SmtRes'!AC66)</f>
        <v>1762.1</v>
      </c>
      <c r="CT37">
        <f>SUMIF(SmtRes!AQ57:'SmtRes'!AQ66,"=1",SmtRes!AD57:'SmtRes'!AD66)</f>
        <v>467.28</v>
      </c>
      <c r="CU37">
        <f t="shared" si="31"/>
        <v>0</v>
      </c>
      <c r="CV37">
        <f>SUMIF(SmtRes!AQ57:'SmtRes'!AQ66,"=1",SmtRes!BU57:'SmtRes'!BU66)</f>
        <v>17.510399999999997</v>
      </c>
      <c r="CW37">
        <f>SUMIF(SmtRes!AQ57:'SmtRes'!AQ66,"=1",SmtRes!BV57:'SmtRes'!BV66)</f>
        <v>5.6303999999999998</v>
      </c>
      <c r="CX37">
        <f t="shared" si="32"/>
        <v>0</v>
      </c>
      <c r="CY37">
        <f t="shared" si="33"/>
        <v>1027.8313999999998</v>
      </c>
      <c r="CZ37">
        <f t="shared" si="34"/>
        <v>540.4061999999999</v>
      </c>
      <c r="DC37" t="s">
        <v>3</v>
      </c>
      <c r="DD37" t="s">
        <v>59</v>
      </c>
      <c r="DE37" t="s">
        <v>60</v>
      </c>
      <c r="DF37" t="s">
        <v>60</v>
      </c>
      <c r="DG37" t="s">
        <v>60</v>
      </c>
      <c r="DH37" t="s">
        <v>3</v>
      </c>
      <c r="DI37" t="s">
        <v>60</v>
      </c>
      <c r="DJ37" t="s">
        <v>60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57</v>
      </c>
      <c r="DW37" t="s">
        <v>57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293259234</v>
      </c>
      <c r="EF37">
        <v>3</v>
      </c>
      <c r="EG37" t="s">
        <v>61</v>
      </c>
      <c r="EH37">
        <v>0</v>
      </c>
      <c r="EI37" t="s">
        <v>3</v>
      </c>
      <c r="EJ37">
        <v>2</v>
      </c>
      <c r="EK37">
        <v>108001</v>
      </c>
      <c r="EL37" t="s">
        <v>62</v>
      </c>
      <c r="EM37" t="s">
        <v>63</v>
      </c>
      <c r="EO37" t="s">
        <v>64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24.32</v>
      </c>
      <c r="EX37">
        <v>7.82</v>
      </c>
      <c r="EY37">
        <v>0</v>
      </c>
      <c r="FQ37">
        <v>0</v>
      </c>
      <c r="FR37">
        <f t="shared" si="35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-1105496948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3553.15</v>
      </c>
      <c r="GN37">
        <f t="shared" si="38"/>
        <v>0</v>
      </c>
      <c r="GO37">
        <f t="shared" si="39"/>
        <v>3553.15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65</v>
      </c>
      <c r="HO37" t="s">
        <v>66</v>
      </c>
      <c r="HP37" t="s">
        <v>62</v>
      </c>
      <c r="HQ37" t="s">
        <v>62</v>
      </c>
      <c r="IK37">
        <v>0</v>
      </c>
    </row>
    <row r="38" spans="1:245" x14ac:dyDescent="0.2">
      <c r="A38">
        <v>17</v>
      </c>
      <c r="B38">
        <v>1</v>
      </c>
      <c r="C38">
        <f>ROW(SmtRes!A70)</f>
        <v>70</v>
      </c>
      <c r="D38">
        <f>ROW(EtalonRes!A93)</f>
        <v>93</v>
      </c>
      <c r="E38" t="s">
        <v>67</v>
      </c>
      <c r="F38" t="s">
        <v>68</v>
      </c>
      <c r="G38" t="s">
        <v>69</v>
      </c>
      <c r="H38" t="s">
        <v>20</v>
      </c>
      <c r="I38">
        <v>6</v>
      </c>
      <c r="J38">
        <v>0</v>
      </c>
      <c r="K38">
        <v>6</v>
      </c>
      <c r="O38">
        <f t="shared" si="21"/>
        <v>1792.02</v>
      </c>
      <c r="P38">
        <f>SUMIF(SmtRes!AQ67:'SmtRes'!AQ70,"=1",SmtRes!DF67:'SmtRes'!DF70)</f>
        <v>0</v>
      </c>
      <c r="Q38">
        <f>SUMIF(SmtRes!AQ67:'SmtRes'!AQ70,"=1",SmtRes!DG67:'SmtRes'!DG70)</f>
        <v>578.27</v>
      </c>
      <c r="R38">
        <f>SUMIF(SmtRes!AQ67:'SmtRes'!AQ70,"=1",SmtRes!DH67:'SmtRes'!DH70)</f>
        <v>481.8</v>
      </c>
      <c r="S38">
        <f>SUMIF(SmtRes!AQ67:'SmtRes'!AQ70,"=1",SmtRes!DI67:'SmtRes'!DI70)</f>
        <v>731.95</v>
      </c>
      <c r="T38">
        <f t="shared" si="22"/>
        <v>0</v>
      </c>
      <c r="U38">
        <f>SUMIF(SmtRes!AQ67:'SmtRes'!AQ70,"=1",SmtRes!CV67:'SmtRes'!CV70)</f>
        <v>1.8</v>
      </c>
      <c r="V38">
        <f>SUMIF(SmtRes!AQ67:'SmtRes'!AQ70,"=1",SmtRes!CW67:'SmtRes'!CW70)</f>
        <v>1.008</v>
      </c>
      <c r="W38">
        <f t="shared" si="23"/>
        <v>0</v>
      </c>
      <c r="X38">
        <f t="shared" si="24"/>
        <v>1250.1600000000001</v>
      </c>
      <c r="Y38">
        <f t="shared" si="25"/>
        <v>728.25</v>
      </c>
      <c r="AA38">
        <v>334410044</v>
      </c>
      <c r="AB38">
        <f t="shared" si="26"/>
        <v>218.37024</v>
      </c>
      <c r="AC38">
        <f t="shared" si="44"/>
        <v>0</v>
      </c>
      <c r="AD38">
        <f>ROUND((((SUM(SmtRes!BR67:'SmtRes'!BR70))-(SUM(SmtRes!BS67:'SmtRes'!BS70)))+AE38),6)</f>
        <v>96.378240000000005</v>
      </c>
      <c r="AE38">
        <f>ROUND((SUM(SmtRes!BS67:'SmtRes'!BS70)),6)</f>
        <v>80.300640000000001</v>
      </c>
      <c r="AF38">
        <f>ROUND((SUM(SmtRes!BT67:'SmtRes'!BT70)),6)</f>
        <v>121.992</v>
      </c>
      <c r="AG38">
        <f t="shared" si="28"/>
        <v>0</v>
      </c>
      <c r="AH38">
        <f>(SUM(SmtRes!BU67:'SmtRes'!BU70))</f>
        <v>0.3</v>
      </c>
      <c r="AI38">
        <f>(SUM(SmtRes!BV67:'SmtRes'!BV70))</f>
        <v>0.16800000000000001</v>
      </c>
      <c r="AJ38">
        <f t="shared" si="29"/>
        <v>0</v>
      </c>
      <c r="AK38">
        <v>248.89240000000004</v>
      </c>
      <c r="AL38">
        <v>0</v>
      </c>
      <c r="AM38">
        <v>80.315200000000019</v>
      </c>
      <c r="AN38">
        <v>66.917200000000008</v>
      </c>
      <c r="AO38">
        <v>101.66</v>
      </c>
      <c r="AP38">
        <v>0</v>
      </c>
      <c r="AQ38">
        <v>0.25</v>
      </c>
      <c r="AR38">
        <v>0.14000000000000001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70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943</v>
      </c>
      <c r="CO38">
        <v>0</v>
      </c>
      <c r="CP38">
        <f t="shared" si="30"/>
        <v>1792.02</v>
      </c>
      <c r="CQ38">
        <f>SUMIF(SmtRes!AQ67:'SmtRes'!AQ70,"=1",SmtRes!AA67:'SmtRes'!AA70)</f>
        <v>0</v>
      </c>
      <c r="CR38">
        <f>SUMIF(SmtRes!AQ67:'SmtRes'!AQ70,"=1",SmtRes!AB67:'SmtRes'!AB70)</f>
        <v>573.68000000000006</v>
      </c>
      <c r="CS38">
        <f>SUMIF(SmtRes!AQ67:'SmtRes'!AQ70,"=1",SmtRes!AC67:'SmtRes'!AC70)</f>
        <v>477.98</v>
      </c>
      <c r="CT38">
        <f>SUMIF(SmtRes!AQ67:'SmtRes'!AQ70,"=1",SmtRes!AD67:'SmtRes'!AD70)</f>
        <v>406.64</v>
      </c>
      <c r="CU38">
        <f t="shared" si="31"/>
        <v>0</v>
      </c>
      <c r="CV38">
        <f>SUMIF(SmtRes!AQ67:'SmtRes'!AQ70,"=1",SmtRes!BU67:'SmtRes'!BU70)</f>
        <v>0.3</v>
      </c>
      <c r="CW38">
        <f>SUMIF(SmtRes!AQ67:'SmtRes'!AQ70,"=1",SmtRes!BV67:'SmtRes'!BV70)</f>
        <v>0.16800000000000001</v>
      </c>
      <c r="CX38">
        <f t="shared" si="32"/>
        <v>0</v>
      </c>
      <c r="CY38">
        <f t="shared" si="33"/>
        <v>1250.1624999999999</v>
      </c>
      <c r="CZ38">
        <f t="shared" si="34"/>
        <v>728.25</v>
      </c>
      <c r="DC38" t="s">
        <v>3</v>
      </c>
      <c r="DD38" t="s">
        <v>3</v>
      </c>
      <c r="DE38" t="s">
        <v>22</v>
      </c>
      <c r="DF38" t="s">
        <v>22</v>
      </c>
      <c r="DG38" t="s">
        <v>22</v>
      </c>
      <c r="DH38" t="s">
        <v>3</v>
      </c>
      <c r="DI38" t="s">
        <v>22</v>
      </c>
      <c r="DJ38" t="s">
        <v>22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26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0.25</v>
      </c>
      <c r="EX38">
        <v>0.14000000000000001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-161462560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3770.43</v>
      </c>
      <c r="GN38">
        <f t="shared" si="38"/>
        <v>3770.43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ROW(SmtRes!A74)</f>
        <v>74</v>
      </c>
      <c r="D39">
        <f>ROW(EtalonRes!A97)</f>
        <v>97</v>
      </c>
      <c r="E39" t="s">
        <v>71</v>
      </c>
      <c r="F39" t="s">
        <v>68</v>
      </c>
      <c r="G39" t="s">
        <v>72</v>
      </c>
      <c r="H39" t="s">
        <v>20</v>
      </c>
      <c r="I39">
        <v>3</v>
      </c>
      <c r="J39">
        <v>0</v>
      </c>
      <c r="K39">
        <v>3</v>
      </c>
      <c r="O39">
        <f t="shared" si="21"/>
        <v>1030.42</v>
      </c>
      <c r="P39">
        <f>SUMIF(SmtRes!AQ71:'SmtRes'!AQ74,"=1",SmtRes!DF71:'SmtRes'!DF74)</f>
        <v>0</v>
      </c>
      <c r="Q39">
        <f>SUMIF(SmtRes!AQ71:'SmtRes'!AQ74,"=1",SmtRes!DG71:'SmtRes'!DG74)</f>
        <v>332.51</v>
      </c>
      <c r="R39">
        <f>SUMIF(SmtRes!AQ71:'SmtRes'!AQ74,"=1",SmtRes!DH71:'SmtRes'!DH74)</f>
        <v>277.04000000000002</v>
      </c>
      <c r="S39">
        <f>SUMIF(SmtRes!AQ71:'SmtRes'!AQ74,"=1",SmtRes!DI71:'SmtRes'!DI74)</f>
        <v>420.87</v>
      </c>
      <c r="T39">
        <f t="shared" si="22"/>
        <v>0</v>
      </c>
      <c r="U39">
        <f>SUMIF(SmtRes!AQ71:'SmtRes'!AQ74,"=1",SmtRes!CV71:'SmtRes'!CV74)</f>
        <v>1.0349999999999999</v>
      </c>
      <c r="V39">
        <f>SUMIF(SmtRes!AQ71:'SmtRes'!AQ74,"=1",SmtRes!CW71:'SmtRes'!CW74)</f>
        <v>0.5796</v>
      </c>
      <c r="W39">
        <f t="shared" si="23"/>
        <v>0</v>
      </c>
      <c r="X39">
        <f t="shared" si="24"/>
        <v>718.85</v>
      </c>
      <c r="Y39">
        <f t="shared" si="25"/>
        <v>418.75</v>
      </c>
      <c r="AA39">
        <v>334410044</v>
      </c>
      <c r="AB39">
        <f t="shared" si="26"/>
        <v>251.125776</v>
      </c>
      <c r="AC39">
        <f t="shared" si="44"/>
        <v>0</v>
      </c>
      <c r="AD39">
        <f>ROUND((((SUM(SmtRes!BR71:'SmtRes'!BR74))-(SUM(SmtRes!BS71:'SmtRes'!BS74)))+AE39),6)</f>
        <v>110.834976</v>
      </c>
      <c r="AE39">
        <f>ROUND((SUM(SmtRes!BS71:'SmtRes'!BS74)),6)</f>
        <v>92.345736000000002</v>
      </c>
      <c r="AF39">
        <f>ROUND((SUM(SmtRes!BT71:'SmtRes'!BT74)),6)</f>
        <v>140.29079999999999</v>
      </c>
      <c r="AG39">
        <f t="shared" si="28"/>
        <v>0</v>
      </c>
      <c r="AH39">
        <f>(SUM(SmtRes!BU71:'SmtRes'!BU74))</f>
        <v>0.34499999999999997</v>
      </c>
      <c r="AI39">
        <f>(SUM(SmtRes!BV71:'SmtRes'!BV74))</f>
        <v>0.19320000000000001</v>
      </c>
      <c r="AJ39">
        <f t="shared" si="29"/>
        <v>0</v>
      </c>
      <c r="AK39">
        <v>248.89240000000004</v>
      </c>
      <c r="AL39">
        <v>0</v>
      </c>
      <c r="AM39">
        <v>80.315200000000019</v>
      </c>
      <c r="AN39">
        <v>66.917200000000008</v>
      </c>
      <c r="AO39">
        <v>101.66</v>
      </c>
      <c r="AP39">
        <v>0</v>
      </c>
      <c r="AQ39">
        <v>0.25</v>
      </c>
      <c r="AR39">
        <v>0.14000000000000001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70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944</v>
      </c>
      <c r="CO39">
        <v>0</v>
      </c>
      <c r="CP39">
        <f t="shared" si="30"/>
        <v>1030.42</v>
      </c>
      <c r="CQ39">
        <f>SUMIF(SmtRes!AQ71:'SmtRes'!AQ74,"=1",SmtRes!AA71:'SmtRes'!AA74)</f>
        <v>0</v>
      </c>
      <c r="CR39">
        <f>SUMIF(SmtRes!AQ71:'SmtRes'!AQ74,"=1",SmtRes!AB71:'SmtRes'!AB74)</f>
        <v>573.68000000000006</v>
      </c>
      <c r="CS39">
        <f>SUMIF(SmtRes!AQ71:'SmtRes'!AQ74,"=1",SmtRes!AC71:'SmtRes'!AC74)</f>
        <v>477.98</v>
      </c>
      <c r="CT39">
        <f>SUMIF(SmtRes!AQ71:'SmtRes'!AQ74,"=1",SmtRes!AD71:'SmtRes'!AD74)</f>
        <v>406.64</v>
      </c>
      <c r="CU39">
        <f t="shared" si="31"/>
        <v>0</v>
      </c>
      <c r="CV39">
        <f>SUMIF(SmtRes!AQ71:'SmtRes'!AQ74,"=1",SmtRes!BU71:'SmtRes'!BU74)</f>
        <v>0.34499999999999997</v>
      </c>
      <c r="CW39">
        <f>SUMIF(SmtRes!AQ71:'SmtRes'!AQ74,"=1",SmtRes!BV71:'SmtRes'!BV74)</f>
        <v>0.19320000000000001</v>
      </c>
      <c r="CX39">
        <f t="shared" si="32"/>
        <v>0</v>
      </c>
      <c r="CY39">
        <f t="shared" si="33"/>
        <v>718.84730000000013</v>
      </c>
      <c r="CZ39">
        <f t="shared" si="34"/>
        <v>418.74600000000004</v>
      </c>
      <c r="DC39" t="s">
        <v>3</v>
      </c>
      <c r="DD39" t="s">
        <v>3</v>
      </c>
      <c r="DE39" t="s">
        <v>30</v>
      </c>
      <c r="DF39" t="s">
        <v>30</v>
      </c>
      <c r="DG39" t="s">
        <v>30</v>
      </c>
      <c r="DH39" t="s">
        <v>3</v>
      </c>
      <c r="DI39" t="s">
        <v>30</v>
      </c>
      <c r="DJ39" t="s">
        <v>30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31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0.14000000000000001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37464510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2168.02</v>
      </c>
      <c r="GN39">
        <f t="shared" si="38"/>
        <v>2168.02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ROW(SmtRes!A78)</f>
        <v>78</v>
      </c>
      <c r="D40">
        <f>ROW(EtalonRes!A101)</f>
        <v>101</v>
      </c>
      <c r="E40" t="s">
        <v>73</v>
      </c>
      <c r="F40" t="s">
        <v>68</v>
      </c>
      <c r="G40" t="s">
        <v>69</v>
      </c>
      <c r="H40" t="s">
        <v>20</v>
      </c>
      <c r="I40">
        <v>5</v>
      </c>
      <c r="J40">
        <v>0</v>
      </c>
      <c r="K40">
        <v>5</v>
      </c>
      <c r="O40">
        <f t="shared" si="21"/>
        <v>1642.69</v>
      </c>
      <c r="P40">
        <f>SUMIF(SmtRes!AQ75:'SmtRes'!AQ78,"=1",SmtRes!DF75:'SmtRes'!DF78)</f>
        <v>0</v>
      </c>
      <c r="Q40">
        <f>SUMIF(SmtRes!AQ75:'SmtRes'!AQ78,"=1",SmtRes!DG75:'SmtRes'!DG78)</f>
        <v>530.08000000000004</v>
      </c>
      <c r="R40">
        <f>SUMIF(SmtRes!AQ75:'SmtRes'!AQ78,"=1",SmtRes!DH75:'SmtRes'!DH78)</f>
        <v>441.65</v>
      </c>
      <c r="S40">
        <f>SUMIF(SmtRes!AQ75:'SmtRes'!AQ78,"=1",SmtRes!DI75:'SmtRes'!DI78)</f>
        <v>670.96</v>
      </c>
      <c r="T40">
        <f t="shared" si="22"/>
        <v>0</v>
      </c>
      <c r="U40">
        <f>SUMIF(SmtRes!AQ75:'SmtRes'!AQ78,"=1",SmtRes!CV75:'SmtRes'!CV78)</f>
        <v>1.65</v>
      </c>
      <c r="V40">
        <f>SUMIF(SmtRes!AQ75:'SmtRes'!AQ78,"=1",SmtRes!CW75:'SmtRes'!CW78)</f>
        <v>0.92400000000000004</v>
      </c>
      <c r="W40">
        <f t="shared" si="23"/>
        <v>0</v>
      </c>
      <c r="X40">
        <f t="shared" si="24"/>
        <v>1145.99</v>
      </c>
      <c r="Y40">
        <f t="shared" si="25"/>
        <v>667.57</v>
      </c>
      <c r="AA40">
        <v>334410044</v>
      </c>
      <c r="AB40">
        <f t="shared" si="26"/>
        <v>240.20726400000001</v>
      </c>
      <c r="AC40">
        <f t="shared" si="44"/>
        <v>0</v>
      </c>
      <c r="AD40">
        <f>ROUND((((SUM(SmtRes!BR75:'SmtRes'!BR78))-(SUM(SmtRes!BS75:'SmtRes'!BS78)))+AE40),6)</f>
        <v>106.016064</v>
      </c>
      <c r="AE40">
        <f>ROUND((SUM(SmtRes!BS75:'SmtRes'!BS78)),6)</f>
        <v>88.330703999999997</v>
      </c>
      <c r="AF40">
        <f>ROUND((SUM(SmtRes!BT75:'SmtRes'!BT78)),6)</f>
        <v>134.19120000000001</v>
      </c>
      <c r="AG40">
        <f t="shared" si="28"/>
        <v>0</v>
      </c>
      <c r="AH40">
        <f>(SUM(SmtRes!BU75:'SmtRes'!BU78))</f>
        <v>0.33</v>
      </c>
      <c r="AI40">
        <f>(SUM(SmtRes!BV75:'SmtRes'!BV78))</f>
        <v>0.18480000000000002</v>
      </c>
      <c r="AJ40">
        <f t="shared" si="29"/>
        <v>0</v>
      </c>
      <c r="AK40">
        <v>248.89240000000004</v>
      </c>
      <c r="AL40">
        <v>0</v>
      </c>
      <c r="AM40">
        <v>80.315200000000019</v>
      </c>
      <c r="AN40">
        <v>66.917200000000008</v>
      </c>
      <c r="AO40">
        <v>101.66</v>
      </c>
      <c r="AP40">
        <v>0</v>
      </c>
      <c r="AQ40">
        <v>0.25</v>
      </c>
      <c r="AR40">
        <v>0.14000000000000001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70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945</v>
      </c>
      <c r="CO40">
        <v>0</v>
      </c>
      <c r="CP40">
        <f t="shared" si="30"/>
        <v>1642.69</v>
      </c>
      <c r="CQ40">
        <f>SUMIF(SmtRes!AQ75:'SmtRes'!AQ78,"=1",SmtRes!AA75:'SmtRes'!AA78)</f>
        <v>0</v>
      </c>
      <c r="CR40">
        <f>SUMIF(SmtRes!AQ75:'SmtRes'!AQ78,"=1",SmtRes!AB75:'SmtRes'!AB78)</f>
        <v>573.68000000000006</v>
      </c>
      <c r="CS40">
        <f>SUMIF(SmtRes!AQ75:'SmtRes'!AQ78,"=1",SmtRes!AC75:'SmtRes'!AC78)</f>
        <v>477.98</v>
      </c>
      <c r="CT40">
        <f>SUMIF(SmtRes!AQ75:'SmtRes'!AQ78,"=1",SmtRes!AD75:'SmtRes'!AD78)</f>
        <v>406.64</v>
      </c>
      <c r="CU40">
        <f t="shared" si="31"/>
        <v>0</v>
      </c>
      <c r="CV40">
        <f>SUMIF(SmtRes!AQ75:'SmtRes'!AQ78,"=1",SmtRes!BU75:'SmtRes'!BU78)</f>
        <v>0.33</v>
      </c>
      <c r="CW40">
        <f>SUMIF(SmtRes!AQ75:'SmtRes'!AQ78,"=1",SmtRes!BV75:'SmtRes'!BV78)</f>
        <v>0.18480000000000002</v>
      </c>
      <c r="CX40">
        <f t="shared" si="32"/>
        <v>0</v>
      </c>
      <c r="CY40">
        <f t="shared" si="33"/>
        <v>1145.9883000000002</v>
      </c>
      <c r="CZ40">
        <f t="shared" si="34"/>
        <v>667.56600000000003</v>
      </c>
      <c r="DC40" t="s">
        <v>3</v>
      </c>
      <c r="DD40" t="s">
        <v>3</v>
      </c>
      <c r="DE40" t="s">
        <v>33</v>
      </c>
      <c r="DF40" t="s">
        <v>33</v>
      </c>
      <c r="DG40" t="s">
        <v>33</v>
      </c>
      <c r="DH40" t="s">
        <v>3</v>
      </c>
      <c r="DI40" t="s">
        <v>33</v>
      </c>
      <c r="DJ40" t="s">
        <v>33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34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0.25</v>
      </c>
      <c r="EX40">
        <v>0.14000000000000001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-161462560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3456.25</v>
      </c>
      <c r="GN40">
        <f t="shared" si="38"/>
        <v>3456.25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ROW(SmtRes!A82)</f>
        <v>82</v>
      </c>
      <c r="D41">
        <f>ROW(EtalonRes!A105)</f>
        <v>105</v>
      </c>
      <c r="E41" t="s">
        <v>74</v>
      </c>
      <c r="F41" t="s">
        <v>75</v>
      </c>
      <c r="G41" t="s">
        <v>76</v>
      </c>
      <c r="H41" t="s">
        <v>20</v>
      </c>
      <c r="I41">
        <v>1</v>
      </c>
      <c r="J41">
        <v>0</v>
      </c>
      <c r="K41">
        <v>1</v>
      </c>
      <c r="O41">
        <f t="shared" si="21"/>
        <v>298.67</v>
      </c>
      <c r="P41">
        <f>SUMIF(SmtRes!AQ79:'SmtRes'!AQ82,"=1",SmtRes!DF79:'SmtRes'!DF82)</f>
        <v>0</v>
      </c>
      <c r="Q41">
        <f>SUMIF(SmtRes!AQ79:'SmtRes'!AQ82,"=1",SmtRes!DG79:'SmtRes'!DG82)</f>
        <v>96.38000000000001</v>
      </c>
      <c r="R41">
        <f>SUMIF(SmtRes!AQ79:'SmtRes'!AQ82,"=1",SmtRes!DH79:'SmtRes'!DH82)</f>
        <v>80.3</v>
      </c>
      <c r="S41">
        <f>SUMIF(SmtRes!AQ79:'SmtRes'!AQ82,"=1",SmtRes!DI79:'SmtRes'!DI82)</f>
        <v>121.99</v>
      </c>
      <c r="T41">
        <f t="shared" si="22"/>
        <v>0</v>
      </c>
      <c r="U41">
        <f>SUMIF(SmtRes!AQ79:'SmtRes'!AQ82,"=1",SmtRes!CV79:'SmtRes'!CV82)</f>
        <v>0.3</v>
      </c>
      <c r="V41">
        <f>SUMIF(SmtRes!AQ79:'SmtRes'!AQ82,"=1",SmtRes!CW79:'SmtRes'!CW82)</f>
        <v>0.16800000000000001</v>
      </c>
      <c r="W41">
        <f t="shared" si="23"/>
        <v>0</v>
      </c>
      <c r="X41">
        <f t="shared" si="24"/>
        <v>208.36</v>
      </c>
      <c r="Y41">
        <f t="shared" si="25"/>
        <v>121.37</v>
      </c>
      <c r="AA41">
        <v>334410044</v>
      </c>
      <c r="AB41">
        <f t="shared" si="26"/>
        <v>218.37024</v>
      </c>
      <c r="AC41">
        <f t="shared" si="44"/>
        <v>0</v>
      </c>
      <c r="AD41">
        <f>ROUND((((SUM(SmtRes!BR79:'SmtRes'!BR82))-(SUM(SmtRes!BS79:'SmtRes'!BS82)))+AE41),6)</f>
        <v>96.378240000000005</v>
      </c>
      <c r="AE41">
        <f>ROUND((SUM(SmtRes!BS79:'SmtRes'!BS82)),6)</f>
        <v>80.300640000000001</v>
      </c>
      <c r="AF41">
        <f>ROUND((SUM(SmtRes!BT79:'SmtRes'!BT82)),6)</f>
        <v>121.992</v>
      </c>
      <c r="AG41">
        <f t="shared" si="28"/>
        <v>0</v>
      </c>
      <c r="AH41">
        <f>(SUM(SmtRes!BU79:'SmtRes'!BU82))</f>
        <v>0.3</v>
      </c>
      <c r="AI41">
        <f>(SUM(SmtRes!BV79:'SmtRes'!BV82))</f>
        <v>0.16800000000000001</v>
      </c>
      <c r="AJ41">
        <f t="shared" si="29"/>
        <v>0</v>
      </c>
      <c r="AK41">
        <v>248.89240000000004</v>
      </c>
      <c r="AL41">
        <v>0</v>
      </c>
      <c r="AM41">
        <v>80.315200000000019</v>
      </c>
      <c r="AN41">
        <v>66.917200000000008</v>
      </c>
      <c r="AO41">
        <v>101.66</v>
      </c>
      <c r="AP41">
        <v>0</v>
      </c>
      <c r="AQ41">
        <v>0.25</v>
      </c>
      <c r="AR41">
        <v>0.14000000000000001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77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943</v>
      </c>
      <c r="CO41">
        <v>0</v>
      </c>
      <c r="CP41">
        <f t="shared" si="30"/>
        <v>298.67</v>
      </c>
      <c r="CQ41">
        <f>SUMIF(SmtRes!AQ79:'SmtRes'!AQ82,"=1",SmtRes!AA79:'SmtRes'!AA82)</f>
        <v>0</v>
      </c>
      <c r="CR41">
        <f>SUMIF(SmtRes!AQ79:'SmtRes'!AQ82,"=1",SmtRes!AB79:'SmtRes'!AB82)</f>
        <v>573.68000000000006</v>
      </c>
      <c r="CS41">
        <f>SUMIF(SmtRes!AQ79:'SmtRes'!AQ82,"=1",SmtRes!AC79:'SmtRes'!AC82)</f>
        <v>477.98</v>
      </c>
      <c r="CT41">
        <f>SUMIF(SmtRes!AQ79:'SmtRes'!AQ82,"=1",SmtRes!AD79:'SmtRes'!AD82)</f>
        <v>406.64</v>
      </c>
      <c r="CU41">
        <f t="shared" si="31"/>
        <v>0</v>
      </c>
      <c r="CV41">
        <f>SUMIF(SmtRes!AQ79:'SmtRes'!AQ82,"=1",SmtRes!BU79:'SmtRes'!BU82)</f>
        <v>0.3</v>
      </c>
      <c r="CW41">
        <f>SUMIF(SmtRes!AQ79:'SmtRes'!AQ82,"=1",SmtRes!BV79:'SmtRes'!BV82)</f>
        <v>0.16800000000000001</v>
      </c>
      <c r="CX41">
        <f t="shared" si="32"/>
        <v>0</v>
      </c>
      <c r="CY41">
        <f t="shared" si="33"/>
        <v>208.3587</v>
      </c>
      <c r="CZ41">
        <f t="shared" si="34"/>
        <v>121.374</v>
      </c>
      <c r="DC41" t="s">
        <v>3</v>
      </c>
      <c r="DD41" t="s">
        <v>3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26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0.3</v>
      </c>
      <c r="EX41">
        <v>0.16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-426517770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628.4</v>
      </c>
      <c r="GN41">
        <f t="shared" si="38"/>
        <v>628.4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ROW(SmtRes!A86)</f>
        <v>86</v>
      </c>
      <c r="D42">
        <f>ROW(EtalonRes!A109)</f>
        <v>109</v>
      </c>
      <c r="E42" t="s">
        <v>78</v>
      </c>
      <c r="F42" t="s">
        <v>75</v>
      </c>
      <c r="G42" t="s">
        <v>76</v>
      </c>
      <c r="H42" t="s">
        <v>20</v>
      </c>
      <c r="I42">
        <v>3</v>
      </c>
      <c r="J42">
        <v>0</v>
      </c>
      <c r="K42">
        <v>3</v>
      </c>
      <c r="O42">
        <f t="shared" si="21"/>
        <v>1030.42</v>
      </c>
      <c r="P42">
        <f>SUMIF(SmtRes!AQ83:'SmtRes'!AQ86,"=1",SmtRes!DF83:'SmtRes'!DF86)</f>
        <v>0</v>
      </c>
      <c r="Q42">
        <f>SUMIF(SmtRes!AQ83:'SmtRes'!AQ86,"=1",SmtRes!DG83:'SmtRes'!DG86)</f>
        <v>332.51</v>
      </c>
      <c r="R42">
        <f>SUMIF(SmtRes!AQ83:'SmtRes'!AQ86,"=1",SmtRes!DH83:'SmtRes'!DH86)</f>
        <v>277.04000000000002</v>
      </c>
      <c r="S42">
        <f>SUMIF(SmtRes!AQ83:'SmtRes'!AQ86,"=1",SmtRes!DI83:'SmtRes'!DI86)</f>
        <v>420.87</v>
      </c>
      <c r="T42">
        <f t="shared" si="22"/>
        <v>0</v>
      </c>
      <c r="U42">
        <f>SUMIF(SmtRes!AQ83:'SmtRes'!AQ86,"=1",SmtRes!CV83:'SmtRes'!CV86)</f>
        <v>1.0349999999999999</v>
      </c>
      <c r="V42">
        <f>SUMIF(SmtRes!AQ83:'SmtRes'!AQ86,"=1",SmtRes!CW83:'SmtRes'!CW86)</f>
        <v>0.5796</v>
      </c>
      <c r="W42">
        <f t="shared" si="23"/>
        <v>0</v>
      </c>
      <c r="X42">
        <f t="shared" si="24"/>
        <v>718.85</v>
      </c>
      <c r="Y42">
        <f t="shared" si="25"/>
        <v>418.75</v>
      </c>
      <c r="AA42">
        <v>334410044</v>
      </c>
      <c r="AB42">
        <f t="shared" si="26"/>
        <v>251.125776</v>
      </c>
      <c r="AC42">
        <f t="shared" si="44"/>
        <v>0</v>
      </c>
      <c r="AD42">
        <f>ROUND((((SUM(SmtRes!BR83:'SmtRes'!BR86))-(SUM(SmtRes!BS83:'SmtRes'!BS86)))+AE42),6)</f>
        <v>110.834976</v>
      </c>
      <c r="AE42">
        <f>ROUND((SUM(SmtRes!BS83:'SmtRes'!BS86)),6)</f>
        <v>92.345736000000002</v>
      </c>
      <c r="AF42">
        <f>ROUND((SUM(SmtRes!BT83:'SmtRes'!BT86)),6)</f>
        <v>140.29079999999999</v>
      </c>
      <c r="AG42">
        <f t="shared" si="28"/>
        <v>0</v>
      </c>
      <c r="AH42">
        <f>(SUM(SmtRes!BU83:'SmtRes'!BU86))</f>
        <v>0.34499999999999997</v>
      </c>
      <c r="AI42">
        <f>(SUM(SmtRes!BV83:'SmtRes'!BV86))</f>
        <v>0.19320000000000001</v>
      </c>
      <c r="AJ42">
        <f t="shared" si="29"/>
        <v>0</v>
      </c>
      <c r="AK42">
        <v>248.89240000000004</v>
      </c>
      <c r="AL42">
        <v>0</v>
      </c>
      <c r="AM42">
        <v>80.315200000000019</v>
      </c>
      <c r="AN42">
        <v>66.917200000000008</v>
      </c>
      <c r="AO42">
        <v>101.66</v>
      </c>
      <c r="AP42">
        <v>0</v>
      </c>
      <c r="AQ42">
        <v>0.25</v>
      </c>
      <c r="AR42">
        <v>0.14000000000000001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944</v>
      </c>
      <c r="CO42">
        <v>0</v>
      </c>
      <c r="CP42">
        <f t="shared" si="30"/>
        <v>1030.42</v>
      </c>
      <c r="CQ42">
        <f>SUMIF(SmtRes!AQ83:'SmtRes'!AQ86,"=1",SmtRes!AA83:'SmtRes'!AA86)</f>
        <v>0</v>
      </c>
      <c r="CR42">
        <f>SUMIF(SmtRes!AQ83:'SmtRes'!AQ86,"=1",SmtRes!AB83:'SmtRes'!AB86)</f>
        <v>573.68000000000006</v>
      </c>
      <c r="CS42">
        <f>SUMIF(SmtRes!AQ83:'SmtRes'!AQ86,"=1",SmtRes!AC83:'SmtRes'!AC86)</f>
        <v>477.98</v>
      </c>
      <c r="CT42">
        <f>SUMIF(SmtRes!AQ83:'SmtRes'!AQ86,"=1",SmtRes!AD83:'SmtRes'!AD86)</f>
        <v>406.64</v>
      </c>
      <c r="CU42">
        <f t="shared" si="31"/>
        <v>0</v>
      </c>
      <c r="CV42">
        <f>SUMIF(SmtRes!AQ83:'SmtRes'!AQ86,"=1",SmtRes!BU83:'SmtRes'!BU86)</f>
        <v>0.34499999999999997</v>
      </c>
      <c r="CW42">
        <f>SUMIF(SmtRes!AQ83:'SmtRes'!AQ86,"=1",SmtRes!BV83:'SmtRes'!BV86)</f>
        <v>0.19320000000000001</v>
      </c>
      <c r="CX42">
        <f t="shared" si="32"/>
        <v>0</v>
      </c>
      <c r="CY42">
        <f t="shared" si="33"/>
        <v>718.84730000000013</v>
      </c>
      <c r="CZ42">
        <f t="shared" si="34"/>
        <v>418.74600000000004</v>
      </c>
      <c r="DC42" t="s">
        <v>3</v>
      </c>
      <c r="DD42" t="s">
        <v>3</v>
      </c>
      <c r="DE42" t="s">
        <v>30</v>
      </c>
      <c r="DF42" t="s">
        <v>30</v>
      </c>
      <c r="DG42" t="s">
        <v>30</v>
      </c>
      <c r="DH42" t="s">
        <v>3</v>
      </c>
      <c r="DI42" t="s">
        <v>30</v>
      </c>
      <c r="DJ42" t="s">
        <v>30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31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0.3</v>
      </c>
      <c r="EX42">
        <v>0.16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-426517770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2168.02</v>
      </c>
      <c r="GN42">
        <f t="shared" si="38"/>
        <v>2168.02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ROW(SmtRes!A90)</f>
        <v>90</v>
      </c>
      <c r="D43">
        <f>ROW(EtalonRes!A113)</f>
        <v>113</v>
      </c>
      <c r="E43" t="s">
        <v>79</v>
      </c>
      <c r="F43" t="s">
        <v>75</v>
      </c>
      <c r="G43" t="s">
        <v>76</v>
      </c>
      <c r="H43" t="s">
        <v>20</v>
      </c>
      <c r="I43">
        <v>6</v>
      </c>
      <c r="J43">
        <v>0</v>
      </c>
      <c r="K43">
        <v>6</v>
      </c>
      <c r="O43">
        <f t="shared" si="21"/>
        <v>1971.23</v>
      </c>
      <c r="P43">
        <f>SUMIF(SmtRes!AQ87:'SmtRes'!AQ90,"=1",SmtRes!DF87:'SmtRes'!DF90)</f>
        <v>0</v>
      </c>
      <c r="Q43">
        <f>SUMIF(SmtRes!AQ87:'SmtRes'!AQ90,"=1",SmtRes!DG87:'SmtRes'!DG90)</f>
        <v>636.1</v>
      </c>
      <c r="R43">
        <f>SUMIF(SmtRes!AQ87:'SmtRes'!AQ90,"=1",SmtRes!DH87:'SmtRes'!DH90)</f>
        <v>529.98</v>
      </c>
      <c r="S43">
        <f>SUMIF(SmtRes!AQ87:'SmtRes'!AQ90,"=1",SmtRes!DI87:'SmtRes'!DI90)</f>
        <v>805.15</v>
      </c>
      <c r="T43">
        <f t="shared" si="22"/>
        <v>0</v>
      </c>
      <c r="U43">
        <f>SUMIF(SmtRes!AQ87:'SmtRes'!AQ90,"=1",SmtRes!CV87:'SmtRes'!CV90)</f>
        <v>1.98</v>
      </c>
      <c r="V43">
        <f>SUMIF(SmtRes!AQ87:'SmtRes'!AQ90,"=1",SmtRes!CW87:'SmtRes'!CW90)</f>
        <v>1.1088</v>
      </c>
      <c r="W43">
        <f t="shared" si="23"/>
        <v>0</v>
      </c>
      <c r="X43">
        <f t="shared" si="24"/>
        <v>1375.18</v>
      </c>
      <c r="Y43">
        <f t="shared" si="25"/>
        <v>801.08</v>
      </c>
      <c r="AA43">
        <v>334410044</v>
      </c>
      <c r="AB43">
        <f t="shared" si="26"/>
        <v>240.20726400000001</v>
      </c>
      <c r="AC43">
        <f t="shared" si="44"/>
        <v>0</v>
      </c>
      <c r="AD43">
        <f>ROUND((((SUM(SmtRes!BR87:'SmtRes'!BR90))-(SUM(SmtRes!BS87:'SmtRes'!BS90)))+AE43),6)</f>
        <v>106.016064</v>
      </c>
      <c r="AE43">
        <f>ROUND((SUM(SmtRes!BS87:'SmtRes'!BS90)),6)</f>
        <v>88.330703999999997</v>
      </c>
      <c r="AF43">
        <f>ROUND((SUM(SmtRes!BT87:'SmtRes'!BT90)),6)</f>
        <v>134.19120000000001</v>
      </c>
      <c r="AG43">
        <f t="shared" si="28"/>
        <v>0</v>
      </c>
      <c r="AH43">
        <f>(SUM(SmtRes!BU87:'SmtRes'!BU90))</f>
        <v>0.33</v>
      </c>
      <c r="AI43">
        <f>(SUM(SmtRes!BV87:'SmtRes'!BV90))</f>
        <v>0.18480000000000002</v>
      </c>
      <c r="AJ43">
        <f t="shared" si="29"/>
        <v>0</v>
      </c>
      <c r="AK43">
        <v>248.89240000000004</v>
      </c>
      <c r="AL43">
        <v>0</v>
      </c>
      <c r="AM43">
        <v>80.315200000000019</v>
      </c>
      <c r="AN43">
        <v>66.917200000000008</v>
      </c>
      <c r="AO43">
        <v>101.66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77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945</v>
      </c>
      <c r="CO43">
        <v>0</v>
      </c>
      <c r="CP43">
        <f t="shared" si="30"/>
        <v>1971.23</v>
      </c>
      <c r="CQ43">
        <f>SUMIF(SmtRes!AQ87:'SmtRes'!AQ90,"=1",SmtRes!AA87:'SmtRes'!AA90)</f>
        <v>0</v>
      </c>
      <c r="CR43">
        <f>SUMIF(SmtRes!AQ87:'SmtRes'!AQ90,"=1",SmtRes!AB87:'SmtRes'!AB90)</f>
        <v>573.68000000000006</v>
      </c>
      <c r="CS43">
        <f>SUMIF(SmtRes!AQ87:'SmtRes'!AQ90,"=1",SmtRes!AC87:'SmtRes'!AC90)</f>
        <v>477.98</v>
      </c>
      <c r="CT43">
        <f>SUMIF(SmtRes!AQ87:'SmtRes'!AQ90,"=1",SmtRes!AD87:'SmtRes'!AD90)</f>
        <v>406.64</v>
      </c>
      <c r="CU43">
        <f t="shared" si="31"/>
        <v>0</v>
      </c>
      <c r="CV43">
        <f>SUMIF(SmtRes!AQ87:'SmtRes'!AQ90,"=1",SmtRes!BU87:'SmtRes'!BU90)</f>
        <v>0.33</v>
      </c>
      <c r="CW43">
        <f>SUMIF(SmtRes!AQ87:'SmtRes'!AQ90,"=1",SmtRes!BV87:'SmtRes'!BV90)</f>
        <v>0.18480000000000002</v>
      </c>
      <c r="CX43">
        <f t="shared" si="32"/>
        <v>0</v>
      </c>
      <c r="CY43">
        <f t="shared" si="33"/>
        <v>1375.1839000000002</v>
      </c>
      <c r="CZ43">
        <f t="shared" si="34"/>
        <v>801.07799999999997</v>
      </c>
      <c r="DC43" t="s">
        <v>3</v>
      </c>
      <c r="DD43" t="s">
        <v>3</v>
      </c>
      <c r="DE43" t="s">
        <v>33</v>
      </c>
      <c r="DF43" t="s">
        <v>33</v>
      </c>
      <c r="DG43" t="s">
        <v>33</v>
      </c>
      <c r="DH43" t="s">
        <v>3</v>
      </c>
      <c r="DI43" t="s">
        <v>33</v>
      </c>
      <c r="DJ43" t="s">
        <v>33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34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0.3</v>
      </c>
      <c r="EX43">
        <v>0.16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-426517770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4147.49</v>
      </c>
      <c r="GN43">
        <f t="shared" si="38"/>
        <v>4147.49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ROW(SmtRes!A94)</f>
        <v>94</v>
      </c>
      <c r="D44">
        <f>ROW(EtalonRes!A117)</f>
        <v>117</v>
      </c>
      <c r="E44" t="s">
        <v>80</v>
      </c>
      <c r="F44" t="s">
        <v>81</v>
      </c>
      <c r="G44" t="s">
        <v>82</v>
      </c>
      <c r="H44" t="s">
        <v>20</v>
      </c>
      <c r="I44">
        <v>4</v>
      </c>
      <c r="J44">
        <v>0</v>
      </c>
      <c r="K44">
        <v>4</v>
      </c>
      <c r="O44">
        <f t="shared" si="21"/>
        <v>6937.45</v>
      </c>
      <c r="P44">
        <f>SUMIF(SmtRes!AQ91:'SmtRes'!AQ94,"=1",SmtRes!DF91:'SmtRes'!DF94)</f>
        <v>0</v>
      </c>
      <c r="Q44">
        <f>SUMIF(SmtRes!AQ91:'SmtRes'!AQ94,"=1",SmtRes!DG91:'SmtRes'!DG94)</f>
        <v>3931.14</v>
      </c>
      <c r="R44">
        <f>SUMIF(SmtRes!AQ91:'SmtRes'!AQ94,"=1",SmtRes!DH91:'SmtRes'!DH94)</f>
        <v>1251.93</v>
      </c>
      <c r="S44">
        <f>SUMIF(SmtRes!AQ91:'SmtRes'!AQ94,"=1",SmtRes!DI91:'SmtRes'!DI94)</f>
        <v>1754.38</v>
      </c>
      <c r="T44">
        <f t="shared" si="22"/>
        <v>0</v>
      </c>
      <c r="U44">
        <f>SUMIF(SmtRes!AQ91:'SmtRes'!AQ94,"=1",SmtRes!CV91:'SmtRes'!CV94)</f>
        <v>3.8879999999999999</v>
      </c>
      <c r="V44">
        <f>SUMIF(SmtRes!AQ91:'SmtRes'!AQ94,"=1",SmtRes!CW91:'SmtRes'!CW94)</f>
        <v>2.3040000000000003</v>
      </c>
      <c r="W44">
        <f t="shared" si="23"/>
        <v>0</v>
      </c>
      <c r="X44">
        <f t="shared" si="24"/>
        <v>3096.5</v>
      </c>
      <c r="Y44">
        <f t="shared" si="25"/>
        <v>1803.79</v>
      </c>
      <c r="AA44">
        <v>334410044</v>
      </c>
      <c r="AB44">
        <f t="shared" si="26"/>
        <v>1421.38212</v>
      </c>
      <c r="AC44">
        <f t="shared" si="44"/>
        <v>0</v>
      </c>
      <c r="AD44">
        <f>ROUND((((SUM(SmtRes!BR91:'SmtRes'!BR94))-(SUM(SmtRes!BS91:'SmtRes'!BS94)))+AE44),6)</f>
        <v>982.78656000000001</v>
      </c>
      <c r="AE44">
        <f>ROUND((SUM(SmtRes!BS91:'SmtRes'!BS94)),6)</f>
        <v>312.98399999999998</v>
      </c>
      <c r="AF44">
        <f>ROUND((SUM(SmtRes!BT91:'SmtRes'!BT94)),6)</f>
        <v>438.59555999999998</v>
      </c>
      <c r="AG44">
        <f t="shared" si="28"/>
        <v>0</v>
      </c>
      <c r="AH44">
        <f>(SUM(SmtRes!BU91:'SmtRes'!BU94))</f>
        <v>0.97199999999999998</v>
      </c>
      <c r="AI44">
        <f>(SUM(SmtRes!BV91:'SmtRes'!BV94))</f>
        <v>0.57600000000000007</v>
      </c>
      <c r="AJ44">
        <f t="shared" si="29"/>
        <v>0</v>
      </c>
      <c r="AK44">
        <v>1445.3050999999998</v>
      </c>
      <c r="AL44">
        <v>0</v>
      </c>
      <c r="AM44">
        <v>818.98879999999997</v>
      </c>
      <c r="AN44">
        <v>260.82</v>
      </c>
      <c r="AO44">
        <v>365.49630000000002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83</v>
      </c>
      <c r="BM44">
        <v>33002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943</v>
      </c>
      <c r="CO44">
        <v>0</v>
      </c>
      <c r="CP44">
        <f t="shared" si="30"/>
        <v>6937.4500000000007</v>
      </c>
      <c r="CQ44">
        <f>SUMIF(SmtRes!AQ91:'SmtRes'!AQ94,"=1",SmtRes!AA91:'SmtRes'!AA94)</f>
        <v>0</v>
      </c>
      <c r="CR44">
        <f>SUMIF(SmtRes!AQ91:'SmtRes'!AQ94,"=1",SmtRes!AB91:'SmtRes'!AB94)</f>
        <v>2356.52</v>
      </c>
      <c r="CS44">
        <f>SUMIF(SmtRes!AQ91:'SmtRes'!AQ94,"=1",SmtRes!AC91:'SmtRes'!AC94)</f>
        <v>1027.3000000000002</v>
      </c>
      <c r="CT44">
        <f>SUMIF(SmtRes!AQ91:'SmtRes'!AQ94,"=1",SmtRes!AD91:'SmtRes'!AD94)</f>
        <v>451.23</v>
      </c>
      <c r="CU44">
        <f t="shared" si="31"/>
        <v>0</v>
      </c>
      <c r="CV44">
        <f>SUMIF(SmtRes!AQ91:'SmtRes'!AQ94,"=1",SmtRes!BU91:'SmtRes'!BU94)</f>
        <v>0.97199999999999998</v>
      </c>
      <c r="CW44">
        <f>SUMIF(SmtRes!AQ91:'SmtRes'!AQ94,"=1",SmtRes!BV91:'SmtRes'!BV94)</f>
        <v>0.57600000000000007</v>
      </c>
      <c r="CX44">
        <f t="shared" si="32"/>
        <v>0</v>
      </c>
      <c r="CY44">
        <f t="shared" si="33"/>
        <v>3096.4993000000004</v>
      </c>
      <c r="CZ44">
        <f t="shared" si="34"/>
        <v>1803.7860000000003</v>
      </c>
      <c r="DC44" t="s">
        <v>3</v>
      </c>
      <c r="DD44" t="s">
        <v>3</v>
      </c>
      <c r="DE44" t="s">
        <v>22</v>
      </c>
      <c r="DF44" t="s">
        <v>22</v>
      </c>
      <c r="DG44" t="s">
        <v>22</v>
      </c>
      <c r="DH44" t="s">
        <v>3</v>
      </c>
      <c r="DI44" t="s">
        <v>22</v>
      </c>
      <c r="DJ44" t="s">
        <v>22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293259713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26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-819775087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11837.74</v>
      </c>
      <c r="GN44">
        <f t="shared" si="38"/>
        <v>11837.74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ROW(SmtRes!A98)</f>
        <v>98</v>
      </c>
      <c r="D45">
        <f>ROW(EtalonRes!A121)</f>
        <v>121</v>
      </c>
      <c r="E45" t="s">
        <v>84</v>
      </c>
      <c r="F45" t="s">
        <v>81</v>
      </c>
      <c r="G45" t="s">
        <v>82</v>
      </c>
      <c r="H45" t="s">
        <v>20</v>
      </c>
      <c r="I45">
        <v>1</v>
      </c>
      <c r="J45">
        <v>0</v>
      </c>
      <c r="K45">
        <v>1</v>
      </c>
      <c r="O45">
        <f t="shared" si="21"/>
        <v>1907.82</v>
      </c>
      <c r="P45">
        <f>SUMIF(SmtRes!AQ95:'SmtRes'!AQ98,"=1",SmtRes!DF95:'SmtRes'!DF98)</f>
        <v>0</v>
      </c>
      <c r="Q45">
        <f>SUMIF(SmtRes!AQ95:'SmtRes'!AQ98,"=1",SmtRes!DG95:'SmtRes'!DG98)</f>
        <v>1081.07</v>
      </c>
      <c r="R45">
        <f>SUMIF(SmtRes!AQ95:'SmtRes'!AQ98,"=1",SmtRes!DH95:'SmtRes'!DH98)</f>
        <v>344.29</v>
      </c>
      <c r="S45">
        <f>SUMIF(SmtRes!AQ95:'SmtRes'!AQ98,"=1",SmtRes!DI95:'SmtRes'!DI98)</f>
        <v>482.46</v>
      </c>
      <c r="T45">
        <f t="shared" si="22"/>
        <v>0</v>
      </c>
      <c r="U45">
        <f>SUMIF(SmtRes!AQ95:'SmtRes'!AQ98,"=1",SmtRes!CV95:'SmtRes'!CV98)</f>
        <v>1.0691999999999999</v>
      </c>
      <c r="V45">
        <f>SUMIF(SmtRes!AQ95:'SmtRes'!AQ98,"=1",SmtRes!CW95:'SmtRes'!CW98)</f>
        <v>0.63359999999999994</v>
      </c>
      <c r="W45">
        <f t="shared" si="23"/>
        <v>0</v>
      </c>
      <c r="X45">
        <f t="shared" si="24"/>
        <v>851.55</v>
      </c>
      <c r="Y45">
        <f t="shared" si="25"/>
        <v>496.05</v>
      </c>
      <c r="AA45">
        <v>334410044</v>
      </c>
      <c r="AB45">
        <f t="shared" si="26"/>
        <v>1563.5203320000001</v>
      </c>
      <c r="AC45">
        <f t="shared" si="44"/>
        <v>0</v>
      </c>
      <c r="AD45">
        <f>ROUND((((SUM(SmtRes!BR95:'SmtRes'!BR98))-(SUM(SmtRes!BS95:'SmtRes'!BS98)))+AE45),6)</f>
        <v>1081.065216</v>
      </c>
      <c r="AE45">
        <f>ROUND((SUM(SmtRes!BS95:'SmtRes'!BS98)),6)</f>
        <v>344.2824</v>
      </c>
      <c r="AF45">
        <f>ROUND((SUM(SmtRes!BT95:'SmtRes'!BT98)),6)</f>
        <v>482.45511599999998</v>
      </c>
      <c r="AG45">
        <f t="shared" si="28"/>
        <v>0</v>
      </c>
      <c r="AH45">
        <f>(SUM(SmtRes!BU95:'SmtRes'!BU98))</f>
        <v>1.0692000000000002</v>
      </c>
      <c r="AI45">
        <f>(SUM(SmtRes!BV95:'SmtRes'!BV98))</f>
        <v>0.63360000000000005</v>
      </c>
      <c r="AJ45">
        <f t="shared" si="29"/>
        <v>0</v>
      </c>
      <c r="AK45">
        <v>1445.3050999999998</v>
      </c>
      <c r="AL45">
        <v>0</v>
      </c>
      <c r="AM45">
        <v>818.98879999999997</v>
      </c>
      <c r="AN45">
        <v>260.82</v>
      </c>
      <c r="AO45">
        <v>365.49630000000002</v>
      </c>
      <c r="AP45">
        <v>0</v>
      </c>
      <c r="AQ45">
        <v>0.81</v>
      </c>
      <c r="AR45">
        <v>0.48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83</v>
      </c>
      <c r="BM45">
        <v>33002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945</v>
      </c>
      <c r="CO45">
        <v>0</v>
      </c>
      <c r="CP45">
        <f t="shared" si="30"/>
        <v>1907.82</v>
      </c>
      <c r="CQ45">
        <f>SUMIF(SmtRes!AQ95:'SmtRes'!AQ98,"=1",SmtRes!AA95:'SmtRes'!AA98)</f>
        <v>0</v>
      </c>
      <c r="CR45">
        <f>SUMIF(SmtRes!AQ95:'SmtRes'!AQ98,"=1",SmtRes!AB95:'SmtRes'!AB98)</f>
        <v>2356.52</v>
      </c>
      <c r="CS45">
        <f>SUMIF(SmtRes!AQ95:'SmtRes'!AQ98,"=1",SmtRes!AC95:'SmtRes'!AC98)</f>
        <v>1027.3000000000002</v>
      </c>
      <c r="CT45">
        <f>SUMIF(SmtRes!AQ95:'SmtRes'!AQ98,"=1",SmtRes!AD95:'SmtRes'!AD98)</f>
        <v>451.23</v>
      </c>
      <c r="CU45">
        <f t="shared" si="31"/>
        <v>0</v>
      </c>
      <c r="CV45">
        <f>SUMIF(SmtRes!AQ95:'SmtRes'!AQ98,"=1",SmtRes!BU95:'SmtRes'!BU98)</f>
        <v>1.0692000000000002</v>
      </c>
      <c r="CW45">
        <f>SUMIF(SmtRes!AQ95:'SmtRes'!AQ98,"=1",SmtRes!BV95:'SmtRes'!BV98)</f>
        <v>0.63360000000000005</v>
      </c>
      <c r="CX45">
        <f t="shared" si="32"/>
        <v>0</v>
      </c>
      <c r="CY45">
        <f t="shared" si="33"/>
        <v>851.55250000000001</v>
      </c>
      <c r="CZ45">
        <f t="shared" si="34"/>
        <v>496.05</v>
      </c>
      <c r="DC45" t="s">
        <v>3</v>
      </c>
      <c r="DD45" t="s">
        <v>3</v>
      </c>
      <c r="DE45" t="s">
        <v>33</v>
      </c>
      <c r="DF45" t="s">
        <v>33</v>
      </c>
      <c r="DG45" t="s">
        <v>33</v>
      </c>
      <c r="DH45" t="s">
        <v>3</v>
      </c>
      <c r="DI45" t="s">
        <v>33</v>
      </c>
      <c r="DJ45" t="s">
        <v>33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293259713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34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0.81</v>
      </c>
      <c r="EX45">
        <v>0.48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-819775087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3255.42</v>
      </c>
      <c r="GN45">
        <f t="shared" si="38"/>
        <v>3255.42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ROW(SmtRes!A103)</f>
        <v>103</v>
      </c>
      <c r="D46">
        <f>ROW(EtalonRes!A126)</f>
        <v>126</v>
      </c>
      <c r="E46" t="s">
        <v>85</v>
      </c>
      <c r="F46" t="s">
        <v>86</v>
      </c>
      <c r="G46" t="s">
        <v>87</v>
      </c>
      <c r="H46" t="s">
        <v>20</v>
      </c>
      <c r="I46">
        <v>1</v>
      </c>
      <c r="J46">
        <v>0</v>
      </c>
      <c r="K46">
        <v>1</v>
      </c>
      <c r="O46">
        <f t="shared" si="21"/>
        <v>4700.25</v>
      </c>
      <c r="P46">
        <f>SUMIF(SmtRes!AQ99:'SmtRes'!AQ103,"=1",SmtRes!DF99:'SmtRes'!DF103)</f>
        <v>0</v>
      </c>
      <c r="Q46">
        <f>SUMIF(SmtRes!AQ99:'SmtRes'!AQ103,"=1",SmtRes!DG99:'SmtRes'!DG103)</f>
        <v>2586.4299999999998</v>
      </c>
      <c r="R46">
        <f>SUMIF(SmtRes!AQ99:'SmtRes'!AQ103,"=1",SmtRes!DH99:'SmtRes'!DH103)</f>
        <v>1166.24</v>
      </c>
      <c r="S46">
        <f>SUMIF(SmtRes!AQ99:'SmtRes'!AQ103,"=1",SmtRes!DI99:'SmtRes'!DI103)</f>
        <v>947.58</v>
      </c>
      <c r="T46">
        <f t="shared" si="22"/>
        <v>0</v>
      </c>
      <c r="U46">
        <f>SUMIF(SmtRes!AQ99:'SmtRes'!AQ103,"=1",SmtRes!CV99:'SmtRes'!CV103)</f>
        <v>2.1</v>
      </c>
      <c r="V46">
        <f>SUMIF(SmtRes!AQ99:'SmtRes'!AQ103,"=1",SmtRes!CW99:'SmtRes'!CW103)</f>
        <v>2.2680000000000002</v>
      </c>
      <c r="W46">
        <f t="shared" si="23"/>
        <v>0</v>
      </c>
      <c r="X46">
        <f t="shared" si="24"/>
        <v>2177.23</v>
      </c>
      <c r="Y46">
        <f t="shared" si="25"/>
        <v>1268.29</v>
      </c>
      <c r="AA46">
        <v>334410044</v>
      </c>
      <c r="AB46">
        <f t="shared" si="26"/>
        <v>3443.1310800000001</v>
      </c>
      <c r="AC46">
        <f t="shared" si="44"/>
        <v>0</v>
      </c>
      <c r="AD46">
        <f>ROUND((((SUM(SmtRes!BR99:'SmtRes'!BR103))-(SUM(SmtRes!BS99:'SmtRes'!BS103)))+AE46),6)</f>
        <v>2495.54808</v>
      </c>
      <c r="AE46">
        <f>ROUND((SUM(SmtRes!BS99:'SmtRes'!BS103)),6)</f>
        <v>1166.2423200000001</v>
      </c>
      <c r="AF46">
        <f>ROUND((SUM(SmtRes!BT99:'SmtRes'!BT103)),6)</f>
        <v>947.58299999999997</v>
      </c>
      <c r="AG46">
        <f t="shared" si="28"/>
        <v>0</v>
      </c>
      <c r="AH46">
        <f>(SUM(SmtRes!BU99:'SmtRes'!BU103))</f>
        <v>2.1</v>
      </c>
      <c r="AI46">
        <f>(SUM(SmtRes!BV99:'SmtRes'!BV103))</f>
        <v>2.2680000000000002</v>
      </c>
      <c r="AJ46">
        <f t="shared" si="29"/>
        <v>0</v>
      </c>
      <c r="AK46">
        <v>3841.1445000000003</v>
      </c>
      <c r="AL46">
        <v>0</v>
      </c>
      <c r="AM46">
        <v>2079.6233999999999</v>
      </c>
      <c r="AN46">
        <v>971.86860000000001</v>
      </c>
      <c r="AO46">
        <v>789.65250000000003</v>
      </c>
      <c r="AP46">
        <v>0</v>
      </c>
      <c r="AQ46">
        <v>1.75</v>
      </c>
      <c r="AR46">
        <v>1.89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88</v>
      </c>
      <c r="BM46">
        <v>33002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943</v>
      </c>
      <c r="CO46">
        <v>0</v>
      </c>
      <c r="CP46">
        <f t="shared" si="30"/>
        <v>4700.25</v>
      </c>
      <c r="CQ46">
        <f>SUMIF(SmtRes!AQ99:'SmtRes'!AQ103,"=1",SmtRes!AA99:'SmtRes'!AA103)</f>
        <v>0</v>
      </c>
      <c r="CR46">
        <f>SUMIF(SmtRes!AQ99:'SmtRes'!AQ103,"=1",SmtRes!AB99:'SmtRes'!AB103)</f>
        <v>2793.3999999999996</v>
      </c>
      <c r="CS46">
        <f>SUMIF(SmtRes!AQ99:'SmtRes'!AQ103,"=1",SmtRes!AC99:'SmtRes'!AC103)</f>
        <v>1505.2800000000002</v>
      </c>
      <c r="CT46">
        <f>SUMIF(SmtRes!AQ99:'SmtRes'!AQ103,"=1",SmtRes!AD99:'SmtRes'!AD103)</f>
        <v>451.23</v>
      </c>
      <c r="CU46">
        <f t="shared" si="31"/>
        <v>0</v>
      </c>
      <c r="CV46">
        <f>SUMIF(SmtRes!AQ99:'SmtRes'!AQ103,"=1",SmtRes!BU99:'SmtRes'!BU103)</f>
        <v>2.1</v>
      </c>
      <c r="CW46">
        <f>SUMIF(SmtRes!AQ99:'SmtRes'!AQ103,"=1",SmtRes!BV99:'SmtRes'!BV103)</f>
        <v>2.2680000000000002</v>
      </c>
      <c r="CX46">
        <f t="shared" si="32"/>
        <v>0</v>
      </c>
      <c r="CY46">
        <f t="shared" si="33"/>
        <v>2177.2346000000002</v>
      </c>
      <c r="CZ46">
        <f t="shared" si="34"/>
        <v>1268.2920000000001</v>
      </c>
      <c r="DC46" t="s">
        <v>3</v>
      </c>
      <c r="DD46" t="s">
        <v>3</v>
      </c>
      <c r="DE46" t="s">
        <v>22</v>
      </c>
      <c r="DF46" t="s">
        <v>22</v>
      </c>
      <c r="DG46" t="s">
        <v>22</v>
      </c>
      <c r="DH46" t="s">
        <v>3</v>
      </c>
      <c r="DI46" t="s">
        <v>22</v>
      </c>
      <c r="DJ46" t="s">
        <v>22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293259713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26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1.75</v>
      </c>
      <c r="EX46">
        <v>1.89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-416680607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8145.77</v>
      </c>
      <c r="GN46">
        <f t="shared" si="38"/>
        <v>8145.77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C47">
        <f>ROW(SmtRes!A108)</f>
        <v>108</v>
      </c>
      <c r="D47">
        <f>ROW(EtalonRes!A131)</f>
        <v>131</v>
      </c>
      <c r="E47" t="s">
        <v>89</v>
      </c>
      <c r="F47" t="s">
        <v>86</v>
      </c>
      <c r="G47" t="s">
        <v>87</v>
      </c>
      <c r="H47" t="s">
        <v>20</v>
      </c>
      <c r="I47">
        <v>2</v>
      </c>
      <c r="J47">
        <v>0</v>
      </c>
      <c r="K47">
        <v>2</v>
      </c>
      <c r="O47">
        <f t="shared" si="21"/>
        <v>10340.549999999999</v>
      </c>
      <c r="P47">
        <f>SUMIF(SmtRes!AQ104:'SmtRes'!AQ108,"=1",SmtRes!DF104:'SmtRes'!DF108)</f>
        <v>0</v>
      </c>
      <c r="Q47">
        <f>SUMIF(SmtRes!AQ104:'SmtRes'!AQ108,"=1",SmtRes!DG104:'SmtRes'!DG108)</f>
        <v>5690.13</v>
      </c>
      <c r="R47">
        <f>SUMIF(SmtRes!AQ104:'SmtRes'!AQ108,"=1",SmtRes!DH104:'SmtRes'!DH108)</f>
        <v>2565.7400000000002</v>
      </c>
      <c r="S47">
        <f>SUMIF(SmtRes!AQ104:'SmtRes'!AQ108,"=1",SmtRes!DI104:'SmtRes'!DI108)</f>
        <v>2084.6799999999998</v>
      </c>
      <c r="T47">
        <f t="shared" si="22"/>
        <v>0</v>
      </c>
      <c r="U47">
        <f>SUMIF(SmtRes!AQ104:'SmtRes'!AQ108,"=1",SmtRes!CV104:'SmtRes'!CV108)</f>
        <v>4.62</v>
      </c>
      <c r="V47">
        <f>SUMIF(SmtRes!AQ104:'SmtRes'!AQ108,"=1",SmtRes!CW104:'SmtRes'!CW108)</f>
        <v>4.9896000000000003</v>
      </c>
      <c r="W47">
        <f t="shared" si="23"/>
        <v>0</v>
      </c>
      <c r="X47">
        <f t="shared" si="24"/>
        <v>4789.93</v>
      </c>
      <c r="Y47">
        <f t="shared" si="25"/>
        <v>2790.25</v>
      </c>
      <c r="AA47">
        <v>334410044</v>
      </c>
      <c r="AB47">
        <f t="shared" si="26"/>
        <v>3787.4441879999999</v>
      </c>
      <c r="AC47">
        <f t="shared" si="44"/>
        <v>0</v>
      </c>
      <c r="AD47">
        <f>ROUND((((SUM(SmtRes!BR104:'SmtRes'!BR108))-(SUM(SmtRes!BS104:'SmtRes'!BS108)))+AE47),6)</f>
        <v>2745.1028879999999</v>
      </c>
      <c r="AE47">
        <f>ROUND((SUM(SmtRes!BS104:'SmtRes'!BS108)),6)</f>
        <v>1282.866552</v>
      </c>
      <c r="AF47">
        <f>ROUND((SUM(SmtRes!BT104:'SmtRes'!BT108)),6)</f>
        <v>1042.3413</v>
      </c>
      <c r="AG47">
        <f t="shared" si="28"/>
        <v>0</v>
      </c>
      <c r="AH47">
        <f>(SUM(SmtRes!BU104:'SmtRes'!BU108))</f>
        <v>2.3100000000000005</v>
      </c>
      <c r="AI47">
        <f>(SUM(SmtRes!BV104:'SmtRes'!BV108))</f>
        <v>2.4948000000000001</v>
      </c>
      <c r="AJ47">
        <f t="shared" si="29"/>
        <v>0</v>
      </c>
      <c r="AK47">
        <v>3841.1445000000003</v>
      </c>
      <c r="AL47">
        <v>0</v>
      </c>
      <c r="AM47">
        <v>2079.6233999999999</v>
      </c>
      <c r="AN47">
        <v>971.86860000000001</v>
      </c>
      <c r="AO47">
        <v>789.65250000000003</v>
      </c>
      <c r="AP47">
        <v>0</v>
      </c>
      <c r="AQ47">
        <v>1.75</v>
      </c>
      <c r="AR47">
        <v>1.89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88</v>
      </c>
      <c r="BM47">
        <v>33002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945</v>
      </c>
      <c r="CO47">
        <v>0</v>
      </c>
      <c r="CP47">
        <f t="shared" si="30"/>
        <v>10340.549999999999</v>
      </c>
      <c r="CQ47">
        <f>SUMIF(SmtRes!AQ104:'SmtRes'!AQ108,"=1",SmtRes!AA104:'SmtRes'!AA108)</f>
        <v>0</v>
      </c>
      <c r="CR47">
        <f>SUMIF(SmtRes!AQ104:'SmtRes'!AQ108,"=1",SmtRes!AB104:'SmtRes'!AB108)</f>
        <v>2793.3999999999996</v>
      </c>
      <c r="CS47">
        <f>SUMIF(SmtRes!AQ104:'SmtRes'!AQ108,"=1",SmtRes!AC104:'SmtRes'!AC108)</f>
        <v>1505.2800000000002</v>
      </c>
      <c r="CT47">
        <f>SUMIF(SmtRes!AQ104:'SmtRes'!AQ108,"=1",SmtRes!AD104:'SmtRes'!AD108)</f>
        <v>451.23</v>
      </c>
      <c r="CU47">
        <f t="shared" si="31"/>
        <v>0</v>
      </c>
      <c r="CV47">
        <f>SUMIF(SmtRes!AQ104:'SmtRes'!AQ108,"=1",SmtRes!BU104:'SmtRes'!BU108)</f>
        <v>2.3100000000000005</v>
      </c>
      <c r="CW47">
        <f>SUMIF(SmtRes!AQ104:'SmtRes'!AQ108,"=1",SmtRes!BV104:'SmtRes'!BV108)</f>
        <v>2.4948000000000001</v>
      </c>
      <c r="CX47">
        <f t="shared" si="32"/>
        <v>0</v>
      </c>
      <c r="CY47">
        <f t="shared" si="33"/>
        <v>4789.9326000000001</v>
      </c>
      <c r="CZ47">
        <f t="shared" si="34"/>
        <v>2790.252</v>
      </c>
      <c r="DC47" t="s">
        <v>3</v>
      </c>
      <c r="DD47" t="s">
        <v>3</v>
      </c>
      <c r="DE47" t="s">
        <v>33</v>
      </c>
      <c r="DF47" t="s">
        <v>33</v>
      </c>
      <c r="DG47" t="s">
        <v>33</v>
      </c>
      <c r="DH47" t="s">
        <v>3</v>
      </c>
      <c r="DI47" t="s">
        <v>33</v>
      </c>
      <c r="DJ47" t="s">
        <v>33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293259713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34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1.75</v>
      </c>
      <c r="EX47">
        <v>1.89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-416680607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17920.73</v>
      </c>
      <c r="GN47">
        <f t="shared" si="38"/>
        <v>17920.73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ROW(SmtRes!A113)</f>
        <v>113</v>
      </c>
      <c r="D48">
        <f>ROW(EtalonRes!A135)</f>
        <v>135</v>
      </c>
      <c r="E48" t="s">
        <v>90</v>
      </c>
      <c r="F48" t="s">
        <v>91</v>
      </c>
      <c r="G48" t="s">
        <v>92</v>
      </c>
      <c r="H48" t="s">
        <v>20</v>
      </c>
      <c r="I48">
        <v>2</v>
      </c>
      <c r="J48">
        <v>0</v>
      </c>
      <c r="K48">
        <v>2</v>
      </c>
      <c r="O48">
        <f t="shared" si="21"/>
        <v>9400.49</v>
      </c>
      <c r="P48">
        <f>SUMIF(SmtRes!AQ109:'SmtRes'!AQ113,"=1",SmtRes!DF109:'SmtRes'!DF113)</f>
        <v>0</v>
      </c>
      <c r="Q48">
        <f>SUMIF(SmtRes!AQ109:'SmtRes'!AQ113,"=1",SmtRes!DG109:'SmtRes'!DG113)</f>
        <v>5172.84</v>
      </c>
      <c r="R48">
        <f>SUMIF(SmtRes!AQ109:'SmtRes'!AQ113,"=1",SmtRes!DH109:'SmtRes'!DH113)</f>
        <v>2332.48</v>
      </c>
      <c r="S48">
        <f>SUMIF(SmtRes!AQ109:'SmtRes'!AQ113,"=1",SmtRes!DI109:'SmtRes'!DI113)</f>
        <v>1895.17</v>
      </c>
      <c r="T48">
        <f t="shared" si="22"/>
        <v>0</v>
      </c>
      <c r="U48">
        <f>SUMIF(SmtRes!AQ109:'SmtRes'!AQ113,"=1",SmtRes!CV109:'SmtRes'!CV113)</f>
        <v>4.2</v>
      </c>
      <c r="V48">
        <f>SUMIF(SmtRes!AQ109:'SmtRes'!AQ113,"=1",SmtRes!CW109:'SmtRes'!CW113)</f>
        <v>4.5360000000000005</v>
      </c>
      <c r="W48">
        <f t="shared" si="23"/>
        <v>0</v>
      </c>
      <c r="X48">
        <f t="shared" si="24"/>
        <v>4354.4799999999996</v>
      </c>
      <c r="Y48">
        <f t="shared" si="25"/>
        <v>2536.59</v>
      </c>
      <c r="AA48">
        <v>334410044</v>
      </c>
      <c r="AB48">
        <f t="shared" si="26"/>
        <v>3443.1310800000001</v>
      </c>
      <c r="AC48">
        <f t="shared" si="44"/>
        <v>0</v>
      </c>
      <c r="AD48">
        <f>ROUND((((SUM(SmtRes!BR109:'SmtRes'!BR113))-(SUM(SmtRes!BS109:'SmtRes'!BS113)))+AE48),6)</f>
        <v>2495.54808</v>
      </c>
      <c r="AE48">
        <f>ROUND((SUM(SmtRes!BS109:'SmtRes'!BS113)),6)</f>
        <v>1166.2423200000001</v>
      </c>
      <c r="AF48">
        <f>ROUND((SUM(SmtRes!BT109:'SmtRes'!BT113)),6)</f>
        <v>947.58299999999997</v>
      </c>
      <c r="AG48">
        <f t="shared" si="28"/>
        <v>0</v>
      </c>
      <c r="AH48">
        <f>(SUM(SmtRes!BU109:'SmtRes'!BU113))</f>
        <v>2.1</v>
      </c>
      <c r="AI48">
        <f>(SUM(SmtRes!BV109:'SmtRes'!BV113))</f>
        <v>2.2680000000000002</v>
      </c>
      <c r="AJ48">
        <f t="shared" si="29"/>
        <v>0</v>
      </c>
      <c r="AK48">
        <v>3841.1445000000003</v>
      </c>
      <c r="AL48">
        <v>0</v>
      </c>
      <c r="AM48">
        <v>2079.6233999999999</v>
      </c>
      <c r="AN48">
        <v>971.86860000000001</v>
      </c>
      <c r="AO48">
        <v>789.65250000000003</v>
      </c>
      <c r="AP48">
        <v>0</v>
      </c>
      <c r="AQ48">
        <v>1.75</v>
      </c>
      <c r="AR48">
        <v>1.89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93</v>
      </c>
      <c r="BM48">
        <v>33002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943</v>
      </c>
      <c r="CO48">
        <v>0</v>
      </c>
      <c r="CP48">
        <f t="shared" si="30"/>
        <v>9400.49</v>
      </c>
      <c r="CQ48">
        <f>SUMIF(SmtRes!AQ109:'SmtRes'!AQ113,"=1",SmtRes!AA109:'SmtRes'!AA113)</f>
        <v>0</v>
      </c>
      <c r="CR48">
        <f>SUMIF(SmtRes!AQ109:'SmtRes'!AQ113,"=1",SmtRes!AB109:'SmtRes'!AB113)</f>
        <v>2793.3999999999996</v>
      </c>
      <c r="CS48">
        <f>SUMIF(SmtRes!AQ109:'SmtRes'!AQ113,"=1",SmtRes!AC109:'SmtRes'!AC113)</f>
        <v>1505.2800000000002</v>
      </c>
      <c r="CT48">
        <f>SUMIF(SmtRes!AQ109:'SmtRes'!AQ113,"=1",SmtRes!AD109:'SmtRes'!AD113)</f>
        <v>451.23</v>
      </c>
      <c r="CU48">
        <f t="shared" si="31"/>
        <v>0</v>
      </c>
      <c r="CV48">
        <f>SUMIF(SmtRes!AQ109:'SmtRes'!AQ113,"=1",SmtRes!BU109:'SmtRes'!BU113)</f>
        <v>2.1</v>
      </c>
      <c r="CW48">
        <f>SUMIF(SmtRes!AQ109:'SmtRes'!AQ113,"=1",SmtRes!BV109:'SmtRes'!BV113)</f>
        <v>2.2680000000000002</v>
      </c>
      <c r="CX48">
        <f t="shared" si="32"/>
        <v>0</v>
      </c>
      <c r="CY48">
        <f t="shared" si="33"/>
        <v>4354.4794999999995</v>
      </c>
      <c r="CZ48">
        <f t="shared" si="34"/>
        <v>2536.5899999999997</v>
      </c>
      <c r="DC48" t="s">
        <v>3</v>
      </c>
      <c r="DD48" t="s">
        <v>3</v>
      </c>
      <c r="DE48" t="s">
        <v>22</v>
      </c>
      <c r="DF48" t="s">
        <v>22</v>
      </c>
      <c r="DG48" t="s">
        <v>22</v>
      </c>
      <c r="DH48" t="s">
        <v>3</v>
      </c>
      <c r="DI48" t="s">
        <v>22</v>
      </c>
      <c r="DJ48" t="s">
        <v>22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293259713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33002</v>
      </c>
      <c r="EL48" t="s">
        <v>24</v>
      </c>
      <c r="EM48" t="s">
        <v>25</v>
      </c>
      <c r="EO48" t="s">
        <v>26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1.24</v>
      </c>
      <c r="EX48">
        <v>1.1000000000000001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523430721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16291.56</v>
      </c>
      <c r="GN48">
        <f t="shared" si="38"/>
        <v>16291.56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ROW(SmtRes!A118)</f>
        <v>118</v>
      </c>
      <c r="D49">
        <f>ROW(EtalonRes!A139)</f>
        <v>139</v>
      </c>
      <c r="E49" t="s">
        <v>94</v>
      </c>
      <c r="F49" t="s">
        <v>91</v>
      </c>
      <c r="G49" t="s">
        <v>92</v>
      </c>
      <c r="H49" t="s">
        <v>20</v>
      </c>
      <c r="I49">
        <v>3</v>
      </c>
      <c r="J49">
        <v>0</v>
      </c>
      <c r="K49">
        <v>3</v>
      </c>
      <c r="O49">
        <f t="shared" si="21"/>
        <v>16215.85</v>
      </c>
      <c r="P49">
        <f>SUMIF(SmtRes!AQ114:'SmtRes'!AQ118,"=1",SmtRes!DF114:'SmtRes'!DF118)</f>
        <v>0</v>
      </c>
      <c r="Q49">
        <f>SUMIF(SmtRes!AQ114:'SmtRes'!AQ118,"=1",SmtRes!DG114:'SmtRes'!DG118)</f>
        <v>8923.1499999999978</v>
      </c>
      <c r="R49">
        <f>SUMIF(SmtRes!AQ114:'SmtRes'!AQ118,"=1",SmtRes!DH114:'SmtRes'!DH118)</f>
        <v>4023.5399999999995</v>
      </c>
      <c r="S49">
        <f>SUMIF(SmtRes!AQ114:'SmtRes'!AQ118,"=1",SmtRes!DI114:'SmtRes'!DI118)</f>
        <v>3269.16</v>
      </c>
      <c r="T49">
        <f t="shared" si="22"/>
        <v>0</v>
      </c>
      <c r="U49">
        <f>SUMIF(SmtRes!AQ114:'SmtRes'!AQ118,"=1",SmtRes!CV114:'SmtRes'!CV118)</f>
        <v>7.2450000000000001</v>
      </c>
      <c r="V49">
        <f>SUMIF(SmtRes!AQ114:'SmtRes'!AQ118,"=1",SmtRes!CW114:'SmtRes'!CW118)</f>
        <v>7.8246000000000002</v>
      </c>
      <c r="W49">
        <f t="shared" si="23"/>
        <v>0</v>
      </c>
      <c r="X49">
        <f t="shared" si="24"/>
        <v>7511.48</v>
      </c>
      <c r="Y49">
        <f t="shared" si="25"/>
        <v>4375.62</v>
      </c>
      <c r="AA49">
        <v>334410044</v>
      </c>
      <c r="AB49">
        <f t="shared" si="26"/>
        <v>3959.6007420000001</v>
      </c>
      <c r="AC49">
        <f t="shared" si="44"/>
        <v>0</v>
      </c>
      <c r="AD49">
        <f>ROUND((((SUM(SmtRes!BR114:'SmtRes'!BR118))-(SUM(SmtRes!BS114:'SmtRes'!BS118)))+AE49),6)</f>
        <v>2869.8802919999998</v>
      </c>
      <c r="AE49">
        <f>ROUND((SUM(SmtRes!BS114:'SmtRes'!BS118)),6)</f>
        <v>1341.178668</v>
      </c>
      <c r="AF49">
        <f>ROUND((SUM(SmtRes!BT114:'SmtRes'!BT118)),6)</f>
        <v>1089.72045</v>
      </c>
      <c r="AG49">
        <f t="shared" si="28"/>
        <v>0</v>
      </c>
      <c r="AH49">
        <f>(SUM(SmtRes!BU114:'SmtRes'!BU118))</f>
        <v>2.415</v>
      </c>
      <c r="AI49">
        <f>(SUM(SmtRes!BV114:'SmtRes'!BV118))</f>
        <v>2.6082000000000001</v>
      </c>
      <c r="AJ49">
        <f t="shared" si="29"/>
        <v>0</v>
      </c>
      <c r="AK49">
        <v>3841.1445000000003</v>
      </c>
      <c r="AL49">
        <v>0</v>
      </c>
      <c r="AM49">
        <v>2079.6233999999999</v>
      </c>
      <c r="AN49">
        <v>971.86860000000001</v>
      </c>
      <c r="AO49">
        <v>789.65250000000003</v>
      </c>
      <c r="AP49">
        <v>0</v>
      </c>
      <c r="AQ49">
        <v>1.75</v>
      </c>
      <c r="AR49">
        <v>1.89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93</v>
      </c>
      <c r="BM49">
        <v>33002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944</v>
      </c>
      <c r="CO49">
        <v>0</v>
      </c>
      <c r="CP49">
        <f t="shared" si="30"/>
        <v>16215.849999999997</v>
      </c>
      <c r="CQ49">
        <f>SUMIF(SmtRes!AQ114:'SmtRes'!AQ118,"=1",SmtRes!AA114:'SmtRes'!AA118)</f>
        <v>0</v>
      </c>
      <c r="CR49">
        <f>SUMIF(SmtRes!AQ114:'SmtRes'!AQ118,"=1",SmtRes!AB114:'SmtRes'!AB118)</f>
        <v>2793.3999999999996</v>
      </c>
      <c r="CS49">
        <f>SUMIF(SmtRes!AQ114:'SmtRes'!AQ118,"=1",SmtRes!AC114:'SmtRes'!AC118)</f>
        <v>1505.2800000000002</v>
      </c>
      <c r="CT49">
        <f>SUMIF(SmtRes!AQ114:'SmtRes'!AQ118,"=1",SmtRes!AD114:'SmtRes'!AD118)</f>
        <v>451.23</v>
      </c>
      <c r="CU49">
        <f t="shared" si="31"/>
        <v>0</v>
      </c>
      <c r="CV49">
        <f>SUMIF(SmtRes!AQ114:'SmtRes'!AQ118,"=1",SmtRes!BU114:'SmtRes'!BU118)</f>
        <v>2.415</v>
      </c>
      <c r="CW49">
        <f>SUMIF(SmtRes!AQ114:'SmtRes'!AQ118,"=1",SmtRes!BV114:'SmtRes'!BV118)</f>
        <v>2.6082000000000001</v>
      </c>
      <c r="CX49">
        <f t="shared" si="32"/>
        <v>0</v>
      </c>
      <c r="CY49">
        <f t="shared" si="33"/>
        <v>7511.4809999999989</v>
      </c>
      <c r="CZ49">
        <f t="shared" si="34"/>
        <v>4375.619999999999</v>
      </c>
      <c r="DC49" t="s">
        <v>3</v>
      </c>
      <c r="DD49" t="s">
        <v>3</v>
      </c>
      <c r="DE49" t="s">
        <v>30</v>
      </c>
      <c r="DF49" t="s">
        <v>30</v>
      </c>
      <c r="DG49" t="s">
        <v>30</v>
      </c>
      <c r="DH49" t="s">
        <v>3</v>
      </c>
      <c r="DI49" t="s">
        <v>30</v>
      </c>
      <c r="DJ49" t="s">
        <v>30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293259713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33002</v>
      </c>
      <c r="EL49" t="s">
        <v>24</v>
      </c>
      <c r="EM49" t="s">
        <v>25</v>
      </c>
      <c r="EO49" t="s">
        <v>31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1.24</v>
      </c>
      <c r="EX49">
        <v>1.1000000000000001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523430721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28102.95</v>
      </c>
      <c r="GN49">
        <f t="shared" si="38"/>
        <v>28102.95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ROW(SmtRes!A123)</f>
        <v>123</v>
      </c>
      <c r="D50">
        <f>ROW(EtalonRes!A143)</f>
        <v>143</v>
      </c>
      <c r="E50" t="s">
        <v>95</v>
      </c>
      <c r="F50" t="s">
        <v>91</v>
      </c>
      <c r="G50" t="s">
        <v>92</v>
      </c>
      <c r="H50" t="s">
        <v>20</v>
      </c>
      <c r="I50">
        <v>4</v>
      </c>
      <c r="J50">
        <v>0</v>
      </c>
      <c r="K50">
        <v>4</v>
      </c>
      <c r="O50">
        <f t="shared" si="21"/>
        <v>20681.080000000002</v>
      </c>
      <c r="P50">
        <f>SUMIF(SmtRes!AQ119:'SmtRes'!AQ123,"=1",SmtRes!DF119:'SmtRes'!DF123)</f>
        <v>0</v>
      </c>
      <c r="Q50">
        <f>SUMIF(SmtRes!AQ119:'SmtRes'!AQ123,"=1",SmtRes!DG119:'SmtRes'!DG123)</f>
        <v>11380.24</v>
      </c>
      <c r="R50">
        <f>SUMIF(SmtRes!AQ119:'SmtRes'!AQ123,"=1",SmtRes!DH119:'SmtRes'!DH123)</f>
        <v>5131.47</v>
      </c>
      <c r="S50">
        <f>SUMIF(SmtRes!AQ119:'SmtRes'!AQ123,"=1",SmtRes!DI119:'SmtRes'!DI123)</f>
        <v>4169.37</v>
      </c>
      <c r="T50">
        <f t="shared" si="22"/>
        <v>0</v>
      </c>
      <c r="U50">
        <f>SUMIF(SmtRes!AQ119:'SmtRes'!AQ123,"=1",SmtRes!CV119:'SmtRes'!CV123)</f>
        <v>9.24</v>
      </c>
      <c r="V50">
        <f>SUMIF(SmtRes!AQ119:'SmtRes'!AQ123,"=1",SmtRes!CW119:'SmtRes'!CW123)</f>
        <v>9.9792000000000005</v>
      </c>
      <c r="W50">
        <f t="shared" si="23"/>
        <v>0</v>
      </c>
      <c r="X50">
        <f t="shared" si="24"/>
        <v>9579.8700000000008</v>
      </c>
      <c r="Y50">
        <f t="shared" si="25"/>
        <v>5580.5</v>
      </c>
      <c r="AA50">
        <v>334410044</v>
      </c>
      <c r="AB50">
        <f t="shared" si="26"/>
        <v>3787.4441879999999</v>
      </c>
      <c r="AC50">
        <f t="shared" si="44"/>
        <v>0</v>
      </c>
      <c r="AD50">
        <f>ROUND((((SUM(SmtRes!BR119:'SmtRes'!BR123))-(SUM(SmtRes!BS119:'SmtRes'!BS123)))+AE50),6)</f>
        <v>2745.1028879999999</v>
      </c>
      <c r="AE50">
        <f>ROUND((SUM(SmtRes!BS119:'SmtRes'!BS123)),6)</f>
        <v>1282.866552</v>
      </c>
      <c r="AF50">
        <f>ROUND((SUM(SmtRes!BT119:'SmtRes'!BT123)),6)</f>
        <v>1042.3413</v>
      </c>
      <c r="AG50">
        <f t="shared" si="28"/>
        <v>0</v>
      </c>
      <c r="AH50">
        <f>(SUM(SmtRes!BU119:'SmtRes'!BU123))</f>
        <v>2.3100000000000005</v>
      </c>
      <c r="AI50">
        <f>(SUM(SmtRes!BV119:'SmtRes'!BV123))</f>
        <v>2.4948000000000001</v>
      </c>
      <c r="AJ50">
        <f t="shared" si="29"/>
        <v>0</v>
      </c>
      <c r="AK50">
        <v>3841.1445000000003</v>
      </c>
      <c r="AL50">
        <v>0</v>
      </c>
      <c r="AM50">
        <v>2079.6233999999999</v>
      </c>
      <c r="AN50">
        <v>971.86860000000001</v>
      </c>
      <c r="AO50">
        <v>789.65250000000003</v>
      </c>
      <c r="AP50">
        <v>0</v>
      </c>
      <c r="AQ50">
        <v>1.75</v>
      </c>
      <c r="AR50">
        <v>1.89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93</v>
      </c>
      <c r="BM50">
        <v>33002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945</v>
      </c>
      <c r="CO50">
        <v>0</v>
      </c>
      <c r="CP50">
        <f t="shared" si="30"/>
        <v>20681.080000000002</v>
      </c>
      <c r="CQ50">
        <f>SUMIF(SmtRes!AQ119:'SmtRes'!AQ123,"=1",SmtRes!AA119:'SmtRes'!AA123)</f>
        <v>0</v>
      </c>
      <c r="CR50">
        <f>SUMIF(SmtRes!AQ119:'SmtRes'!AQ123,"=1",SmtRes!AB119:'SmtRes'!AB123)</f>
        <v>2793.3999999999996</v>
      </c>
      <c r="CS50">
        <f>SUMIF(SmtRes!AQ119:'SmtRes'!AQ123,"=1",SmtRes!AC119:'SmtRes'!AC123)</f>
        <v>1505.2800000000002</v>
      </c>
      <c r="CT50">
        <f>SUMIF(SmtRes!AQ119:'SmtRes'!AQ123,"=1",SmtRes!AD119:'SmtRes'!AD123)</f>
        <v>451.23</v>
      </c>
      <c r="CU50">
        <f t="shared" si="31"/>
        <v>0</v>
      </c>
      <c r="CV50">
        <f>SUMIF(SmtRes!AQ119:'SmtRes'!AQ123,"=1",SmtRes!BU119:'SmtRes'!BU123)</f>
        <v>2.3100000000000005</v>
      </c>
      <c r="CW50">
        <f>SUMIF(SmtRes!AQ119:'SmtRes'!AQ123,"=1",SmtRes!BV119:'SmtRes'!BV123)</f>
        <v>2.4948000000000001</v>
      </c>
      <c r="CX50">
        <f t="shared" si="32"/>
        <v>0</v>
      </c>
      <c r="CY50">
        <f t="shared" si="33"/>
        <v>9579.8652000000002</v>
      </c>
      <c r="CZ50">
        <f t="shared" si="34"/>
        <v>5580.5039999999999</v>
      </c>
      <c r="DC50" t="s">
        <v>3</v>
      </c>
      <c r="DD50" t="s">
        <v>3</v>
      </c>
      <c r="DE50" t="s">
        <v>33</v>
      </c>
      <c r="DF50" t="s">
        <v>33</v>
      </c>
      <c r="DG50" t="s">
        <v>33</v>
      </c>
      <c r="DH50" t="s">
        <v>3</v>
      </c>
      <c r="DI50" t="s">
        <v>33</v>
      </c>
      <c r="DJ50" t="s">
        <v>33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293259713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33002</v>
      </c>
      <c r="EL50" t="s">
        <v>24</v>
      </c>
      <c r="EM50" t="s">
        <v>25</v>
      </c>
      <c r="EO50" t="s">
        <v>34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1.24</v>
      </c>
      <c r="EX50">
        <v>1.1000000000000001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523430721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35841.449999999997</v>
      </c>
      <c r="GN50">
        <f t="shared" si="38"/>
        <v>35841.449999999997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ROW(SmtRes!A128)</f>
        <v>128</v>
      </c>
      <c r="D51">
        <f>ROW(EtalonRes!A148)</f>
        <v>148</v>
      </c>
      <c r="E51" t="s">
        <v>96</v>
      </c>
      <c r="F51" t="s">
        <v>97</v>
      </c>
      <c r="G51" t="s">
        <v>98</v>
      </c>
      <c r="H51" t="s">
        <v>20</v>
      </c>
      <c r="I51">
        <v>2</v>
      </c>
      <c r="J51">
        <v>0</v>
      </c>
      <c r="K51">
        <v>2</v>
      </c>
      <c r="O51">
        <f t="shared" si="21"/>
        <v>10810.56</v>
      </c>
      <c r="P51">
        <f>SUMIF(SmtRes!AQ124:'SmtRes'!AQ128,"=1",SmtRes!DF124:'SmtRes'!DF128)</f>
        <v>0</v>
      </c>
      <c r="Q51">
        <f>SUMIF(SmtRes!AQ124:'SmtRes'!AQ128,"=1",SmtRes!DG124:'SmtRes'!DG128)</f>
        <v>5948.76</v>
      </c>
      <c r="R51">
        <f>SUMIF(SmtRes!AQ124:'SmtRes'!AQ128,"=1",SmtRes!DH124:'SmtRes'!DH128)</f>
        <v>2682.36</v>
      </c>
      <c r="S51">
        <f>SUMIF(SmtRes!AQ124:'SmtRes'!AQ128,"=1",SmtRes!DI124:'SmtRes'!DI128)</f>
        <v>2179.44</v>
      </c>
      <c r="T51">
        <f t="shared" si="22"/>
        <v>0</v>
      </c>
      <c r="U51">
        <f>SUMIF(SmtRes!AQ124:'SmtRes'!AQ128,"=1",SmtRes!CV124:'SmtRes'!CV128)</f>
        <v>4.83</v>
      </c>
      <c r="V51">
        <f>SUMIF(SmtRes!AQ124:'SmtRes'!AQ128,"=1",SmtRes!CW124:'SmtRes'!CW128)</f>
        <v>5.2164000000000001</v>
      </c>
      <c r="W51">
        <f t="shared" si="23"/>
        <v>0</v>
      </c>
      <c r="X51">
        <f t="shared" si="24"/>
        <v>5007.6499999999996</v>
      </c>
      <c r="Y51">
        <f t="shared" si="25"/>
        <v>2917.08</v>
      </c>
      <c r="AA51">
        <v>334410044</v>
      </c>
      <c r="AB51">
        <f t="shared" si="26"/>
        <v>3959.6007420000001</v>
      </c>
      <c r="AC51">
        <f t="shared" si="44"/>
        <v>0</v>
      </c>
      <c r="AD51">
        <f>ROUND((((SUM(SmtRes!BR124:'SmtRes'!BR128))-(SUM(SmtRes!BS124:'SmtRes'!BS128)))+AE51),6)</f>
        <v>2869.8802919999998</v>
      </c>
      <c r="AE51">
        <f>ROUND((SUM(SmtRes!BS124:'SmtRes'!BS128)),6)</f>
        <v>1341.178668</v>
      </c>
      <c r="AF51">
        <f>ROUND((SUM(SmtRes!BT124:'SmtRes'!BT128)),6)</f>
        <v>1089.72045</v>
      </c>
      <c r="AG51">
        <f t="shared" si="28"/>
        <v>0</v>
      </c>
      <c r="AH51">
        <f>(SUM(SmtRes!BU124:'SmtRes'!BU128))</f>
        <v>2.415</v>
      </c>
      <c r="AI51">
        <f>(SUM(SmtRes!BV124:'SmtRes'!BV128))</f>
        <v>2.6082000000000001</v>
      </c>
      <c r="AJ51">
        <f t="shared" si="29"/>
        <v>0</v>
      </c>
      <c r="AK51">
        <v>3841.1445000000003</v>
      </c>
      <c r="AL51">
        <v>0</v>
      </c>
      <c r="AM51">
        <v>2079.6233999999999</v>
      </c>
      <c r="AN51">
        <v>971.86860000000001</v>
      </c>
      <c r="AO51">
        <v>789.65250000000003</v>
      </c>
      <c r="AP51">
        <v>0</v>
      </c>
      <c r="AQ51">
        <v>1.75</v>
      </c>
      <c r="AR51">
        <v>1.89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99</v>
      </c>
      <c r="BM51">
        <v>33002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944</v>
      </c>
      <c r="CO51">
        <v>0</v>
      </c>
      <c r="CP51">
        <f t="shared" si="30"/>
        <v>10810.560000000001</v>
      </c>
      <c r="CQ51">
        <f>SUMIF(SmtRes!AQ124:'SmtRes'!AQ128,"=1",SmtRes!AA124:'SmtRes'!AA128)</f>
        <v>0</v>
      </c>
      <c r="CR51">
        <f>SUMIF(SmtRes!AQ124:'SmtRes'!AQ128,"=1",SmtRes!AB124:'SmtRes'!AB128)</f>
        <v>2793.3999999999996</v>
      </c>
      <c r="CS51">
        <f>SUMIF(SmtRes!AQ124:'SmtRes'!AQ128,"=1",SmtRes!AC124:'SmtRes'!AC128)</f>
        <v>1505.2800000000002</v>
      </c>
      <c r="CT51">
        <f>SUMIF(SmtRes!AQ124:'SmtRes'!AQ128,"=1",SmtRes!AD124:'SmtRes'!AD128)</f>
        <v>451.23</v>
      </c>
      <c r="CU51">
        <f t="shared" si="31"/>
        <v>0</v>
      </c>
      <c r="CV51">
        <f>SUMIF(SmtRes!AQ124:'SmtRes'!AQ128,"=1",SmtRes!BU124:'SmtRes'!BU128)</f>
        <v>2.415</v>
      </c>
      <c r="CW51">
        <f>SUMIF(SmtRes!AQ124:'SmtRes'!AQ128,"=1",SmtRes!BV124:'SmtRes'!BV128)</f>
        <v>2.6082000000000001</v>
      </c>
      <c r="CX51">
        <f t="shared" si="32"/>
        <v>0</v>
      </c>
      <c r="CY51">
        <f t="shared" si="33"/>
        <v>5007.6540000000005</v>
      </c>
      <c r="CZ51">
        <f t="shared" si="34"/>
        <v>2917.08</v>
      </c>
      <c r="DC51" t="s">
        <v>3</v>
      </c>
      <c r="DD51" t="s">
        <v>3</v>
      </c>
      <c r="DE51" t="s">
        <v>30</v>
      </c>
      <c r="DF51" t="s">
        <v>30</v>
      </c>
      <c r="DG51" t="s">
        <v>30</v>
      </c>
      <c r="DH51" t="s">
        <v>3</v>
      </c>
      <c r="DI51" t="s">
        <v>30</v>
      </c>
      <c r="DJ51" t="s">
        <v>30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293259713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33002</v>
      </c>
      <c r="EL51" t="s">
        <v>24</v>
      </c>
      <c r="EM51" t="s">
        <v>25</v>
      </c>
      <c r="EO51" t="s">
        <v>31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2.64</v>
      </c>
      <c r="EX51">
        <v>2.29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1668373252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18735.29</v>
      </c>
      <c r="GN51">
        <f t="shared" si="38"/>
        <v>18735.29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ROW(SmtRes!A133)</f>
        <v>133</v>
      </c>
      <c r="D52">
        <f>ROW(EtalonRes!A153)</f>
        <v>153</v>
      </c>
      <c r="E52" t="s">
        <v>100</v>
      </c>
      <c r="F52" t="s">
        <v>97</v>
      </c>
      <c r="G52" t="s">
        <v>98</v>
      </c>
      <c r="H52" t="s">
        <v>20</v>
      </c>
      <c r="I52">
        <v>3</v>
      </c>
      <c r="J52">
        <v>0</v>
      </c>
      <c r="K52">
        <v>3</v>
      </c>
      <c r="O52">
        <f t="shared" si="21"/>
        <v>15510.79</v>
      </c>
      <c r="P52">
        <f>SUMIF(SmtRes!AQ129:'SmtRes'!AQ133,"=1",SmtRes!DF129:'SmtRes'!DF133)</f>
        <v>0</v>
      </c>
      <c r="Q52">
        <f>SUMIF(SmtRes!AQ129:'SmtRes'!AQ133,"=1",SmtRes!DG129:'SmtRes'!DG133)</f>
        <v>8535.18</v>
      </c>
      <c r="R52">
        <f>SUMIF(SmtRes!AQ129:'SmtRes'!AQ133,"=1",SmtRes!DH129:'SmtRes'!DH133)</f>
        <v>3848.5899999999997</v>
      </c>
      <c r="S52">
        <f>SUMIF(SmtRes!AQ129:'SmtRes'!AQ133,"=1",SmtRes!DI129:'SmtRes'!DI133)</f>
        <v>3127.02</v>
      </c>
      <c r="T52">
        <f t="shared" si="22"/>
        <v>0</v>
      </c>
      <c r="U52">
        <f>SUMIF(SmtRes!AQ129:'SmtRes'!AQ133,"=1",SmtRes!CV129:'SmtRes'!CV133)</f>
        <v>6.93</v>
      </c>
      <c r="V52">
        <f>SUMIF(SmtRes!AQ129:'SmtRes'!AQ133,"=1",SmtRes!CW129:'SmtRes'!CW133)</f>
        <v>7.4843999999999999</v>
      </c>
      <c r="W52">
        <f t="shared" si="23"/>
        <v>0</v>
      </c>
      <c r="X52">
        <f t="shared" si="24"/>
        <v>7184.88</v>
      </c>
      <c r="Y52">
        <f t="shared" si="25"/>
        <v>4185.37</v>
      </c>
      <c r="AA52">
        <v>334410044</v>
      </c>
      <c r="AB52">
        <f t="shared" si="26"/>
        <v>3787.4441879999999</v>
      </c>
      <c r="AC52">
        <f t="shared" si="44"/>
        <v>0</v>
      </c>
      <c r="AD52">
        <f>ROUND((((SUM(SmtRes!BR129:'SmtRes'!BR133))-(SUM(SmtRes!BS129:'SmtRes'!BS133)))+AE52),6)</f>
        <v>2745.1028879999999</v>
      </c>
      <c r="AE52">
        <f>ROUND((SUM(SmtRes!BS129:'SmtRes'!BS133)),6)</f>
        <v>1282.866552</v>
      </c>
      <c r="AF52">
        <f>ROUND((SUM(SmtRes!BT129:'SmtRes'!BT133)),6)</f>
        <v>1042.3413</v>
      </c>
      <c r="AG52">
        <f t="shared" si="28"/>
        <v>0</v>
      </c>
      <c r="AH52">
        <f>(SUM(SmtRes!BU129:'SmtRes'!BU133))</f>
        <v>2.3100000000000005</v>
      </c>
      <c r="AI52">
        <f>(SUM(SmtRes!BV129:'SmtRes'!BV133))</f>
        <v>2.4948000000000001</v>
      </c>
      <c r="AJ52">
        <f t="shared" si="29"/>
        <v>0</v>
      </c>
      <c r="AK52">
        <v>3841.1445000000003</v>
      </c>
      <c r="AL52">
        <v>0</v>
      </c>
      <c r="AM52">
        <v>2079.6233999999999</v>
      </c>
      <c r="AN52">
        <v>971.86860000000001</v>
      </c>
      <c r="AO52">
        <v>789.65250000000003</v>
      </c>
      <c r="AP52">
        <v>0</v>
      </c>
      <c r="AQ52">
        <v>1.75</v>
      </c>
      <c r="AR52">
        <v>1.89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99</v>
      </c>
      <c r="BM52">
        <v>33002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945</v>
      </c>
      <c r="CO52">
        <v>0</v>
      </c>
      <c r="CP52">
        <f t="shared" si="30"/>
        <v>15510.79</v>
      </c>
      <c r="CQ52">
        <f>SUMIF(SmtRes!AQ129:'SmtRes'!AQ133,"=1",SmtRes!AA129:'SmtRes'!AA133)</f>
        <v>0</v>
      </c>
      <c r="CR52">
        <f>SUMIF(SmtRes!AQ129:'SmtRes'!AQ133,"=1",SmtRes!AB129:'SmtRes'!AB133)</f>
        <v>2793.3999999999996</v>
      </c>
      <c r="CS52">
        <f>SUMIF(SmtRes!AQ129:'SmtRes'!AQ133,"=1",SmtRes!AC129:'SmtRes'!AC133)</f>
        <v>1505.2800000000002</v>
      </c>
      <c r="CT52">
        <f>SUMIF(SmtRes!AQ129:'SmtRes'!AQ133,"=1",SmtRes!AD129:'SmtRes'!AD133)</f>
        <v>451.23</v>
      </c>
      <c r="CU52">
        <f t="shared" si="31"/>
        <v>0</v>
      </c>
      <c r="CV52">
        <f>SUMIF(SmtRes!AQ129:'SmtRes'!AQ133,"=1",SmtRes!BU129:'SmtRes'!BU133)</f>
        <v>2.3100000000000005</v>
      </c>
      <c r="CW52">
        <f>SUMIF(SmtRes!AQ129:'SmtRes'!AQ133,"=1",SmtRes!BV129:'SmtRes'!BV133)</f>
        <v>2.4948000000000001</v>
      </c>
      <c r="CX52">
        <f t="shared" si="32"/>
        <v>0</v>
      </c>
      <c r="CY52">
        <f t="shared" si="33"/>
        <v>7184.8782999999994</v>
      </c>
      <c r="CZ52">
        <f t="shared" si="34"/>
        <v>4185.366</v>
      </c>
      <c r="DC52" t="s">
        <v>3</v>
      </c>
      <c r="DD52" t="s">
        <v>3</v>
      </c>
      <c r="DE52" t="s">
        <v>33</v>
      </c>
      <c r="DF52" t="s">
        <v>33</v>
      </c>
      <c r="DG52" t="s">
        <v>33</v>
      </c>
      <c r="DH52" t="s">
        <v>3</v>
      </c>
      <c r="DI52" t="s">
        <v>33</v>
      </c>
      <c r="DJ52" t="s">
        <v>33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293259713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33002</v>
      </c>
      <c r="EL52" t="s">
        <v>24</v>
      </c>
      <c r="EM52" t="s">
        <v>25</v>
      </c>
      <c r="EO52" t="s">
        <v>34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2.64</v>
      </c>
      <c r="EX52">
        <v>2.29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1668373252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26881.040000000001</v>
      </c>
      <c r="GN52">
        <f t="shared" si="38"/>
        <v>26881.040000000001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24</v>
      </c>
      <c r="HQ52" t="s">
        <v>24</v>
      </c>
      <c r="IK52">
        <v>0</v>
      </c>
    </row>
    <row r="53" spans="1:245" x14ac:dyDescent="0.2">
      <c r="A53">
        <v>17</v>
      </c>
      <c r="B53">
        <v>1</v>
      </c>
      <c r="C53">
        <f>ROW(SmtRes!A138)</f>
        <v>138</v>
      </c>
      <c r="D53">
        <f>ROW(EtalonRes!A158)</f>
        <v>158</v>
      </c>
      <c r="E53" t="s">
        <v>101</v>
      </c>
      <c r="F53" t="s">
        <v>102</v>
      </c>
      <c r="G53" t="s">
        <v>98</v>
      </c>
      <c r="H53" t="s">
        <v>20</v>
      </c>
      <c r="I53">
        <v>1</v>
      </c>
      <c r="J53">
        <v>0</v>
      </c>
      <c r="K53">
        <v>1</v>
      </c>
      <c r="O53">
        <f t="shared" si="21"/>
        <v>5405.28</v>
      </c>
      <c r="P53">
        <f>SUMIF(SmtRes!AQ134:'SmtRes'!AQ138,"=1",SmtRes!DF134:'SmtRes'!DF138)</f>
        <v>0</v>
      </c>
      <c r="Q53">
        <f>SUMIF(SmtRes!AQ134:'SmtRes'!AQ138,"=1",SmtRes!DG134:'SmtRes'!DG138)</f>
        <v>2974.38</v>
      </c>
      <c r="R53">
        <f>SUMIF(SmtRes!AQ134:'SmtRes'!AQ138,"=1",SmtRes!DH134:'SmtRes'!DH138)</f>
        <v>1341.1799999999998</v>
      </c>
      <c r="S53">
        <f>SUMIF(SmtRes!AQ134:'SmtRes'!AQ138,"=1",SmtRes!DI134:'SmtRes'!DI138)</f>
        <v>1089.72</v>
      </c>
      <c r="T53">
        <f t="shared" si="22"/>
        <v>0</v>
      </c>
      <c r="U53">
        <f>SUMIF(SmtRes!AQ134:'SmtRes'!AQ138,"=1",SmtRes!CV134:'SmtRes'!CV138)</f>
        <v>2.415</v>
      </c>
      <c r="V53">
        <f>SUMIF(SmtRes!AQ134:'SmtRes'!AQ138,"=1",SmtRes!CW134:'SmtRes'!CW138)</f>
        <v>2.6082000000000001</v>
      </c>
      <c r="W53">
        <f t="shared" si="23"/>
        <v>0</v>
      </c>
      <c r="X53">
        <f t="shared" si="24"/>
        <v>2503.83</v>
      </c>
      <c r="Y53">
        <f t="shared" si="25"/>
        <v>1458.54</v>
      </c>
      <c r="AA53">
        <v>334410044</v>
      </c>
      <c r="AB53">
        <f t="shared" si="26"/>
        <v>3959.6007420000001</v>
      </c>
      <c r="AC53">
        <f t="shared" si="44"/>
        <v>0</v>
      </c>
      <c r="AD53">
        <f>ROUND((((SUM(SmtRes!BR134:'SmtRes'!BR138))-(SUM(SmtRes!BS134:'SmtRes'!BS138)))+AE53),6)</f>
        <v>2869.8802919999998</v>
      </c>
      <c r="AE53">
        <f>ROUND((SUM(SmtRes!BS134:'SmtRes'!BS138)),6)</f>
        <v>1341.178668</v>
      </c>
      <c r="AF53">
        <f>ROUND((SUM(SmtRes!BT134:'SmtRes'!BT138)),6)</f>
        <v>1089.72045</v>
      </c>
      <c r="AG53">
        <f t="shared" si="28"/>
        <v>0</v>
      </c>
      <c r="AH53">
        <f>(SUM(SmtRes!BU134:'SmtRes'!BU138))</f>
        <v>2.415</v>
      </c>
      <c r="AI53">
        <f>(SUM(SmtRes!BV134:'SmtRes'!BV138))</f>
        <v>2.6082000000000001</v>
      </c>
      <c r="AJ53">
        <f t="shared" si="29"/>
        <v>0</v>
      </c>
      <c r="AK53">
        <v>3841.1445000000003</v>
      </c>
      <c r="AL53">
        <v>0</v>
      </c>
      <c r="AM53">
        <v>2079.6233999999999</v>
      </c>
      <c r="AN53">
        <v>971.86860000000001</v>
      </c>
      <c r="AO53">
        <v>789.65250000000003</v>
      </c>
      <c r="AP53">
        <v>0</v>
      </c>
      <c r="AQ53">
        <v>1.75</v>
      </c>
      <c r="AR53">
        <v>1.89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99</v>
      </c>
      <c r="BM53">
        <v>33002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947</v>
      </c>
      <c r="CO53">
        <v>0</v>
      </c>
      <c r="CP53">
        <f t="shared" si="30"/>
        <v>5405.2800000000007</v>
      </c>
      <c r="CQ53">
        <f>SUMIF(SmtRes!AQ134:'SmtRes'!AQ138,"=1",SmtRes!AA134:'SmtRes'!AA138)</f>
        <v>0</v>
      </c>
      <c r="CR53">
        <f>SUMIF(SmtRes!AQ134:'SmtRes'!AQ138,"=1",SmtRes!AB134:'SmtRes'!AB138)</f>
        <v>2793.3999999999996</v>
      </c>
      <c r="CS53">
        <f>SUMIF(SmtRes!AQ134:'SmtRes'!AQ138,"=1",SmtRes!AC134:'SmtRes'!AC138)</f>
        <v>1505.2800000000002</v>
      </c>
      <c r="CT53">
        <f>SUMIF(SmtRes!AQ134:'SmtRes'!AQ138,"=1",SmtRes!AD134:'SmtRes'!AD138)</f>
        <v>451.23</v>
      </c>
      <c r="CU53">
        <f t="shared" si="31"/>
        <v>0</v>
      </c>
      <c r="CV53">
        <f>SUMIF(SmtRes!AQ134:'SmtRes'!AQ138,"=1",SmtRes!BU134:'SmtRes'!BU138)</f>
        <v>2.415</v>
      </c>
      <c r="CW53">
        <f>SUMIF(SmtRes!AQ134:'SmtRes'!AQ138,"=1",SmtRes!BV134:'SmtRes'!BV138)</f>
        <v>2.6082000000000001</v>
      </c>
      <c r="CX53">
        <f t="shared" si="32"/>
        <v>0</v>
      </c>
      <c r="CY53">
        <f t="shared" si="33"/>
        <v>2503.8269999999993</v>
      </c>
      <c r="CZ53">
        <f t="shared" si="34"/>
        <v>1458.5399999999997</v>
      </c>
      <c r="DC53" t="s">
        <v>3</v>
      </c>
      <c r="DD53" t="s">
        <v>3</v>
      </c>
      <c r="DE53" t="s">
        <v>30</v>
      </c>
      <c r="DF53" t="s">
        <v>30</v>
      </c>
      <c r="DG53" t="s">
        <v>30</v>
      </c>
      <c r="DH53" t="s">
        <v>3</v>
      </c>
      <c r="DI53" t="s">
        <v>30</v>
      </c>
      <c r="DJ53" t="s">
        <v>30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293259713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33002</v>
      </c>
      <c r="EL53" t="s">
        <v>24</v>
      </c>
      <c r="EM53" t="s">
        <v>25</v>
      </c>
      <c r="EO53" t="s">
        <v>103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2.64</v>
      </c>
      <c r="EX53">
        <v>2.29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219585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9367.65</v>
      </c>
      <c r="GN53">
        <f t="shared" si="38"/>
        <v>9367.65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C54">
        <f>ROW(SmtRes!A142)</f>
        <v>142</v>
      </c>
      <c r="D54">
        <f>ROW(EtalonRes!A162)</f>
        <v>162</v>
      </c>
      <c r="E54" t="s">
        <v>104</v>
      </c>
      <c r="F54" t="s">
        <v>105</v>
      </c>
      <c r="G54" t="s">
        <v>106</v>
      </c>
      <c r="H54" t="s">
        <v>20</v>
      </c>
      <c r="I54">
        <v>2</v>
      </c>
      <c r="J54">
        <v>0</v>
      </c>
      <c r="K54">
        <v>2</v>
      </c>
      <c r="O54">
        <f t="shared" si="21"/>
        <v>696.61</v>
      </c>
      <c r="P54">
        <f>SUMIF(SmtRes!AQ139:'SmtRes'!AQ142,"=1",SmtRes!DF139:'SmtRes'!DF142)</f>
        <v>0</v>
      </c>
      <c r="Q54">
        <f>SUMIF(SmtRes!AQ139:'SmtRes'!AQ142,"=1",SmtRes!DG139:'SmtRes'!DG142)</f>
        <v>220.29</v>
      </c>
      <c r="R54">
        <f>SUMIF(SmtRes!AQ139:'SmtRes'!AQ142,"=1",SmtRes!DH139:'SmtRes'!DH142)</f>
        <v>183.54</v>
      </c>
      <c r="S54">
        <f>SUMIF(SmtRes!AQ139:'SmtRes'!AQ142,"=1",SmtRes!DI139:'SmtRes'!DI142)</f>
        <v>292.77999999999997</v>
      </c>
      <c r="T54">
        <f t="shared" si="22"/>
        <v>0</v>
      </c>
      <c r="U54">
        <f>SUMIF(SmtRes!AQ139:'SmtRes'!AQ142,"=1",SmtRes!CV139:'SmtRes'!CV142)</f>
        <v>0.72</v>
      </c>
      <c r="V54">
        <f>SUMIF(SmtRes!AQ139:'SmtRes'!AQ142,"=1",SmtRes!CW139:'SmtRes'!CW142)</f>
        <v>0.38400000000000001</v>
      </c>
      <c r="W54">
        <f t="shared" si="23"/>
        <v>0</v>
      </c>
      <c r="X54">
        <f t="shared" si="24"/>
        <v>490.61</v>
      </c>
      <c r="Y54">
        <f t="shared" si="25"/>
        <v>285.79000000000002</v>
      </c>
      <c r="AA54">
        <v>334410044</v>
      </c>
      <c r="AB54">
        <f t="shared" si="26"/>
        <v>256.53696000000002</v>
      </c>
      <c r="AC54">
        <f t="shared" si="44"/>
        <v>0</v>
      </c>
      <c r="AD54">
        <f>ROUND((((SUM(SmtRes!BR139:'SmtRes'!BR142))-(SUM(SmtRes!BS139:'SmtRes'!BS142)))+AE54),6)</f>
        <v>110.14655999999999</v>
      </c>
      <c r="AE54">
        <f>ROUND((SUM(SmtRes!BS139:'SmtRes'!BS142)),6)</f>
        <v>91.77216</v>
      </c>
      <c r="AF54">
        <f>ROUND((SUM(SmtRes!BT139:'SmtRes'!BT142)),6)</f>
        <v>146.3904</v>
      </c>
      <c r="AG54">
        <f t="shared" si="28"/>
        <v>0</v>
      </c>
      <c r="AH54">
        <f>(SUM(SmtRes!BU139:'SmtRes'!BU142))</f>
        <v>0.36</v>
      </c>
      <c r="AI54">
        <f>(SUM(SmtRes!BV139:'SmtRes'!BV142))</f>
        <v>0.192</v>
      </c>
      <c r="AJ54">
        <f t="shared" si="29"/>
        <v>0</v>
      </c>
      <c r="AK54">
        <v>290.25760000000002</v>
      </c>
      <c r="AL54">
        <v>0</v>
      </c>
      <c r="AM54">
        <v>91.788800000000009</v>
      </c>
      <c r="AN54">
        <v>76.476800000000011</v>
      </c>
      <c r="AO54">
        <v>121.99199999999999</v>
      </c>
      <c r="AP54">
        <v>0</v>
      </c>
      <c r="AQ54">
        <v>0.3</v>
      </c>
      <c r="AR54">
        <v>0.16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107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943</v>
      </c>
      <c r="CO54">
        <v>0</v>
      </c>
      <c r="CP54">
        <f t="shared" si="30"/>
        <v>696.6099999999999</v>
      </c>
      <c r="CQ54">
        <f>SUMIF(SmtRes!AQ139:'SmtRes'!AQ142,"=1",SmtRes!AA139:'SmtRes'!AA142)</f>
        <v>0</v>
      </c>
      <c r="CR54">
        <f>SUMIF(SmtRes!AQ139:'SmtRes'!AQ142,"=1",SmtRes!AB139:'SmtRes'!AB142)</f>
        <v>573.68000000000006</v>
      </c>
      <c r="CS54">
        <f>SUMIF(SmtRes!AQ139:'SmtRes'!AQ142,"=1",SmtRes!AC139:'SmtRes'!AC142)</f>
        <v>477.98</v>
      </c>
      <c r="CT54">
        <f>SUMIF(SmtRes!AQ139:'SmtRes'!AQ142,"=1",SmtRes!AD139:'SmtRes'!AD142)</f>
        <v>406.64</v>
      </c>
      <c r="CU54">
        <f t="shared" si="31"/>
        <v>0</v>
      </c>
      <c r="CV54">
        <f>SUMIF(SmtRes!AQ139:'SmtRes'!AQ142,"=1",SmtRes!BU139:'SmtRes'!BU142)</f>
        <v>0.36</v>
      </c>
      <c r="CW54">
        <f>SUMIF(SmtRes!AQ139:'SmtRes'!AQ142,"=1",SmtRes!BV139:'SmtRes'!BV142)</f>
        <v>0.192</v>
      </c>
      <c r="CX54">
        <f t="shared" si="32"/>
        <v>0</v>
      </c>
      <c r="CY54">
        <f t="shared" si="33"/>
        <v>490.60959999999994</v>
      </c>
      <c r="CZ54">
        <f t="shared" si="34"/>
        <v>285.79199999999997</v>
      </c>
      <c r="DC54" t="s">
        <v>3</v>
      </c>
      <c r="DD54" t="s">
        <v>3</v>
      </c>
      <c r="DE54" t="s">
        <v>22</v>
      </c>
      <c r="DF54" t="s">
        <v>22</v>
      </c>
      <c r="DG54" t="s">
        <v>22</v>
      </c>
      <c r="DH54" t="s">
        <v>3</v>
      </c>
      <c r="DI54" t="s">
        <v>22</v>
      </c>
      <c r="DJ54" t="s">
        <v>22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26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0.2</v>
      </c>
      <c r="EX54">
        <v>0.11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-1367647791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1473.01</v>
      </c>
      <c r="GN54">
        <f t="shared" si="38"/>
        <v>1473.01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ROW(SmtRes!A146)</f>
        <v>146</v>
      </c>
      <c r="D55">
        <f>ROW(EtalonRes!A166)</f>
        <v>166</v>
      </c>
      <c r="E55" t="s">
        <v>108</v>
      </c>
      <c r="F55" t="s">
        <v>105</v>
      </c>
      <c r="G55" t="s">
        <v>106</v>
      </c>
      <c r="H55" t="s">
        <v>20</v>
      </c>
      <c r="I55">
        <v>9</v>
      </c>
      <c r="J55">
        <v>0</v>
      </c>
      <c r="K55">
        <v>9</v>
      </c>
      <c r="O55">
        <f t="shared" si="21"/>
        <v>3604.99</v>
      </c>
      <c r="P55">
        <f>SUMIF(SmtRes!AQ143:'SmtRes'!AQ146,"=1",SmtRes!DF143:'SmtRes'!DF146)</f>
        <v>0</v>
      </c>
      <c r="Q55">
        <f>SUMIF(SmtRes!AQ143:'SmtRes'!AQ146,"=1",SmtRes!DG143:'SmtRes'!DG146)</f>
        <v>1140.01</v>
      </c>
      <c r="R55">
        <f>SUMIF(SmtRes!AQ143:'SmtRes'!AQ146,"=1",SmtRes!DH143:'SmtRes'!DH146)</f>
        <v>949.84</v>
      </c>
      <c r="S55">
        <f>SUMIF(SmtRes!AQ143:'SmtRes'!AQ146,"=1",SmtRes!DI143:'SmtRes'!DI146)</f>
        <v>1515.14</v>
      </c>
      <c r="T55">
        <f t="shared" si="22"/>
        <v>0</v>
      </c>
      <c r="U55">
        <f>SUMIF(SmtRes!AQ143:'SmtRes'!AQ146,"=1",SmtRes!CV143:'SmtRes'!CV146)</f>
        <v>3.726</v>
      </c>
      <c r="V55">
        <f>SUMIF(SmtRes!AQ143:'SmtRes'!AQ146,"=1",SmtRes!CW143:'SmtRes'!CW146)</f>
        <v>1.9872000000000001</v>
      </c>
      <c r="W55">
        <f t="shared" si="23"/>
        <v>0</v>
      </c>
      <c r="X55">
        <f t="shared" si="24"/>
        <v>2538.9299999999998</v>
      </c>
      <c r="Y55">
        <f t="shared" si="25"/>
        <v>1478.99</v>
      </c>
      <c r="AA55">
        <v>334410044</v>
      </c>
      <c r="AB55">
        <f t="shared" si="26"/>
        <v>295.01750399999997</v>
      </c>
      <c r="AC55">
        <f t="shared" si="44"/>
        <v>0</v>
      </c>
      <c r="AD55">
        <f>ROUND((((SUM(SmtRes!BR143:'SmtRes'!BR146))-(SUM(SmtRes!BS143:'SmtRes'!BS146)))+AE55),6)</f>
        <v>126.668544</v>
      </c>
      <c r="AE55">
        <f>ROUND((SUM(SmtRes!BS143:'SmtRes'!BS146)),6)</f>
        <v>105.53798399999999</v>
      </c>
      <c r="AF55">
        <f>ROUND((SUM(SmtRes!BT143:'SmtRes'!BT146)),6)</f>
        <v>168.34896000000001</v>
      </c>
      <c r="AG55">
        <f t="shared" si="28"/>
        <v>0</v>
      </c>
      <c r="AH55">
        <f>(SUM(SmtRes!BU143:'SmtRes'!BU146))</f>
        <v>0.41399999999999998</v>
      </c>
      <c r="AI55">
        <f>(SUM(SmtRes!BV143:'SmtRes'!BV146))</f>
        <v>0.2208</v>
      </c>
      <c r="AJ55">
        <f t="shared" si="29"/>
        <v>0</v>
      </c>
      <c r="AK55">
        <v>290.25760000000002</v>
      </c>
      <c r="AL55">
        <v>0</v>
      </c>
      <c r="AM55">
        <v>91.788800000000009</v>
      </c>
      <c r="AN55">
        <v>76.476800000000011</v>
      </c>
      <c r="AO55">
        <v>121.99199999999999</v>
      </c>
      <c r="AP55">
        <v>0</v>
      </c>
      <c r="AQ55">
        <v>0.3</v>
      </c>
      <c r="AR55">
        <v>0.16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107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944</v>
      </c>
      <c r="CO55">
        <v>0</v>
      </c>
      <c r="CP55">
        <f t="shared" si="30"/>
        <v>3604.9900000000002</v>
      </c>
      <c r="CQ55">
        <f>SUMIF(SmtRes!AQ143:'SmtRes'!AQ146,"=1",SmtRes!AA143:'SmtRes'!AA146)</f>
        <v>0</v>
      </c>
      <c r="CR55">
        <f>SUMIF(SmtRes!AQ143:'SmtRes'!AQ146,"=1",SmtRes!AB143:'SmtRes'!AB146)</f>
        <v>573.68000000000006</v>
      </c>
      <c r="CS55">
        <f>SUMIF(SmtRes!AQ143:'SmtRes'!AQ146,"=1",SmtRes!AC143:'SmtRes'!AC146)</f>
        <v>477.98</v>
      </c>
      <c r="CT55">
        <f>SUMIF(SmtRes!AQ143:'SmtRes'!AQ146,"=1",SmtRes!AD143:'SmtRes'!AD146)</f>
        <v>406.64</v>
      </c>
      <c r="CU55">
        <f t="shared" si="31"/>
        <v>0</v>
      </c>
      <c r="CV55">
        <f>SUMIF(SmtRes!AQ143:'SmtRes'!AQ146,"=1",SmtRes!BU143:'SmtRes'!BU146)</f>
        <v>0.41399999999999998</v>
      </c>
      <c r="CW55">
        <f>SUMIF(SmtRes!AQ143:'SmtRes'!AQ146,"=1",SmtRes!BV143:'SmtRes'!BV146)</f>
        <v>0.2208</v>
      </c>
      <c r="CX55">
        <f t="shared" si="32"/>
        <v>0</v>
      </c>
      <c r="CY55">
        <f t="shared" si="33"/>
        <v>2538.9294</v>
      </c>
      <c r="CZ55">
        <f t="shared" si="34"/>
        <v>1478.9879999999998</v>
      </c>
      <c r="DC55" t="s">
        <v>3</v>
      </c>
      <c r="DD55" t="s">
        <v>3</v>
      </c>
      <c r="DE55" t="s">
        <v>30</v>
      </c>
      <c r="DF55" t="s">
        <v>30</v>
      </c>
      <c r="DG55" t="s">
        <v>30</v>
      </c>
      <c r="DH55" t="s">
        <v>3</v>
      </c>
      <c r="DI55" t="s">
        <v>30</v>
      </c>
      <c r="DJ55" t="s">
        <v>30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31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0.2</v>
      </c>
      <c r="EX55">
        <v>0.11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-1367647791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7622.91</v>
      </c>
      <c r="GN55">
        <f t="shared" si="38"/>
        <v>7622.91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ROW(SmtRes!A150)</f>
        <v>150</v>
      </c>
      <c r="D56">
        <f>ROW(EtalonRes!A170)</f>
        <v>170</v>
      </c>
      <c r="E56" t="s">
        <v>109</v>
      </c>
      <c r="F56" t="s">
        <v>105</v>
      </c>
      <c r="G56" t="s">
        <v>106</v>
      </c>
      <c r="H56" t="s">
        <v>20</v>
      </c>
      <c r="I56">
        <v>11</v>
      </c>
      <c r="J56">
        <v>0</v>
      </c>
      <c r="K56">
        <v>11</v>
      </c>
      <c r="O56">
        <f t="shared" si="21"/>
        <v>4214.54</v>
      </c>
      <c r="P56">
        <f>SUMIF(SmtRes!AQ147:'SmtRes'!AQ150,"=1",SmtRes!DF147:'SmtRes'!DF150)</f>
        <v>0</v>
      </c>
      <c r="Q56">
        <f>SUMIF(SmtRes!AQ147:'SmtRes'!AQ150,"=1",SmtRes!DG147:'SmtRes'!DG150)</f>
        <v>1332.78</v>
      </c>
      <c r="R56">
        <f>SUMIF(SmtRes!AQ147:'SmtRes'!AQ150,"=1",SmtRes!DH147:'SmtRes'!DH150)</f>
        <v>1110.44</v>
      </c>
      <c r="S56">
        <f>SUMIF(SmtRes!AQ147:'SmtRes'!AQ150,"=1",SmtRes!DI147:'SmtRes'!DI150)</f>
        <v>1771.32</v>
      </c>
      <c r="T56">
        <f t="shared" si="22"/>
        <v>0</v>
      </c>
      <c r="U56">
        <f>SUMIF(SmtRes!AQ147:'SmtRes'!AQ150,"=1",SmtRes!CV147:'SmtRes'!CV150)</f>
        <v>4.3559999999999999</v>
      </c>
      <c r="V56">
        <f>SUMIF(SmtRes!AQ147:'SmtRes'!AQ150,"=1",SmtRes!CW147:'SmtRes'!CW150)</f>
        <v>2.3231999999999999</v>
      </c>
      <c r="W56">
        <f t="shared" si="23"/>
        <v>0</v>
      </c>
      <c r="X56">
        <f t="shared" si="24"/>
        <v>2968.21</v>
      </c>
      <c r="Y56">
        <f t="shared" si="25"/>
        <v>1729.06</v>
      </c>
      <c r="AA56">
        <v>334410044</v>
      </c>
      <c r="AB56">
        <f t="shared" si="26"/>
        <v>282.19065599999999</v>
      </c>
      <c r="AC56">
        <f t="shared" si="44"/>
        <v>0</v>
      </c>
      <c r="AD56">
        <f>ROUND((((SUM(SmtRes!BR147:'SmtRes'!BR150))-(SUM(SmtRes!BS147:'SmtRes'!BS150)))+AE56),6)</f>
        <v>121.161216</v>
      </c>
      <c r="AE56">
        <f>ROUND((SUM(SmtRes!BS147:'SmtRes'!BS150)),6)</f>
        <v>100.949376</v>
      </c>
      <c r="AF56">
        <f>ROUND((SUM(SmtRes!BT147:'SmtRes'!BT150)),6)</f>
        <v>161.02943999999999</v>
      </c>
      <c r="AG56">
        <f t="shared" si="28"/>
        <v>0</v>
      </c>
      <c r="AH56">
        <f>(SUM(SmtRes!BU147:'SmtRes'!BU150))</f>
        <v>0.39600000000000002</v>
      </c>
      <c r="AI56">
        <f>(SUM(SmtRes!BV147:'SmtRes'!BV150))</f>
        <v>0.21120000000000003</v>
      </c>
      <c r="AJ56">
        <f t="shared" si="29"/>
        <v>0</v>
      </c>
      <c r="AK56">
        <v>290.25760000000002</v>
      </c>
      <c r="AL56">
        <v>0</v>
      </c>
      <c r="AM56">
        <v>91.788800000000009</v>
      </c>
      <c r="AN56">
        <v>76.476800000000011</v>
      </c>
      <c r="AO56">
        <v>121.99199999999999</v>
      </c>
      <c r="AP56">
        <v>0</v>
      </c>
      <c r="AQ56">
        <v>0.3</v>
      </c>
      <c r="AR56">
        <v>0.16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107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945</v>
      </c>
      <c r="CO56">
        <v>0</v>
      </c>
      <c r="CP56">
        <f t="shared" si="30"/>
        <v>4214.54</v>
      </c>
      <c r="CQ56">
        <f>SUMIF(SmtRes!AQ147:'SmtRes'!AQ150,"=1",SmtRes!AA147:'SmtRes'!AA150)</f>
        <v>0</v>
      </c>
      <c r="CR56">
        <f>SUMIF(SmtRes!AQ147:'SmtRes'!AQ150,"=1",SmtRes!AB147:'SmtRes'!AB150)</f>
        <v>573.68000000000006</v>
      </c>
      <c r="CS56">
        <f>SUMIF(SmtRes!AQ147:'SmtRes'!AQ150,"=1",SmtRes!AC147:'SmtRes'!AC150)</f>
        <v>477.98</v>
      </c>
      <c r="CT56">
        <f>SUMIF(SmtRes!AQ147:'SmtRes'!AQ150,"=1",SmtRes!AD147:'SmtRes'!AD150)</f>
        <v>406.64</v>
      </c>
      <c r="CU56">
        <f t="shared" si="31"/>
        <v>0</v>
      </c>
      <c r="CV56">
        <f>SUMIF(SmtRes!AQ147:'SmtRes'!AQ150,"=1",SmtRes!BU147:'SmtRes'!BU150)</f>
        <v>0.39600000000000002</v>
      </c>
      <c r="CW56">
        <f>SUMIF(SmtRes!AQ147:'SmtRes'!AQ150,"=1",SmtRes!BV147:'SmtRes'!BV150)</f>
        <v>0.21120000000000003</v>
      </c>
      <c r="CX56">
        <f t="shared" si="32"/>
        <v>0</v>
      </c>
      <c r="CY56">
        <f t="shared" si="33"/>
        <v>2968.2128000000002</v>
      </c>
      <c r="CZ56">
        <f t="shared" si="34"/>
        <v>1729.056</v>
      </c>
      <c r="DC56" t="s">
        <v>3</v>
      </c>
      <c r="DD56" t="s">
        <v>3</v>
      </c>
      <c r="DE56" t="s">
        <v>33</v>
      </c>
      <c r="DF56" t="s">
        <v>33</v>
      </c>
      <c r="DG56" t="s">
        <v>33</v>
      </c>
      <c r="DH56" t="s">
        <v>3</v>
      </c>
      <c r="DI56" t="s">
        <v>33</v>
      </c>
      <c r="DJ56" t="s">
        <v>33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34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0.2</v>
      </c>
      <c r="EX56">
        <v>0.11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-1367647791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8911.81</v>
      </c>
      <c r="GN56">
        <f t="shared" si="38"/>
        <v>8911.81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24</v>
      </c>
      <c r="HQ56" t="s">
        <v>24</v>
      </c>
      <c r="IK56">
        <v>0</v>
      </c>
    </row>
    <row r="57" spans="1:245" x14ac:dyDescent="0.2">
      <c r="A57">
        <v>17</v>
      </c>
      <c r="B57">
        <v>1</v>
      </c>
      <c r="C57">
        <f>ROW(SmtRes!A154)</f>
        <v>154</v>
      </c>
      <c r="D57">
        <f>ROW(EtalonRes!A175)</f>
        <v>175</v>
      </c>
      <c r="E57" t="s">
        <v>110</v>
      </c>
      <c r="F57" t="s">
        <v>111</v>
      </c>
      <c r="G57" t="s">
        <v>112</v>
      </c>
      <c r="H57" t="s">
        <v>20</v>
      </c>
      <c r="I57">
        <v>2</v>
      </c>
      <c r="J57">
        <v>0</v>
      </c>
      <c r="K57">
        <v>2</v>
      </c>
      <c r="O57">
        <f t="shared" si="21"/>
        <v>696.61</v>
      </c>
      <c r="P57">
        <f>SUMIF(SmtRes!AQ151:'SmtRes'!AQ154,"=1",SmtRes!DF151:'SmtRes'!DF154)</f>
        <v>0</v>
      </c>
      <c r="Q57">
        <f>SUMIF(SmtRes!AQ151:'SmtRes'!AQ154,"=1",SmtRes!DG151:'SmtRes'!DG154)</f>
        <v>220.29</v>
      </c>
      <c r="R57">
        <f>SUMIF(SmtRes!AQ151:'SmtRes'!AQ154,"=1",SmtRes!DH151:'SmtRes'!DH154)</f>
        <v>183.54</v>
      </c>
      <c r="S57">
        <f>SUMIF(SmtRes!AQ151:'SmtRes'!AQ154,"=1",SmtRes!DI151:'SmtRes'!DI154)</f>
        <v>292.77999999999997</v>
      </c>
      <c r="T57">
        <f t="shared" si="22"/>
        <v>0</v>
      </c>
      <c r="U57">
        <f>SUMIF(SmtRes!AQ151:'SmtRes'!AQ154,"=1",SmtRes!CV151:'SmtRes'!CV154)</f>
        <v>0.72</v>
      </c>
      <c r="V57">
        <f>SUMIF(SmtRes!AQ151:'SmtRes'!AQ154,"=1",SmtRes!CW151:'SmtRes'!CW154)</f>
        <v>0.38400000000000001</v>
      </c>
      <c r="W57">
        <f t="shared" si="23"/>
        <v>0</v>
      </c>
      <c r="X57">
        <f t="shared" si="24"/>
        <v>490.61</v>
      </c>
      <c r="Y57">
        <f t="shared" si="25"/>
        <v>285.79000000000002</v>
      </c>
      <c r="AA57">
        <v>334410044</v>
      </c>
      <c r="AB57">
        <f t="shared" si="26"/>
        <v>256.53696000000002</v>
      </c>
      <c r="AC57">
        <f t="shared" si="44"/>
        <v>0</v>
      </c>
      <c r="AD57">
        <f>ROUND((((SUM(SmtRes!BR151:'SmtRes'!BR154))-(SUM(SmtRes!BS151:'SmtRes'!BS154)))+AE57),6)</f>
        <v>110.14655999999999</v>
      </c>
      <c r="AE57">
        <f>ROUND((SUM(SmtRes!BS151:'SmtRes'!BS154)),6)</f>
        <v>91.77216</v>
      </c>
      <c r="AF57">
        <f>ROUND((SUM(SmtRes!BT151:'SmtRes'!BT154)),6)</f>
        <v>146.3904</v>
      </c>
      <c r="AG57">
        <f t="shared" si="28"/>
        <v>0</v>
      </c>
      <c r="AH57">
        <f>(SUM(SmtRes!BU151:'SmtRes'!BU154))</f>
        <v>0.36</v>
      </c>
      <c r="AI57">
        <f>(SUM(SmtRes!BV151:'SmtRes'!BV154))</f>
        <v>0.192</v>
      </c>
      <c r="AJ57">
        <f t="shared" si="29"/>
        <v>0</v>
      </c>
      <c r="AK57">
        <v>290.25760000000002</v>
      </c>
      <c r="AL57">
        <v>0</v>
      </c>
      <c r="AM57">
        <v>91.788800000000009</v>
      </c>
      <c r="AN57">
        <v>76.476800000000011</v>
      </c>
      <c r="AO57">
        <v>121.99199999999999</v>
      </c>
      <c r="AP57">
        <v>0</v>
      </c>
      <c r="AQ57">
        <v>0.3</v>
      </c>
      <c r="AR57">
        <v>0.16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113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943</v>
      </c>
      <c r="CO57">
        <v>0</v>
      </c>
      <c r="CP57">
        <f t="shared" si="30"/>
        <v>696.6099999999999</v>
      </c>
      <c r="CQ57">
        <f>SUMIF(SmtRes!AQ151:'SmtRes'!AQ154,"=1",SmtRes!AA151:'SmtRes'!AA154)</f>
        <v>0</v>
      </c>
      <c r="CR57">
        <f>SUMIF(SmtRes!AQ151:'SmtRes'!AQ154,"=1",SmtRes!AB151:'SmtRes'!AB154)</f>
        <v>573.68000000000006</v>
      </c>
      <c r="CS57">
        <f>SUMIF(SmtRes!AQ151:'SmtRes'!AQ154,"=1",SmtRes!AC151:'SmtRes'!AC154)</f>
        <v>477.98</v>
      </c>
      <c r="CT57">
        <f>SUMIF(SmtRes!AQ151:'SmtRes'!AQ154,"=1",SmtRes!AD151:'SmtRes'!AD154)</f>
        <v>406.64</v>
      </c>
      <c r="CU57">
        <f t="shared" si="31"/>
        <v>0</v>
      </c>
      <c r="CV57">
        <f>SUMIF(SmtRes!AQ151:'SmtRes'!AQ154,"=1",SmtRes!BU151:'SmtRes'!BU154)</f>
        <v>0.36</v>
      </c>
      <c r="CW57">
        <f>SUMIF(SmtRes!AQ151:'SmtRes'!AQ154,"=1",SmtRes!BV151:'SmtRes'!BV154)</f>
        <v>0.192</v>
      </c>
      <c r="CX57">
        <f t="shared" si="32"/>
        <v>0</v>
      </c>
      <c r="CY57">
        <f t="shared" si="33"/>
        <v>490.60959999999994</v>
      </c>
      <c r="CZ57">
        <f t="shared" si="34"/>
        <v>285.79199999999997</v>
      </c>
      <c r="DC57" t="s">
        <v>3</v>
      </c>
      <c r="DD57" t="s">
        <v>3</v>
      </c>
      <c r="DE57" t="s">
        <v>22</v>
      </c>
      <c r="DF57" t="s">
        <v>22</v>
      </c>
      <c r="DG57" t="s">
        <v>22</v>
      </c>
      <c r="DH57" t="s">
        <v>3</v>
      </c>
      <c r="DI57" t="s">
        <v>22</v>
      </c>
      <c r="DJ57" t="s">
        <v>22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20</v>
      </c>
      <c r="DW57" t="s">
        <v>20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26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0.41</v>
      </c>
      <c r="EX57">
        <v>0.44</v>
      </c>
      <c r="EY57">
        <v>0</v>
      </c>
      <c r="FQ57">
        <v>0</v>
      </c>
      <c r="FR57">
        <f t="shared" si="35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-1436973085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1473.01</v>
      </c>
      <c r="GN57">
        <f t="shared" si="38"/>
        <v>1473.01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27</v>
      </c>
      <c r="HO57" t="s">
        <v>28</v>
      </c>
      <c r="HP57" t="s">
        <v>24</v>
      </c>
      <c r="HQ57" t="s">
        <v>24</v>
      </c>
      <c r="IK57">
        <v>0</v>
      </c>
    </row>
    <row r="58" spans="1:245" x14ac:dyDescent="0.2">
      <c r="A58">
        <v>17</v>
      </c>
      <c r="B58">
        <v>1</v>
      </c>
      <c r="C58">
        <f>ROW(SmtRes!A159)</f>
        <v>159</v>
      </c>
      <c r="D58">
        <f>ROW(EtalonRes!A180)</f>
        <v>180</v>
      </c>
      <c r="E58" t="s">
        <v>114</v>
      </c>
      <c r="F58" t="s">
        <v>111</v>
      </c>
      <c r="G58" t="s">
        <v>112</v>
      </c>
      <c r="H58" t="s">
        <v>20</v>
      </c>
      <c r="I58">
        <v>11</v>
      </c>
      <c r="J58">
        <v>0</v>
      </c>
      <c r="K58">
        <v>11</v>
      </c>
      <c r="O58">
        <f t="shared" si="21"/>
        <v>13104.18</v>
      </c>
      <c r="P58">
        <f>SUMIF(SmtRes!AQ155:'SmtRes'!AQ159,"=1",SmtRes!DF155:'SmtRes'!DF159)</f>
        <v>0</v>
      </c>
      <c r="Q58">
        <f>SUMIF(SmtRes!AQ155:'SmtRes'!AQ159,"=1",SmtRes!DG155:'SmtRes'!DG159)</f>
        <v>6832.8499999999995</v>
      </c>
      <c r="R58">
        <f>SUMIF(SmtRes!AQ155:'SmtRes'!AQ159,"=1",SmtRes!DH155:'SmtRes'!DH159)</f>
        <v>3740.4799999999996</v>
      </c>
      <c r="S58">
        <f>SUMIF(SmtRes!AQ155:'SmtRes'!AQ159,"=1",SmtRes!DI155:'SmtRes'!DI159)</f>
        <v>2530.85</v>
      </c>
      <c r="T58">
        <f t="shared" si="22"/>
        <v>0</v>
      </c>
      <c r="U58">
        <f>SUMIF(SmtRes!AQ155:'SmtRes'!AQ159,"=1",SmtRes!CV155:'SmtRes'!CV159)</f>
        <v>6.2237999999999998</v>
      </c>
      <c r="V58">
        <f>SUMIF(SmtRes!AQ155:'SmtRes'!AQ159,"=1",SmtRes!CW155:'SmtRes'!CW159)</f>
        <v>6.6791999999999998</v>
      </c>
      <c r="W58">
        <f t="shared" si="23"/>
        <v>0</v>
      </c>
      <c r="X58">
        <f t="shared" si="24"/>
        <v>6459.47</v>
      </c>
      <c r="Y58">
        <f t="shared" si="25"/>
        <v>3762.8</v>
      </c>
      <c r="AA58">
        <v>334410044</v>
      </c>
      <c r="AB58">
        <f t="shared" si="26"/>
        <v>851.24554799999999</v>
      </c>
      <c r="AC58">
        <f t="shared" si="44"/>
        <v>0</v>
      </c>
      <c r="AD58">
        <f>ROUND((((SUM(SmtRes!BR155:'SmtRes'!BR159))-(SUM(SmtRes!BS155:'SmtRes'!BS159)))+AE58),6)</f>
        <v>621.16863599999999</v>
      </c>
      <c r="AE58">
        <f>ROUND((SUM(SmtRes!BS155:'SmtRes'!BS159)),6)</f>
        <v>340.04414400000002</v>
      </c>
      <c r="AF58">
        <f>ROUND((SUM(SmtRes!BT155:'SmtRes'!BT159)),6)</f>
        <v>230.07691199999999</v>
      </c>
      <c r="AG58">
        <f t="shared" si="28"/>
        <v>0</v>
      </c>
      <c r="AH58">
        <f>(SUM(SmtRes!BU155:'SmtRes'!BU159))</f>
        <v>0.56579999999999986</v>
      </c>
      <c r="AI58">
        <f>(SUM(SmtRes!BV155:'SmtRes'!BV159))</f>
        <v>0.60719999999999996</v>
      </c>
      <c r="AJ58">
        <f t="shared" si="29"/>
        <v>0</v>
      </c>
      <c r="AK58">
        <v>863.25340000000006</v>
      </c>
      <c r="AL58">
        <v>0</v>
      </c>
      <c r="AM58">
        <v>450.12220000000002</v>
      </c>
      <c r="AN58">
        <v>246.40879999999999</v>
      </c>
      <c r="AO58">
        <v>166.72239999999999</v>
      </c>
      <c r="AP58">
        <v>0</v>
      </c>
      <c r="AQ58">
        <v>0.41</v>
      </c>
      <c r="AR58">
        <v>0.44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113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944</v>
      </c>
      <c r="CO58">
        <v>0</v>
      </c>
      <c r="CP58">
        <f t="shared" si="30"/>
        <v>13104.179999999998</v>
      </c>
      <c r="CQ58">
        <f>SUMIF(SmtRes!AQ155:'SmtRes'!AQ159,"=1",SmtRes!AA155:'SmtRes'!AA159)</f>
        <v>0</v>
      </c>
      <c r="CR58">
        <f>SUMIF(SmtRes!AQ155:'SmtRes'!AQ159,"=1",SmtRes!AB155:'SmtRes'!AB159)</f>
        <v>2046.01</v>
      </c>
      <c r="CS58">
        <f>SUMIF(SmtRes!AQ155:'SmtRes'!AQ159,"=1",SmtRes!AC155:'SmtRes'!AC159)</f>
        <v>1120.04</v>
      </c>
      <c r="CT58">
        <f>SUMIF(SmtRes!AQ155:'SmtRes'!AQ159,"=1",SmtRes!AD155:'SmtRes'!AD159)</f>
        <v>406.64</v>
      </c>
      <c r="CU58">
        <f t="shared" si="31"/>
        <v>0</v>
      </c>
      <c r="CV58">
        <f>SUMIF(SmtRes!AQ155:'SmtRes'!AQ159,"=1",SmtRes!BU155:'SmtRes'!BU159)</f>
        <v>0.56579999999999986</v>
      </c>
      <c r="CW58">
        <f>SUMIF(SmtRes!AQ155:'SmtRes'!AQ159,"=1",SmtRes!BV155:'SmtRes'!BV159)</f>
        <v>0.60719999999999996</v>
      </c>
      <c r="CX58">
        <f t="shared" si="32"/>
        <v>0</v>
      </c>
      <c r="CY58">
        <f t="shared" si="33"/>
        <v>6459.4699000000001</v>
      </c>
      <c r="CZ58">
        <f t="shared" si="34"/>
        <v>3762.7979999999998</v>
      </c>
      <c r="DC58" t="s">
        <v>3</v>
      </c>
      <c r="DD58" t="s">
        <v>3</v>
      </c>
      <c r="DE58" t="s">
        <v>30</v>
      </c>
      <c r="DF58" t="s">
        <v>30</v>
      </c>
      <c r="DG58" t="s">
        <v>30</v>
      </c>
      <c r="DH58" t="s">
        <v>3</v>
      </c>
      <c r="DI58" t="s">
        <v>30</v>
      </c>
      <c r="DJ58" t="s">
        <v>30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20</v>
      </c>
      <c r="DW58" t="s">
        <v>20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33001</v>
      </c>
      <c r="EL58" t="s">
        <v>24</v>
      </c>
      <c r="EM58" t="s">
        <v>25</v>
      </c>
      <c r="EO58" t="s">
        <v>31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0.41</v>
      </c>
      <c r="EX58">
        <v>0.44</v>
      </c>
      <c r="EY58">
        <v>0</v>
      </c>
      <c r="FQ58">
        <v>0</v>
      </c>
      <c r="FR58">
        <f t="shared" si="35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-1436973085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6"/>
        <v>0</v>
      </c>
      <c r="GM58">
        <f t="shared" si="37"/>
        <v>23326.45</v>
      </c>
      <c r="GN58">
        <f t="shared" si="38"/>
        <v>23326.45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 t="shared" si="41"/>
        <v>0</v>
      </c>
      <c r="GW58">
        <v>1</v>
      </c>
      <c r="GX58">
        <f t="shared" si="42"/>
        <v>0</v>
      </c>
      <c r="HA58">
        <v>0</v>
      </c>
      <c r="HB58">
        <v>0</v>
      </c>
      <c r="HC58">
        <f t="shared" si="43"/>
        <v>0</v>
      </c>
      <c r="HE58" t="s">
        <v>3</v>
      </c>
      <c r="HF58" t="s">
        <v>3</v>
      </c>
      <c r="HM58" t="s">
        <v>3</v>
      </c>
      <c r="HN58" t="s">
        <v>27</v>
      </c>
      <c r="HO58" t="s">
        <v>28</v>
      </c>
      <c r="HP58" t="s">
        <v>24</v>
      </c>
      <c r="HQ58" t="s">
        <v>24</v>
      </c>
      <c r="IK58">
        <v>0</v>
      </c>
    </row>
    <row r="59" spans="1:245" x14ac:dyDescent="0.2">
      <c r="A59">
        <v>17</v>
      </c>
      <c r="B59">
        <v>1</v>
      </c>
      <c r="C59">
        <f>ROW(SmtRes!A163)</f>
        <v>163</v>
      </c>
      <c r="D59">
        <f>ROW(EtalonRes!A185)</f>
        <v>185</v>
      </c>
      <c r="E59" t="s">
        <v>115</v>
      </c>
      <c r="F59" t="s">
        <v>111</v>
      </c>
      <c r="G59" t="s">
        <v>112</v>
      </c>
      <c r="H59" t="s">
        <v>20</v>
      </c>
      <c r="I59">
        <v>10</v>
      </c>
      <c r="J59">
        <v>0</v>
      </c>
      <c r="K59">
        <v>10</v>
      </c>
      <c r="O59">
        <f t="shared" si="21"/>
        <v>3831.39</v>
      </c>
      <c r="P59">
        <f>SUMIF(SmtRes!AQ160:'SmtRes'!AQ163,"=1",SmtRes!DF160:'SmtRes'!DF163)</f>
        <v>0</v>
      </c>
      <c r="Q59">
        <f>SUMIF(SmtRes!AQ160:'SmtRes'!AQ163,"=1",SmtRes!DG160:'SmtRes'!DG163)</f>
        <v>1211.6099999999999</v>
      </c>
      <c r="R59">
        <f>SUMIF(SmtRes!AQ160:'SmtRes'!AQ163,"=1",SmtRes!DH160:'SmtRes'!DH163)</f>
        <v>1009.49</v>
      </c>
      <c r="S59">
        <f>SUMIF(SmtRes!AQ160:'SmtRes'!AQ163,"=1",SmtRes!DI160:'SmtRes'!DI163)</f>
        <v>1610.29</v>
      </c>
      <c r="T59">
        <f t="shared" si="22"/>
        <v>0</v>
      </c>
      <c r="U59">
        <f>SUMIF(SmtRes!AQ160:'SmtRes'!AQ163,"=1",SmtRes!CV160:'SmtRes'!CV163)</f>
        <v>3.96</v>
      </c>
      <c r="V59">
        <f>SUMIF(SmtRes!AQ160:'SmtRes'!AQ163,"=1",SmtRes!CW160:'SmtRes'!CW163)</f>
        <v>2.1120000000000001</v>
      </c>
      <c r="W59">
        <f t="shared" si="23"/>
        <v>0</v>
      </c>
      <c r="X59">
        <f t="shared" si="24"/>
        <v>2698.37</v>
      </c>
      <c r="Y59">
        <f t="shared" si="25"/>
        <v>1571.87</v>
      </c>
      <c r="AA59">
        <v>334410044</v>
      </c>
      <c r="AB59">
        <f t="shared" si="26"/>
        <v>282.19065599999999</v>
      </c>
      <c r="AC59">
        <f t="shared" si="44"/>
        <v>0</v>
      </c>
      <c r="AD59">
        <f>ROUND((((SUM(SmtRes!BR160:'SmtRes'!BR163))-(SUM(SmtRes!BS160:'SmtRes'!BS163)))+AE59),6)</f>
        <v>121.161216</v>
      </c>
      <c r="AE59">
        <f>ROUND((SUM(SmtRes!BS160:'SmtRes'!BS163)),6)</f>
        <v>100.949376</v>
      </c>
      <c r="AF59">
        <f>ROUND((SUM(SmtRes!BT160:'SmtRes'!BT163)),6)</f>
        <v>161.02943999999999</v>
      </c>
      <c r="AG59">
        <f t="shared" si="28"/>
        <v>0</v>
      </c>
      <c r="AH59">
        <f>(SUM(SmtRes!BU160:'SmtRes'!BU163))</f>
        <v>0.39600000000000002</v>
      </c>
      <c r="AI59">
        <f>(SUM(SmtRes!BV160:'SmtRes'!BV163))</f>
        <v>0.21120000000000003</v>
      </c>
      <c r="AJ59">
        <f t="shared" si="29"/>
        <v>0</v>
      </c>
      <c r="AK59">
        <v>290.25760000000002</v>
      </c>
      <c r="AL59">
        <v>0</v>
      </c>
      <c r="AM59">
        <v>91.788800000000009</v>
      </c>
      <c r="AN59">
        <v>76.476800000000011</v>
      </c>
      <c r="AO59">
        <v>121.99199999999999</v>
      </c>
      <c r="AP59">
        <v>0</v>
      </c>
      <c r="AQ59">
        <v>0.3</v>
      </c>
      <c r="AR59">
        <v>0.16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113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945</v>
      </c>
      <c r="CO59">
        <v>0</v>
      </c>
      <c r="CP59">
        <f t="shared" si="30"/>
        <v>3831.3899999999994</v>
      </c>
      <c r="CQ59">
        <f>SUMIF(SmtRes!AQ160:'SmtRes'!AQ163,"=1",SmtRes!AA160:'SmtRes'!AA163)</f>
        <v>0</v>
      </c>
      <c r="CR59">
        <f>SUMIF(SmtRes!AQ160:'SmtRes'!AQ163,"=1",SmtRes!AB160:'SmtRes'!AB163)</f>
        <v>573.68000000000006</v>
      </c>
      <c r="CS59">
        <f>SUMIF(SmtRes!AQ160:'SmtRes'!AQ163,"=1",SmtRes!AC160:'SmtRes'!AC163)</f>
        <v>477.98</v>
      </c>
      <c r="CT59">
        <f>SUMIF(SmtRes!AQ160:'SmtRes'!AQ163,"=1",SmtRes!AD160:'SmtRes'!AD163)</f>
        <v>406.64</v>
      </c>
      <c r="CU59">
        <f t="shared" si="31"/>
        <v>0</v>
      </c>
      <c r="CV59">
        <f>SUMIF(SmtRes!AQ160:'SmtRes'!AQ163,"=1",SmtRes!BU160:'SmtRes'!BU163)</f>
        <v>0.39600000000000002</v>
      </c>
      <c r="CW59">
        <f>SUMIF(SmtRes!AQ160:'SmtRes'!AQ163,"=1",SmtRes!BV160:'SmtRes'!BV163)</f>
        <v>0.21120000000000003</v>
      </c>
      <c r="CX59">
        <f t="shared" si="32"/>
        <v>0</v>
      </c>
      <c r="CY59">
        <f t="shared" si="33"/>
        <v>2698.3733999999995</v>
      </c>
      <c r="CZ59">
        <f t="shared" si="34"/>
        <v>1571.8679999999999</v>
      </c>
      <c r="DC59" t="s">
        <v>3</v>
      </c>
      <c r="DD59" t="s">
        <v>3</v>
      </c>
      <c r="DE59" t="s">
        <v>33</v>
      </c>
      <c r="DF59" t="s">
        <v>33</v>
      </c>
      <c r="DG59" t="s">
        <v>33</v>
      </c>
      <c r="DH59" t="s">
        <v>3</v>
      </c>
      <c r="DI59" t="s">
        <v>33</v>
      </c>
      <c r="DJ59" t="s">
        <v>33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</v>
      </c>
      <c r="DW59" t="s">
        <v>20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34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0.41</v>
      </c>
      <c r="EX59">
        <v>0.44</v>
      </c>
      <c r="EY59">
        <v>0</v>
      </c>
      <c r="FQ59">
        <v>0</v>
      </c>
      <c r="FR59">
        <f t="shared" si="35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-1436973085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8101.63</v>
      </c>
      <c r="GN59">
        <f t="shared" si="38"/>
        <v>8101.63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27</v>
      </c>
      <c r="HO59" t="s">
        <v>28</v>
      </c>
      <c r="HP59" t="s">
        <v>24</v>
      </c>
      <c r="HQ59" t="s">
        <v>24</v>
      </c>
      <c r="IK59">
        <v>0</v>
      </c>
    </row>
    <row r="60" spans="1:245" x14ac:dyDescent="0.2">
      <c r="A60">
        <v>17</v>
      </c>
      <c r="B60">
        <v>1</v>
      </c>
      <c r="C60">
        <f>ROW(SmtRes!A167)</f>
        <v>167</v>
      </c>
      <c r="D60">
        <f>ROW(EtalonRes!A190)</f>
        <v>190</v>
      </c>
      <c r="E60" t="s">
        <v>116</v>
      </c>
      <c r="F60" t="s">
        <v>117</v>
      </c>
      <c r="G60" t="s">
        <v>118</v>
      </c>
      <c r="H60" t="s">
        <v>20</v>
      </c>
      <c r="I60">
        <v>6</v>
      </c>
      <c r="J60">
        <v>0</v>
      </c>
      <c r="K60">
        <v>6</v>
      </c>
      <c r="O60">
        <f t="shared" si="21"/>
        <v>2089.85</v>
      </c>
      <c r="P60">
        <f>SUMIF(SmtRes!AQ164:'SmtRes'!AQ167,"=1",SmtRes!DF164:'SmtRes'!DF167)</f>
        <v>0</v>
      </c>
      <c r="Q60">
        <f>SUMIF(SmtRes!AQ164:'SmtRes'!AQ167,"=1",SmtRes!DG164:'SmtRes'!DG167)</f>
        <v>660.88</v>
      </c>
      <c r="R60">
        <f>SUMIF(SmtRes!AQ164:'SmtRes'!AQ167,"=1",SmtRes!DH164:'SmtRes'!DH167)</f>
        <v>550.63</v>
      </c>
      <c r="S60">
        <f>SUMIF(SmtRes!AQ164:'SmtRes'!AQ167,"=1",SmtRes!DI164:'SmtRes'!DI167)</f>
        <v>878.34</v>
      </c>
      <c r="T60">
        <f t="shared" si="22"/>
        <v>0</v>
      </c>
      <c r="U60">
        <f>SUMIF(SmtRes!AQ164:'SmtRes'!AQ167,"=1",SmtRes!CV164:'SmtRes'!CV167)</f>
        <v>2.16</v>
      </c>
      <c r="V60">
        <f>SUMIF(SmtRes!AQ164:'SmtRes'!AQ167,"=1",SmtRes!CW164:'SmtRes'!CW167)</f>
        <v>1.1519999999999999</v>
      </c>
      <c r="W60">
        <f t="shared" si="23"/>
        <v>0</v>
      </c>
      <c r="X60">
        <f t="shared" si="24"/>
        <v>1471.84</v>
      </c>
      <c r="Y60">
        <f t="shared" si="25"/>
        <v>857.38</v>
      </c>
      <c r="AA60">
        <v>334410044</v>
      </c>
      <c r="AB60">
        <f t="shared" si="26"/>
        <v>256.53696000000002</v>
      </c>
      <c r="AC60">
        <f t="shared" si="44"/>
        <v>0</v>
      </c>
      <c r="AD60">
        <f>ROUND((((SUM(SmtRes!BR164:'SmtRes'!BR167))-(SUM(SmtRes!BS164:'SmtRes'!BS167)))+AE60),6)</f>
        <v>110.14655999999999</v>
      </c>
      <c r="AE60">
        <f>ROUND((SUM(SmtRes!BS164:'SmtRes'!BS167)),6)</f>
        <v>91.77216</v>
      </c>
      <c r="AF60">
        <f>ROUND((SUM(SmtRes!BT164:'SmtRes'!BT167)),6)</f>
        <v>146.3904</v>
      </c>
      <c r="AG60">
        <f t="shared" si="28"/>
        <v>0</v>
      </c>
      <c r="AH60">
        <f>(SUM(SmtRes!BU164:'SmtRes'!BU167))</f>
        <v>0.36</v>
      </c>
      <c r="AI60">
        <f>(SUM(SmtRes!BV164:'SmtRes'!BV167))</f>
        <v>0.192</v>
      </c>
      <c r="AJ60">
        <f t="shared" si="29"/>
        <v>0</v>
      </c>
      <c r="AK60">
        <v>290.25760000000002</v>
      </c>
      <c r="AL60">
        <v>0</v>
      </c>
      <c r="AM60">
        <v>91.788800000000009</v>
      </c>
      <c r="AN60">
        <v>76.476800000000011</v>
      </c>
      <c r="AO60">
        <v>121.99199999999999</v>
      </c>
      <c r="AP60">
        <v>0</v>
      </c>
      <c r="AQ60">
        <v>0.3</v>
      </c>
      <c r="AR60">
        <v>0.16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119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943</v>
      </c>
      <c r="CO60">
        <v>0</v>
      </c>
      <c r="CP60">
        <f t="shared" si="30"/>
        <v>2089.85</v>
      </c>
      <c r="CQ60">
        <f>SUMIF(SmtRes!AQ164:'SmtRes'!AQ167,"=1",SmtRes!AA164:'SmtRes'!AA167)</f>
        <v>0</v>
      </c>
      <c r="CR60">
        <f>SUMIF(SmtRes!AQ164:'SmtRes'!AQ167,"=1",SmtRes!AB164:'SmtRes'!AB167)</f>
        <v>573.68000000000006</v>
      </c>
      <c r="CS60">
        <f>SUMIF(SmtRes!AQ164:'SmtRes'!AQ167,"=1",SmtRes!AC164:'SmtRes'!AC167)</f>
        <v>477.98</v>
      </c>
      <c r="CT60">
        <f>SUMIF(SmtRes!AQ164:'SmtRes'!AQ167,"=1",SmtRes!AD164:'SmtRes'!AD167)</f>
        <v>406.64</v>
      </c>
      <c r="CU60">
        <f t="shared" si="31"/>
        <v>0</v>
      </c>
      <c r="CV60">
        <f>SUMIF(SmtRes!AQ164:'SmtRes'!AQ167,"=1",SmtRes!BU164:'SmtRes'!BU167)</f>
        <v>0.36</v>
      </c>
      <c r="CW60">
        <f>SUMIF(SmtRes!AQ164:'SmtRes'!AQ167,"=1",SmtRes!BV164:'SmtRes'!BV167)</f>
        <v>0.192</v>
      </c>
      <c r="CX60">
        <f t="shared" si="32"/>
        <v>0</v>
      </c>
      <c r="CY60">
        <f t="shared" si="33"/>
        <v>1471.8391000000001</v>
      </c>
      <c r="CZ60">
        <f t="shared" si="34"/>
        <v>857.38199999999995</v>
      </c>
      <c r="DC60" t="s">
        <v>3</v>
      </c>
      <c r="DD60" t="s">
        <v>3</v>
      </c>
      <c r="DE60" t="s">
        <v>22</v>
      </c>
      <c r="DF60" t="s">
        <v>22</v>
      </c>
      <c r="DG60" t="s">
        <v>22</v>
      </c>
      <c r="DH60" t="s">
        <v>3</v>
      </c>
      <c r="DI60" t="s">
        <v>22</v>
      </c>
      <c r="DJ60" t="s">
        <v>22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20</v>
      </c>
      <c r="DW60" t="s">
        <v>20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23</v>
      </c>
      <c r="EH60">
        <v>27</v>
      </c>
      <c r="EI60" t="s">
        <v>24</v>
      </c>
      <c r="EJ60">
        <v>1</v>
      </c>
      <c r="EK60">
        <v>33001</v>
      </c>
      <c r="EL60" t="s">
        <v>24</v>
      </c>
      <c r="EM60" t="s">
        <v>25</v>
      </c>
      <c r="EO60" t="s">
        <v>26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0.44</v>
      </c>
      <c r="EX60">
        <v>0.48</v>
      </c>
      <c r="EY60">
        <v>0</v>
      </c>
      <c r="FQ60">
        <v>0</v>
      </c>
      <c r="FR60">
        <f t="shared" si="35"/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-974305191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6"/>
        <v>0</v>
      </c>
      <c r="GM60">
        <f t="shared" si="37"/>
        <v>4419.07</v>
      </c>
      <c r="GN60">
        <f t="shared" si="38"/>
        <v>4419.07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 t="shared" si="41"/>
        <v>0</v>
      </c>
      <c r="GW60">
        <v>1</v>
      </c>
      <c r="GX60">
        <f t="shared" si="42"/>
        <v>0</v>
      </c>
      <c r="HA60">
        <v>0</v>
      </c>
      <c r="HB60">
        <v>0</v>
      </c>
      <c r="HC60">
        <f t="shared" si="43"/>
        <v>0</v>
      </c>
      <c r="HE60" t="s">
        <v>3</v>
      </c>
      <c r="HF60" t="s">
        <v>3</v>
      </c>
      <c r="HM60" t="s">
        <v>3</v>
      </c>
      <c r="HN60" t="s">
        <v>27</v>
      </c>
      <c r="HO60" t="s">
        <v>28</v>
      </c>
      <c r="HP60" t="s">
        <v>24</v>
      </c>
      <c r="HQ60" t="s">
        <v>24</v>
      </c>
      <c r="IK60">
        <v>0</v>
      </c>
    </row>
    <row r="61" spans="1:245" x14ac:dyDescent="0.2">
      <c r="A61">
        <v>17</v>
      </c>
      <c r="B61">
        <v>1</v>
      </c>
      <c r="C61">
        <f>ROW(SmtRes!A171)</f>
        <v>171</v>
      </c>
      <c r="D61">
        <f>ROW(EtalonRes!A195)</f>
        <v>195</v>
      </c>
      <c r="E61" t="s">
        <v>120</v>
      </c>
      <c r="F61" t="s">
        <v>117</v>
      </c>
      <c r="G61" t="s">
        <v>118</v>
      </c>
      <c r="H61" t="s">
        <v>20</v>
      </c>
      <c r="I61">
        <v>1</v>
      </c>
      <c r="J61">
        <v>0</v>
      </c>
      <c r="K61">
        <v>1</v>
      </c>
      <c r="O61">
        <f t="shared" si="21"/>
        <v>400.56</v>
      </c>
      <c r="P61">
        <f>SUMIF(SmtRes!AQ168:'SmtRes'!AQ171,"=1",SmtRes!DF168:'SmtRes'!DF171)</f>
        <v>0</v>
      </c>
      <c r="Q61">
        <f>SUMIF(SmtRes!AQ168:'SmtRes'!AQ171,"=1",SmtRes!DG168:'SmtRes'!DG171)</f>
        <v>126.67</v>
      </c>
      <c r="R61">
        <f>SUMIF(SmtRes!AQ168:'SmtRes'!AQ171,"=1",SmtRes!DH168:'SmtRes'!DH171)</f>
        <v>105.54</v>
      </c>
      <c r="S61">
        <f>SUMIF(SmtRes!AQ168:'SmtRes'!AQ171,"=1",SmtRes!DI168:'SmtRes'!DI171)</f>
        <v>168.35</v>
      </c>
      <c r="T61">
        <f t="shared" si="22"/>
        <v>0</v>
      </c>
      <c r="U61">
        <f>SUMIF(SmtRes!AQ168:'SmtRes'!AQ171,"=1",SmtRes!CV168:'SmtRes'!CV171)</f>
        <v>0.41399999999999998</v>
      </c>
      <c r="V61">
        <f>SUMIF(SmtRes!AQ168:'SmtRes'!AQ171,"=1",SmtRes!CW168:'SmtRes'!CW171)</f>
        <v>0.2208</v>
      </c>
      <c r="W61">
        <f t="shared" si="23"/>
        <v>0</v>
      </c>
      <c r="X61">
        <f t="shared" si="24"/>
        <v>282.11</v>
      </c>
      <c r="Y61">
        <f t="shared" si="25"/>
        <v>164.33</v>
      </c>
      <c r="AA61">
        <v>334410044</v>
      </c>
      <c r="AB61">
        <f t="shared" si="26"/>
        <v>295.01750399999997</v>
      </c>
      <c r="AC61">
        <f t="shared" si="44"/>
        <v>0</v>
      </c>
      <c r="AD61">
        <f>ROUND((((SUM(SmtRes!BR168:'SmtRes'!BR171))-(SUM(SmtRes!BS168:'SmtRes'!BS171)))+AE61),6)</f>
        <v>126.668544</v>
      </c>
      <c r="AE61">
        <f>ROUND((SUM(SmtRes!BS168:'SmtRes'!BS171)),6)</f>
        <v>105.53798399999999</v>
      </c>
      <c r="AF61">
        <f>ROUND((SUM(SmtRes!BT168:'SmtRes'!BT171)),6)</f>
        <v>168.34896000000001</v>
      </c>
      <c r="AG61">
        <f t="shared" si="28"/>
        <v>0</v>
      </c>
      <c r="AH61">
        <f>(SUM(SmtRes!BU168:'SmtRes'!BU171))</f>
        <v>0.41399999999999998</v>
      </c>
      <c r="AI61">
        <f>(SUM(SmtRes!BV168:'SmtRes'!BV171))</f>
        <v>0.2208</v>
      </c>
      <c r="AJ61">
        <f t="shared" si="29"/>
        <v>0</v>
      </c>
      <c r="AK61">
        <v>290.25760000000002</v>
      </c>
      <c r="AL61">
        <v>0</v>
      </c>
      <c r="AM61">
        <v>91.788800000000009</v>
      </c>
      <c r="AN61">
        <v>76.476800000000011</v>
      </c>
      <c r="AO61">
        <v>121.99199999999999</v>
      </c>
      <c r="AP61">
        <v>0</v>
      </c>
      <c r="AQ61">
        <v>0.3</v>
      </c>
      <c r="AR61">
        <v>0.16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119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944</v>
      </c>
      <c r="CO61">
        <v>0</v>
      </c>
      <c r="CP61">
        <f t="shared" si="30"/>
        <v>400.56</v>
      </c>
      <c r="CQ61">
        <f>SUMIF(SmtRes!AQ168:'SmtRes'!AQ171,"=1",SmtRes!AA168:'SmtRes'!AA171)</f>
        <v>0</v>
      </c>
      <c r="CR61">
        <f>SUMIF(SmtRes!AQ168:'SmtRes'!AQ171,"=1",SmtRes!AB168:'SmtRes'!AB171)</f>
        <v>573.68000000000006</v>
      </c>
      <c r="CS61">
        <f>SUMIF(SmtRes!AQ168:'SmtRes'!AQ171,"=1",SmtRes!AC168:'SmtRes'!AC171)</f>
        <v>477.98</v>
      </c>
      <c r="CT61">
        <f>SUMIF(SmtRes!AQ168:'SmtRes'!AQ171,"=1",SmtRes!AD168:'SmtRes'!AD171)</f>
        <v>406.64</v>
      </c>
      <c r="CU61">
        <f t="shared" si="31"/>
        <v>0</v>
      </c>
      <c r="CV61">
        <f>SUMIF(SmtRes!AQ168:'SmtRes'!AQ171,"=1",SmtRes!BU168:'SmtRes'!BU171)</f>
        <v>0.41399999999999998</v>
      </c>
      <c r="CW61">
        <f>SUMIF(SmtRes!AQ168:'SmtRes'!AQ171,"=1",SmtRes!BV168:'SmtRes'!BV171)</f>
        <v>0.2208</v>
      </c>
      <c r="CX61">
        <f t="shared" si="32"/>
        <v>0</v>
      </c>
      <c r="CY61">
        <f t="shared" si="33"/>
        <v>282.10669999999999</v>
      </c>
      <c r="CZ61">
        <f t="shared" si="34"/>
        <v>164.33399999999997</v>
      </c>
      <c r="DC61" t="s">
        <v>3</v>
      </c>
      <c r="DD61" t="s">
        <v>3</v>
      </c>
      <c r="DE61" t="s">
        <v>30</v>
      </c>
      <c r="DF61" t="s">
        <v>30</v>
      </c>
      <c r="DG61" t="s">
        <v>30</v>
      </c>
      <c r="DH61" t="s">
        <v>3</v>
      </c>
      <c r="DI61" t="s">
        <v>30</v>
      </c>
      <c r="DJ61" t="s">
        <v>30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</v>
      </c>
      <c r="DW61" t="s">
        <v>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31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0.44</v>
      </c>
      <c r="EX61">
        <v>0.48</v>
      </c>
      <c r="EY61">
        <v>0</v>
      </c>
      <c r="FQ61">
        <v>0</v>
      </c>
      <c r="FR61">
        <f t="shared" si="35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-974305191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6"/>
        <v>0</v>
      </c>
      <c r="GM61">
        <f t="shared" si="37"/>
        <v>847</v>
      </c>
      <c r="GN61">
        <f t="shared" si="38"/>
        <v>847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 t="shared" si="41"/>
        <v>0</v>
      </c>
      <c r="GW61">
        <v>1</v>
      </c>
      <c r="GX61">
        <f t="shared" si="42"/>
        <v>0</v>
      </c>
      <c r="HA61">
        <v>0</v>
      </c>
      <c r="HB61">
        <v>0</v>
      </c>
      <c r="HC61">
        <f t="shared" si="43"/>
        <v>0</v>
      </c>
      <c r="HE61" t="s">
        <v>3</v>
      </c>
      <c r="HF61" t="s">
        <v>3</v>
      </c>
      <c r="HM61" t="s">
        <v>3</v>
      </c>
      <c r="HN61" t="s">
        <v>27</v>
      </c>
      <c r="HO61" t="s">
        <v>28</v>
      </c>
      <c r="HP61" t="s">
        <v>24</v>
      </c>
      <c r="HQ61" t="s">
        <v>24</v>
      </c>
      <c r="IK61">
        <v>0</v>
      </c>
    </row>
    <row r="62" spans="1:245" x14ac:dyDescent="0.2">
      <c r="A62">
        <v>17</v>
      </c>
      <c r="B62">
        <v>1</v>
      </c>
      <c r="C62">
        <f>ROW(SmtRes!A175)</f>
        <v>175</v>
      </c>
      <c r="D62">
        <f>ROW(EtalonRes!A200)</f>
        <v>200</v>
      </c>
      <c r="E62" t="s">
        <v>121</v>
      </c>
      <c r="F62" t="s">
        <v>117</v>
      </c>
      <c r="G62" t="s">
        <v>118</v>
      </c>
      <c r="H62" t="s">
        <v>20</v>
      </c>
      <c r="I62">
        <v>4</v>
      </c>
      <c r="J62">
        <v>0</v>
      </c>
      <c r="K62">
        <v>4</v>
      </c>
      <c r="O62">
        <f t="shared" si="21"/>
        <v>1532.56</v>
      </c>
      <c r="P62">
        <f>SUMIF(SmtRes!AQ172:'SmtRes'!AQ175,"=1",SmtRes!DF172:'SmtRes'!DF175)</f>
        <v>0</v>
      </c>
      <c r="Q62">
        <f>SUMIF(SmtRes!AQ172:'SmtRes'!AQ175,"=1",SmtRes!DG172:'SmtRes'!DG175)</f>
        <v>484.64</v>
      </c>
      <c r="R62">
        <f>SUMIF(SmtRes!AQ172:'SmtRes'!AQ175,"=1",SmtRes!DH172:'SmtRes'!DH175)</f>
        <v>403.8</v>
      </c>
      <c r="S62">
        <f>SUMIF(SmtRes!AQ172:'SmtRes'!AQ175,"=1",SmtRes!DI172:'SmtRes'!DI175)</f>
        <v>644.12</v>
      </c>
      <c r="T62">
        <f t="shared" si="22"/>
        <v>0</v>
      </c>
      <c r="U62">
        <f>SUMIF(SmtRes!AQ172:'SmtRes'!AQ175,"=1",SmtRes!CV172:'SmtRes'!CV175)</f>
        <v>1.5840000000000001</v>
      </c>
      <c r="V62">
        <f>SUMIF(SmtRes!AQ172:'SmtRes'!AQ175,"=1",SmtRes!CW172:'SmtRes'!CW175)</f>
        <v>0.8448</v>
      </c>
      <c r="W62">
        <f t="shared" si="23"/>
        <v>0</v>
      </c>
      <c r="X62">
        <f t="shared" si="24"/>
        <v>1079.3599999999999</v>
      </c>
      <c r="Y62">
        <f t="shared" si="25"/>
        <v>628.75</v>
      </c>
      <c r="AA62">
        <v>334410044</v>
      </c>
      <c r="AB62">
        <f t="shared" si="26"/>
        <v>282.19065599999999</v>
      </c>
      <c r="AC62">
        <f t="shared" si="44"/>
        <v>0</v>
      </c>
      <c r="AD62">
        <f>ROUND((((SUM(SmtRes!BR172:'SmtRes'!BR175))-(SUM(SmtRes!BS172:'SmtRes'!BS175)))+AE62),6)</f>
        <v>121.161216</v>
      </c>
      <c r="AE62">
        <f>ROUND((SUM(SmtRes!BS172:'SmtRes'!BS175)),6)</f>
        <v>100.949376</v>
      </c>
      <c r="AF62">
        <f>ROUND((SUM(SmtRes!BT172:'SmtRes'!BT175)),6)</f>
        <v>161.02943999999999</v>
      </c>
      <c r="AG62">
        <f t="shared" si="28"/>
        <v>0</v>
      </c>
      <c r="AH62">
        <f>(SUM(SmtRes!BU172:'SmtRes'!BU175))</f>
        <v>0.39600000000000002</v>
      </c>
      <c r="AI62">
        <f>(SUM(SmtRes!BV172:'SmtRes'!BV175))</f>
        <v>0.21120000000000003</v>
      </c>
      <c r="AJ62">
        <f t="shared" si="29"/>
        <v>0</v>
      </c>
      <c r="AK62">
        <v>290.25760000000002</v>
      </c>
      <c r="AL62">
        <v>0</v>
      </c>
      <c r="AM62">
        <v>91.788800000000009</v>
      </c>
      <c r="AN62">
        <v>76.476800000000011</v>
      </c>
      <c r="AO62">
        <v>121.99199999999999</v>
      </c>
      <c r="AP62">
        <v>0</v>
      </c>
      <c r="AQ62">
        <v>0.3</v>
      </c>
      <c r="AR62">
        <v>0.16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119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945</v>
      </c>
      <c r="CO62">
        <v>0</v>
      </c>
      <c r="CP62">
        <f t="shared" si="30"/>
        <v>1532.56</v>
      </c>
      <c r="CQ62">
        <f>SUMIF(SmtRes!AQ172:'SmtRes'!AQ175,"=1",SmtRes!AA172:'SmtRes'!AA175)</f>
        <v>0</v>
      </c>
      <c r="CR62">
        <f>SUMIF(SmtRes!AQ172:'SmtRes'!AQ175,"=1",SmtRes!AB172:'SmtRes'!AB175)</f>
        <v>573.68000000000006</v>
      </c>
      <c r="CS62">
        <f>SUMIF(SmtRes!AQ172:'SmtRes'!AQ175,"=1",SmtRes!AC172:'SmtRes'!AC175)</f>
        <v>477.98</v>
      </c>
      <c r="CT62">
        <f>SUMIF(SmtRes!AQ172:'SmtRes'!AQ175,"=1",SmtRes!AD172:'SmtRes'!AD175)</f>
        <v>406.64</v>
      </c>
      <c r="CU62">
        <f t="shared" si="31"/>
        <v>0</v>
      </c>
      <c r="CV62">
        <f>SUMIF(SmtRes!AQ172:'SmtRes'!AQ175,"=1",SmtRes!BU172:'SmtRes'!BU175)</f>
        <v>0.39600000000000002</v>
      </c>
      <c r="CW62">
        <f>SUMIF(SmtRes!AQ172:'SmtRes'!AQ175,"=1",SmtRes!BV172:'SmtRes'!BV175)</f>
        <v>0.21120000000000003</v>
      </c>
      <c r="CX62">
        <f t="shared" si="32"/>
        <v>0</v>
      </c>
      <c r="CY62">
        <f t="shared" si="33"/>
        <v>1079.3576</v>
      </c>
      <c r="CZ62">
        <f t="shared" si="34"/>
        <v>628.75200000000007</v>
      </c>
      <c r="DC62" t="s">
        <v>3</v>
      </c>
      <c r="DD62" t="s">
        <v>3</v>
      </c>
      <c r="DE62" t="s">
        <v>33</v>
      </c>
      <c r="DF62" t="s">
        <v>33</v>
      </c>
      <c r="DG62" t="s">
        <v>33</v>
      </c>
      <c r="DH62" t="s">
        <v>3</v>
      </c>
      <c r="DI62" t="s">
        <v>33</v>
      </c>
      <c r="DJ62" t="s">
        <v>33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20</v>
      </c>
      <c r="DW62" t="s">
        <v>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293259405</v>
      </c>
      <c r="EF62">
        <v>2</v>
      </c>
      <c r="EG62" t="s">
        <v>23</v>
      </c>
      <c r="EH62">
        <v>27</v>
      </c>
      <c r="EI62" t="s">
        <v>24</v>
      </c>
      <c r="EJ62">
        <v>1</v>
      </c>
      <c r="EK62">
        <v>33001</v>
      </c>
      <c r="EL62" t="s">
        <v>24</v>
      </c>
      <c r="EM62" t="s">
        <v>25</v>
      </c>
      <c r="EO62" t="s">
        <v>34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0.44</v>
      </c>
      <c r="EX62">
        <v>0.48</v>
      </c>
      <c r="EY62">
        <v>0</v>
      </c>
      <c r="FQ62">
        <v>0</v>
      </c>
      <c r="FR62">
        <f t="shared" si="35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-974305191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36"/>
        <v>0</v>
      </c>
      <c r="GM62">
        <f t="shared" si="37"/>
        <v>3240.67</v>
      </c>
      <c r="GN62">
        <f t="shared" si="38"/>
        <v>3240.67</v>
      </c>
      <c r="GO62">
        <f t="shared" si="39"/>
        <v>0</v>
      </c>
      <c r="GP62">
        <f t="shared" si="40"/>
        <v>0</v>
      </c>
      <c r="GR62">
        <v>0</v>
      </c>
      <c r="GS62">
        <v>3</v>
      </c>
      <c r="GT62">
        <v>0</v>
      </c>
      <c r="GU62" t="s">
        <v>3</v>
      </c>
      <c r="GV62">
        <f t="shared" si="41"/>
        <v>0</v>
      </c>
      <c r="GW62">
        <v>1</v>
      </c>
      <c r="GX62">
        <f t="shared" si="42"/>
        <v>0</v>
      </c>
      <c r="HA62">
        <v>0</v>
      </c>
      <c r="HB62">
        <v>0</v>
      </c>
      <c r="HC62">
        <f t="shared" si="43"/>
        <v>0</v>
      </c>
      <c r="HE62" t="s">
        <v>3</v>
      </c>
      <c r="HF62" t="s">
        <v>3</v>
      </c>
      <c r="HM62" t="s">
        <v>3</v>
      </c>
      <c r="HN62" t="s">
        <v>27</v>
      </c>
      <c r="HO62" t="s">
        <v>28</v>
      </c>
      <c r="HP62" t="s">
        <v>24</v>
      </c>
      <c r="HQ62" t="s">
        <v>24</v>
      </c>
      <c r="IK62">
        <v>0</v>
      </c>
    </row>
    <row r="63" spans="1:245" x14ac:dyDescent="0.2">
      <c r="A63">
        <v>17</v>
      </c>
      <c r="B63">
        <v>1</v>
      </c>
      <c r="E63" t="s">
        <v>122</v>
      </c>
      <c r="F63" t="s">
        <v>123</v>
      </c>
      <c r="G63" t="s">
        <v>124</v>
      </c>
      <c r="H63" t="s">
        <v>125</v>
      </c>
      <c r="I63">
        <v>7.7</v>
      </c>
      <c r="J63">
        <v>0</v>
      </c>
      <c r="K63">
        <v>7.7</v>
      </c>
      <c r="O63">
        <f>0</f>
        <v>0</v>
      </c>
      <c r="P63">
        <f>0</f>
        <v>0</v>
      </c>
      <c r="Q63">
        <f>0</f>
        <v>0</v>
      </c>
      <c r="R63">
        <f>0</f>
        <v>0</v>
      </c>
      <c r="S63">
        <f>0</f>
        <v>0</v>
      </c>
      <c r="T63">
        <f>0</f>
        <v>0</v>
      </c>
      <c r="U63">
        <f>0</f>
        <v>0</v>
      </c>
      <c r="V63">
        <f>0</f>
        <v>0</v>
      </c>
      <c r="W63">
        <f>0</f>
        <v>0</v>
      </c>
      <c r="X63">
        <f>0</f>
        <v>0</v>
      </c>
      <c r="Y63">
        <f>0</f>
        <v>0</v>
      </c>
      <c r="AA63">
        <v>334410044</v>
      </c>
      <c r="AB63">
        <f t="shared" ref="AB63:AB69" si="45">ROUND((AK63),6)</f>
        <v>428.85</v>
      </c>
      <c r="AC63">
        <f>0</f>
        <v>0</v>
      </c>
      <c r="AD63">
        <f>0</f>
        <v>0</v>
      </c>
      <c r="AE63">
        <f>0</f>
        <v>0</v>
      </c>
      <c r="AF63">
        <f>0</f>
        <v>0</v>
      </c>
      <c r="AG63">
        <f>0</f>
        <v>0</v>
      </c>
      <c r="AH63">
        <f>0</f>
        <v>0</v>
      </c>
      <c r="AI63">
        <f>0</f>
        <v>0</v>
      </c>
      <c r="AJ63">
        <f>0</f>
        <v>0</v>
      </c>
      <c r="AK63">
        <v>428.85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126</v>
      </c>
      <c r="BM63">
        <v>700007</v>
      </c>
      <c r="BN63">
        <v>0</v>
      </c>
      <c r="BO63" t="s">
        <v>3</v>
      </c>
      <c r="BP63">
        <v>0</v>
      </c>
      <c r="BQ63">
        <v>19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94</v>
      </c>
      <c r="CA63">
        <v>42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ref="CP63:CP69" si="46">AB63*AZ63</f>
        <v>428.85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125</v>
      </c>
      <c r="DW63" t="s">
        <v>125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293259790</v>
      </c>
      <c r="EF63">
        <v>19</v>
      </c>
      <c r="EG63" t="s">
        <v>127</v>
      </c>
      <c r="EH63">
        <v>106</v>
      </c>
      <c r="EI63" t="s">
        <v>127</v>
      </c>
      <c r="EJ63">
        <v>1</v>
      </c>
      <c r="EK63">
        <v>700007</v>
      </c>
      <c r="EL63" t="s">
        <v>127</v>
      </c>
      <c r="EM63" t="s">
        <v>128</v>
      </c>
      <c r="EO63" t="s">
        <v>3</v>
      </c>
      <c r="EQ63">
        <v>131072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35"/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-675143555</v>
      </c>
      <c r="GG63">
        <v>2</v>
      </c>
      <c r="GH63">
        <v>1</v>
      </c>
      <c r="GI63">
        <v>-2</v>
      </c>
      <c r="GJ63">
        <v>2</v>
      </c>
      <c r="GK63">
        <v>0</v>
      </c>
      <c r="GL63">
        <f t="shared" si="36"/>
        <v>0</v>
      </c>
      <c r="GM63">
        <f t="shared" ref="GM63:GM69" si="47">ROUND(CP63*I63,2)</f>
        <v>3302.15</v>
      </c>
      <c r="GN63">
        <f t="shared" si="38"/>
        <v>3302.15</v>
      </c>
      <c r="GO63">
        <f t="shared" si="39"/>
        <v>0</v>
      </c>
      <c r="GP63">
        <f t="shared" si="40"/>
        <v>0</v>
      </c>
      <c r="GR63">
        <v>0</v>
      </c>
      <c r="GS63">
        <v>3</v>
      </c>
      <c r="GT63">
        <v>0</v>
      </c>
      <c r="GU63" t="s">
        <v>3</v>
      </c>
      <c r="GV63">
        <f>0</f>
        <v>0</v>
      </c>
      <c r="GW63">
        <v>1</v>
      </c>
      <c r="GX63">
        <f>0</f>
        <v>0</v>
      </c>
      <c r="HA63">
        <v>0</v>
      </c>
      <c r="HB63">
        <v>0</v>
      </c>
      <c r="HC63">
        <v>0</v>
      </c>
      <c r="HD63">
        <f t="shared" ref="HD63:HD69" si="48">GM63</f>
        <v>3302.15</v>
      </c>
      <c r="HE63" t="s">
        <v>3</v>
      </c>
      <c r="HF63" t="s">
        <v>3</v>
      </c>
      <c r="HM63" t="s">
        <v>3</v>
      </c>
      <c r="HN63" t="s">
        <v>129</v>
      </c>
      <c r="HO63" t="s">
        <v>130</v>
      </c>
      <c r="HP63" t="s">
        <v>127</v>
      </c>
      <c r="HQ63" t="s">
        <v>127</v>
      </c>
      <c r="IK63">
        <v>0</v>
      </c>
    </row>
    <row r="64" spans="1:245" x14ac:dyDescent="0.2">
      <c r="A64">
        <v>17</v>
      </c>
      <c r="B64">
        <v>1</v>
      </c>
      <c r="E64" t="s">
        <v>131</v>
      </c>
      <c r="F64" t="s">
        <v>132</v>
      </c>
      <c r="G64" t="s">
        <v>133</v>
      </c>
      <c r="H64" t="s">
        <v>125</v>
      </c>
      <c r="I64">
        <v>24.105</v>
      </c>
      <c r="J64">
        <v>0</v>
      </c>
      <c r="K64">
        <v>24.105</v>
      </c>
      <c r="O64">
        <f>0</f>
        <v>0</v>
      </c>
      <c r="P64">
        <f>0</f>
        <v>0</v>
      </c>
      <c r="Q64">
        <f>0</f>
        <v>0</v>
      </c>
      <c r="R64">
        <f>0</f>
        <v>0</v>
      </c>
      <c r="S64">
        <f>0</f>
        <v>0</v>
      </c>
      <c r="T64">
        <f>0</f>
        <v>0</v>
      </c>
      <c r="U64">
        <f>0</f>
        <v>0</v>
      </c>
      <c r="V64">
        <f>0</f>
        <v>0</v>
      </c>
      <c r="W64">
        <f>0</f>
        <v>0</v>
      </c>
      <c r="X64">
        <f>0</f>
        <v>0</v>
      </c>
      <c r="Y64">
        <f>0</f>
        <v>0</v>
      </c>
      <c r="AA64">
        <v>334410044</v>
      </c>
      <c r="AB64">
        <f t="shared" si="45"/>
        <v>350.13</v>
      </c>
      <c r="AC64">
        <f>0</f>
        <v>0</v>
      </c>
      <c r="AD64">
        <f>0</f>
        <v>0</v>
      </c>
      <c r="AE64">
        <f>0</f>
        <v>0</v>
      </c>
      <c r="AF64">
        <f>0</f>
        <v>0</v>
      </c>
      <c r="AG64">
        <f>0</f>
        <v>0</v>
      </c>
      <c r="AH64">
        <f>0</f>
        <v>0</v>
      </c>
      <c r="AI64">
        <f>0</f>
        <v>0</v>
      </c>
      <c r="AJ64">
        <f>0</f>
        <v>0</v>
      </c>
      <c r="AK64">
        <v>350.13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134</v>
      </c>
      <c r="BM64">
        <v>700007</v>
      </c>
      <c r="BN64">
        <v>0</v>
      </c>
      <c r="BO64" t="s">
        <v>3</v>
      </c>
      <c r="BP64">
        <v>0</v>
      </c>
      <c r="BQ64">
        <v>19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94</v>
      </c>
      <c r="CA64">
        <v>42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46"/>
        <v>350.13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125</v>
      </c>
      <c r="DW64" t="s">
        <v>125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293259790</v>
      </c>
      <c r="EF64">
        <v>19</v>
      </c>
      <c r="EG64" t="s">
        <v>127</v>
      </c>
      <c r="EH64">
        <v>106</v>
      </c>
      <c r="EI64" t="s">
        <v>127</v>
      </c>
      <c r="EJ64">
        <v>1</v>
      </c>
      <c r="EK64">
        <v>700007</v>
      </c>
      <c r="EL64" t="s">
        <v>127</v>
      </c>
      <c r="EM64" t="s">
        <v>128</v>
      </c>
      <c r="EO64" t="s">
        <v>3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f t="shared" si="35"/>
        <v>0</v>
      </c>
      <c r="FS64">
        <v>0</v>
      </c>
      <c r="FX64">
        <v>0</v>
      </c>
      <c r="FY64">
        <v>0</v>
      </c>
      <c r="GA64" t="s">
        <v>3</v>
      </c>
      <c r="GD64">
        <v>1</v>
      </c>
      <c r="GF64">
        <v>-769144215</v>
      </c>
      <c r="GG64">
        <v>2</v>
      </c>
      <c r="GH64">
        <v>1</v>
      </c>
      <c r="GI64">
        <v>-2</v>
      </c>
      <c r="GJ64">
        <v>2</v>
      </c>
      <c r="GK64">
        <v>0</v>
      </c>
      <c r="GL64">
        <f t="shared" si="36"/>
        <v>0</v>
      </c>
      <c r="GM64">
        <f t="shared" si="47"/>
        <v>8439.8799999999992</v>
      </c>
      <c r="GN64">
        <f t="shared" si="38"/>
        <v>8439.8799999999992</v>
      </c>
      <c r="GO64">
        <f t="shared" si="39"/>
        <v>0</v>
      </c>
      <c r="GP64">
        <f t="shared" si="40"/>
        <v>0</v>
      </c>
      <c r="GR64">
        <v>0</v>
      </c>
      <c r="GS64">
        <v>3</v>
      </c>
      <c r="GT64">
        <v>0</v>
      </c>
      <c r="GU64" t="s">
        <v>3</v>
      </c>
      <c r="GV64">
        <f>0</f>
        <v>0</v>
      </c>
      <c r="GW64">
        <v>1</v>
      </c>
      <c r="GX64">
        <f>0</f>
        <v>0</v>
      </c>
      <c r="HA64">
        <v>0</v>
      </c>
      <c r="HB64">
        <v>0</v>
      </c>
      <c r="HC64">
        <v>0</v>
      </c>
      <c r="HD64">
        <f t="shared" si="48"/>
        <v>8439.8799999999992</v>
      </c>
      <c r="HE64" t="s">
        <v>3</v>
      </c>
      <c r="HF64" t="s">
        <v>3</v>
      </c>
      <c r="HM64" t="s">
        <v>3</v>
      </c>
      <c r="HN64" t="s">
        <v>129</v>
      </c>
      <c r="HO64" t="s">
        <v>130</v>
      </c>
      <c r="HP64" t="s">
        <v>127</v>
      </c>
      <c r="HQ64" t="s">
        <v>127</v>
      </c>
      <c r="IK64">
        <v>0</v>
      </c>
    </row>
    <row r="65" spans="1:245" x14ac:dyDescent="0.2">
      <c r="A65">
        <v>17</v>
      </c>
      <c r="B65">
        <v>1</v>
      </c>
      <c r="E65" t="s">
        <v>135</v>
      </c>
      <c r="F65" t="s">
        <v>136</v>
      </c>
      <c r="G65" t="s">
        <v>137</v>
      </c>
      <c r="H65" t="s">
        <v>125</v>
      </c>
      <c r="I65">
        <v>0.30499999999999999</v>
      </c>
      <c r="J65">
        <v>0</v>
      </c>
      <c r="K65">
        <v>0.30499999999999999</v>
      </c>
      <c r="O65">
        <f>0</f>
        <v>0</v>
      </c>
      <c r="P65">
        <f>0</f>
        <v>0</v>
      </c>
      <c r="Q65">
        <f>0</f>
        <v>0</v>
      </c>
      <c r="R65">
        <f>0</f>
        <v>0</v>
      </c>
      <c r="S65">
        <f>0</f>
        <v>0</v>
      </c>
      <c r="T65">
        <f>0</f>
        <v>0</v>
      </c>
      <c r="U65">
        <f>0</f>
        <v>0</v>
      </c>
      <c r="V65">
        <f>0</f>
        <v>0</v>
      </c>
      <c r="W65">
        <f>0</f>
        <v>0</v>
      </c>
      <c r="X65">
        <f>0</f>
        <v>0</v>
      </c>
      <c r="Y65">
        <f>0</f>
        <v>0</v>
      </c>
      <c r="AA65">
        <v>334410044</v>
      </c>
      <c r="AB65">
        <f t="shared" si="45"/>
        <v>591.5</v>
      </c>
      <c r="AC65">
        <f>0</f>
        <v>0</v>
      </c>
      <c r="AD65">
        <f>0</f>
        <v>0</v>
      </c>
      <c r="AE65">
        <f>0</f>
        <v>0</v>
      </c>
      <c r="AF65">
        <f>0</f>
        <v>0</v>
      </c>
      <c r="AG65">
        <f>0</f>
        <v>0</v>
      </c>
      <c r="AH65">
        <f>0</f>
        <v>0</v>
      </c>
      <c r="AI65">
        <f>0</f>
        <v>0</v>
      </c>
      <c r="AJ65">
        <f>0</f>
        <v>0</v>
      </c>
      <c r="AK65">
        <v>591.5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138</v>
      </c>
      <c r="BM65">
        <v>700007</v>
      </c>
      <c r="BN65">
        <v>0</v>
      </c>
      <c r="BO65" t="s">
        <v>3</v>
      </c>
      <c r="BP65">
        <v>0</v>
      </c>
      <c r="BQ65">
        <v>19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94</v>
      </c>
      <c r="CA65">
        <v>42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591.5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125</v>
      </c>
      <c r="DW65" t="s">
        <v>125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293259790</v>
      </c>
      <c r="EF65">
        <v>19</v>
      </c>
      <c r="EG65" t="s">
        <v>127</v>
      </c>
      <c r="EH65">
        <v>106</v>
      </c>
      <c r="EI65" t="s">
        <v>127</v>
      </c>
      <c r="EJ65">
        <v>1</v>
      </c>
      <c r="EK65">
        <v>700007</v>
      </c>
      <c r="EL65" t="s">
        <v>127</v>
      </c>
      <c r="EM65" t="s">
        <v>128</v>
      </c>
      <c r="EO65" t="s">
        <v>3</v>
      </c>
      <c r="EQ65">
        <v>131072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 t="shared" si="35"/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-1586650425</v>
      </c>
      <c r="GG65">
        <v>2</v>
      </c>
      <c r="GH65">
        <v>1</v>
      </c>
      <c r="GI65">
        <v>-2</v>
      </c>
      <c r="GJ65">
        <v>2</v>
      </c>
      <c r="GK65">
        <v>0</v>
      </c>
      <c r="GL65">
        <f t="shared" si="36"/>
        <v>0</v>
      </c>
      <c r="GM65">
        <f t="shared" si="47"/>
        <v>180.41</v>
      </c>
      <c r="GN65">
        <f t="shared" si="38"/>
        <v>180.41</v>
      </c>
      <c r="GO65">
        <f t="shared" si="39"/>
        <v>0</v>
      </c>
      <c r="GP65">
        <f t="shared" si="40"/>
        <v>0</v>
      </c>
      <c r="GR65">
        <v>0</v>
      </c>
      <c r="GS65">
        <v>3</v>
      </c>
      <c r="GT65">
        <v>0</v>
      </c>
      <c r="GU65" t="s">
        <v>3</v>
      </c>
      <c r="GV65">
        <f>0</f>
        <v>0</v>
      </c>
      <c r="GW65">
        <v>1</v>
      </c>
      <c r="GX65">
        <f>0</f>
        <v>0</v>
      </c>
      <c r="HA65">
        <v>0</v>
      </c>
      <c r="HB65">
        <v>0</v>
      </c>
      <c r="HC65">
        <v>0</v>
      </c>
      <c r="HD65">
        <f t="shared" si="48"/>
        <v>180.41</v>
      </c>
      <c r="HE65" t="s">
        <v>3</v>
      </c>
      <c r="HF65" t="s">
        <v>3</v>
      </c>
      <c r="HM65" t="s">
        <v>3</v>
      </c>
      <c r="HN65" t="s">
        <v>129</v>
      </c>
      <c r="HO65" t="s">
        <v>130</v>
      </c>
      <c r="HP65" t="s">
        <v>127</v>
      </c>
      <c r="HQ65" t="s">
        <v>127</v>
      </c>
      <c r="IK65">
        <v>0</v>
      </c>
    </row>
    <row r="66" spans="1:245" x14ac:dyDescent="0.2">
      <c r="A66">
        <v>17</v>
      </c>
      <c r="B66">
        <v>1</v>
      </c>
      <c r="E66" t="s">
        <v>139</v>
      </c>
      <c r="F66" t="s">
        <v>140</v>
      </c>
      <c r="G66" t="s">
        <v>141</v>
      </c>
      <c r="H66" t="s">
        <v>125</v>
      </c>
      <c r="I66">
        <v>32.11</v>
      </c>
      <c r="J66">
        <v>0</v>
      </c>
      <c r="K66">
        <v>32.11</v>
      </c>
      <c r="O66">
        <f>0</f>
        <v>0</v>
      </c>
      <c r="P66">
        <f>0</f>
        <v>0</v>
      </c>
      <c r="Q66">
        <f>0</f>
        <v>0</v>
      </c>
      <c r="R66">
        <f>0</f>
        <v>0</v>
      </c>
      <c r="S66">
        <f>0</f>
        <v>0</v>
      </c>
      <c r="T66">
        <f>0</f>
        <v>0</v>
      </c>
      <c r="U66">
        <f>0</f>
        <v>0</v>
      </c>
      <c r="V66">
        <f>0</f>
        <v>0</v>
      </c>
      <c r="W66">
        <f>0</f>
        <v>0</v>
      </c>
      <c r="X66">
        <f>0</f>
        <v>0</v>
      </c>
      <c r="Y66">
        <f>0</f>
        <v>0</v>
      </c>
      <c r="AA66">
        <v>334410044</v>
      </c>
      <c r="AB66">
        <f t="shared" si="45"/>
        <v>429.46</v>
      </c>
      <c r="AC66">
        <f>0</f>
        <v>0</v>
      </c>
      <c r="AD66">
        <f>0</f>
        <v>0</v>
      </c>
      <c r="AE66">
        <f>0</f>
        <v>0</v>
      </c>
      <c r="AF66">
        <f>0</f>
        <v>0</v>
      </c>
      <c r="AG66">
        <f>0</f>
        <v>0</v>
      </c>
      <c r="AH66">
        <f>0</f>
        <v>0</v>
      </c>
      <c r="AI66">
        <f>0</f>
        <v>0</v>
      </c>
      <c r="AJ66">
        <f>0</f>
        <v>0</v>
      </c>
      <c r="AK66">
        <v>429.46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142</v>
      </c>
      <c r="BM66">
        <v>700008</v>
      </c>
      <c r="BN66">
        <v>0</v>
      </c>
      <c r="BO66" t="s">
        <v>3</v>
      </c>
      <c r="BP66">
        <v>0</v>
      </c>
      <c r="BQ66">
        <v>10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94</v>
      </c>
      <c r="CA66">
        <v>61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6"/>
        <v>429.46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125</v>
      </c>
      <c r="DW66" t="s">
        <v>125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293259791</v>
      </c>
      <c r="EF66">
        <v>10</v>
      </c>
      <c r="EG66" t="s">
        <v>143</v>
      </c>
      <c r="EH66">
        <v>107</v>
      </c>
      <c r="EI66" t="s">
        <v>144</v>
      </c>
      <c r="EJ66">
        <v>1</v>
      </c>
      <c r="EK66">
        <v>700008</v>
      </c>
      <c r="EL66" t="s">
        <v>145</v>
      </c>
      <c r="EM66" t="s">
        <v>146</v>
      </c>
      <c r="EO66" t="s">
        <v>3</v>
      </c>
      <c r="EQ66">
        <v>131072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35"/>
        <v>0</v>
      </c>
      <c r="FS66">
        <v>0</v>
      </c>
      <c r="FX66">
        <v>0</v>
      </c>
      <c r="FY66">
        <v>0</v>
      </c>
      <c r="GA66" t="s">
        <v>3</v>
      </c>
      <c r="GD66">
        <v>1</v>
      </c>
      <c r="GF66">
        <v>1546887171</v>
      </c>
      <c r="GG66">
        <v>2</v>
      </c>
      <c r="GH66">
        <v>1</v>
      </c>
      <c r="GI66">
        <v>-2</v>
      </c>
      <c r="GJ66">
        <v>2</v>
      </c>
      <c r="GK66">
        <v>0</v>
      </c>
      <c r="GL66">
        <f t="shared" si="36"/>
        <v>0</v>
      </c>
      <c r="GM66">
        <f t="shared" si="47"/>
        <v>13789.96</v>
      </c>
      <c r="GN66">
        <f t="shared" si="38"/>
        <v>13789.96</v>
      </c>
      <c r="GO66">
        <f t="shared" si="39"/>
        <v>0</v>
      </c>
      <c r="GP66">
        <f t="shared" si="40"/>
        <v>0</v>
      </c>
      <c r="GR66">
        <v>0</v>
      </c>
      <c r="GS66">
        <v>3</v>
      </c>
      <c r="GT66">
        <v>0</v>
      </c>
      <c r="GU66" t="s">
        <v>3</v>
      </c>
      <c r="GV66">
        <f>0</f>
        <v>0</v>
      </c>
      <c r="GW66">
        <v>1</v>
      </c>
      <c r="GX66">
        <f>0</f>
        <v>0</v>
      </c>
      <c r="HA66">
        <v>0</v>
      </c>
      <c r="HB66">
        <v>0</v>
      </c>
      <c r="HC66">
        <v>0</v>
      </c>
      <c r="HD66">
        <f t="shared" si="48"/>
        <v>13789.96</v>
      </c>
      <c r="HE66" t="s">
        <v>3</v>
      </c>
      <c r="HF66" t="s">
        <v>3</v>
      </c>
      <c r="HM66" t="s">
        <v>3</v>
      </c>
      <c r="HN66" t="s">
        <v>147</v>
      </c>
      <c r="HO66" t="s">
        <v>148</v>
      </c>
      <c r="HP66" t="s">
        <v>144</v>
      </c>
      <c r="HQ66" t="s">
        <v>144</v>
      </c>
      <c r="IK66">
        <v>0</v>
      </c>
    </row>
    <row r="67" spans="1:245" x14ac:dyDescent="0.2">
      <c r="A67">
        <v>17</v>
      </c>
      <c r="B67">
        <v>1</v>
      </c>
      <c r="E67" t="s">
        <v>149</v>
      </c>
      <c r="F67" t="s">
        <v>150</v>
      </c>
      <c r="G67" t="s">
        <v>151</v>
      </c>
      <c r="H67" t="s">
        <v>125</v>
      </c>
      <c r="I67">
        <v>7.7</v>
      </c>
      <c r="J67">
        <v>0</v>
      </c>
      <c r="K67">
        <v>7.7</v>
      </c>
      <c r="O67">
        <f>0</f>
        <v>0</v>
      </c>
      <c r="P67">
        <f>0</f>
        <v>0</v>
      </c>
      <c r="Q67">
        <f>0</f>
        <v>0</v>
      </c>
      <c r="R67">
        <f>0</f>
        <v>0</v>
      </c>
      <c r="S67">
        <f>0</f>
        <v>0</v>
      </c>
      <c r="T67">
        <f>0</f>
        <v>0</v>
      </c>
      <c r="U67">
        <f>0</f>
        <v>0</v>
      </c>
      <c r="V67">
        <f>0</f>
        <v>0</v>
      </c>
      <c r="W67">
        <f>0</f>
        <v>0</v>
      </c>
      <c r="X67">
        <f>0</f>
        <v>0</v>
      </c>
      <c r="Y67">
        <f>0</f>
        <v>0</v>
      </c>
      <c r="AA67">
        <v>334410044</v>
      </c>
      <c r="AB67">
        <f t="shared" si="45"/>
        <v>366.33</v>
      </c>
      <c r="AC67">
        <f>0</f>
        <v>0</v>
      </c>
      <c r="AD67">
        <f>0</f>
        <v>0</v>
      </c>
      <c r="AE67">
        <f>0</f>
        <v>0</v>
      </c>
      <c r="AF67">
        <f>0</f>
        <v>0</v>
      </c>
      <c r="AG67">
        <f>0</f>
        <v>0</v>
      </c>
      <c r="AH67">
        <f>0</f>
        <v>0</v>
      </c>
      <c r="AI67">
        <f>0</f>
        <v>0</v>
      </c>
      <c r="AJ67">
        <f>0</f>
        <v>0</v>
      </c>
      <c r="AK67">
        <v>366.33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152</v>
      </c>
      <c r="BM67">
        <v>700007</v>
      </c>
      <c r="BN67">
        <v>0</v>
      </c>
      <c r="BO67" t="s">
        <v>3</v>
      </c>
      <c r="BP67">
        <v>0</v>
      </c>
      <c r="BQ67">
        <v>19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94</v>
      </c>
      <c r="CA67">
        <v>42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366.33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125</v>
      </c>
      <c r="DW67" t="s">
        <v>125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293259790</v>
      </c>
      <c r="EF67">
        <v>19</v>
      </c>
      <c r="EG67" t="s">
        <v>127</v>
      </c>
      <c r="EH67">
        <v>106</v>
      </c>
      <c r="EI67" t="s">
        <v>127</v>
      </c>
      <c r="EJ67">
        <v>1</v>
      </c>
      <c r="EK67">
        <v>700007</v>
      </c>
      <c r="EL67" t="s">
        <v>127</v>
      </c>
      <c r="EM67" t="s">
        <v>128</v>
      </c>
      <c r="EO67" t="s">
        <v>3</v>
      </c>
      <c r="EQ67">
        <v>131072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35"/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-1070329254</v>
      </c>
      <c r="GG67">
        <v>2</v>
      </c>
      <c r="GH67">
        <v>1</v>
      </c>
      <c r="GI67">
        <v>-2</v>
      </c>
      <c r="GJ67">
        <v>2</v>
      </c>
      <c r="GK67">
        <v>0</v>
      </c>
      <c r="GL67">
        <f t="shared" si="36"/>
        <v>0</v>
      </c>
      <c r="GM67">
        <f t="shared" si="47"/>
        <v>2820.74</v>
      </c>
      <c r="GN67">
        <f t="shared" si="38"/>
        <v>2820.74</v>
      </c>
      <c r="GO67">
        <f t="shared" si="39"/>
        <v>0</v>
      </c>
      <c r="GP67">
        <f t="shared" si="40"/>
        <v>0</v>
      </c>
      <c r="GR67">
        <v>0</v>
      </c>
      <c r="GS67">
        <v>3</v>
      </c>
      <c r="GT67">
        <v>0</v>
      </c>
      <c r="GU67" t="s">
        <v>3</v>
      </c>
      <c r="GV67">
        <f>0</f>
        <v>0</v>
      </c>
      <c r="GW67">
        <v>1</v>
      </c>
      <c r="GX67">
        <f>0</f>
        <v>0</v>
      </c>
      <c r="HA67">
        <v>0</v>
      </c>
      <c r="HB67">
        <v>0</v>
      </c>
      <c r="HC67">
        <v>0</v>
      </c>
      <c r="HD67">
        <f t="shared" si="48"/>
        <v>2820.74</v>
      </c>
      <c r="HE67" t="s">
        <v>3</v>
      </c>
      <c r="HF67" t="s">
        <v>3</v>
      </c>
      <c r="HM67" t="s">
        <v>3</v>
      </c>
      <c r="HN67" t="s">
        <v>129</v>
      </c>
      <c r="HO67" t="s">
        <v>130</v>
      </c>
      <c r="HP67" t="s">
        <v>127</v>
      </c>
      <c r="HQ67" t="s">
        <v>127</v>
      </c>
      <c r="IK67">
        <v>0</v>
      </c>
    </row>
    <row r="68" spans="1:245" x14ac:dyDescent="0.2">
      <c r="A68">
        <v>17</v>
      </c>
      <c r="B68">
        <v>1</v>
      </c>
      <c r="E68" t="s">
        <v>153</v>
      </c>
      <c r="F68" t="s">
        <v>154</v>
      </c>
      <c r="G68" t="s">
        <v>155</v>
      </c>
      <c r="H68" t="s">
        <v>125</v>
      </c>
      <c r="I68">
        <v>24.105</v>
      </c>
      <c r="J68">
        <v>0</v>
      </c>
      <c r="K68">
        <v>24.105</v>
      </c>
      <c r="O68">
        <f>0</f>
        <v>0</v>
      </c>
      <c r="P68">
        <f>0</f>
        <v>0</v>
      </c>
      <c r="Q68">
        <f>0</f>
        <v>0</v>
      </c>
      <c r="R68">
        <f>0</f>
        <v>0</v>
      </c>
      <c r="S68">
        <f>0</f>
        <v>0</v>
      </c>
      <c r="T68">
        <f>0</f>
        <v>0</v>
      </c>
      <c r="U68">
        <f>0</f>
        <v>0</v>
      </c>
      <c r="V68">
        <f>0</f>
        <v>0</v>
      </c>
      <c r="W68">
        <f>0</f>
        <v>0</v>
      </c>
      <c r="X68">
        <f>0</f>
        <v>0</v>
      </c>
      <c r="Y68">
        <f>0</f>
        <v>0</v>
      </c>
      <c r="AA68">
        <v>334410044</v>
      </c>
      <c r="AB68">
        <f t="shared" si="45"/>
        <v>350.13</v>
      </c>
      <c r="AC68">
        <f>0</f>
        <v>0</v>
      </c>
      <c r="AD68">
        <f>0</f>
        <v>0</v>
      </c>
      <c r="AE68">
        <f>0</f>
        <v>0</v>
      </c>
      <c r="AF68">
        <f>0</f>
        <v>0</v>
      </c>
      <c r="AG68">
        <f>0</f>
        <v>0</v>
      </c>
      <c r="AH68">
        <f>0</f>
        <v>0</v>
      </c>
      <c r="AI68">
        <f>0</f>
        <v>0</v>
      </c>
      <c r="AJ68">
        <f>0</f>
        <v>0</v>
      </c>
      <c r="AK68">
        <v>350.13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156</v>
      </c>
      <c r="BM68">
        <v>700007</v>
      </c>
      <c r="BN68">
        <v>0</v>
      </c>
      <c r="BO68" t="s">
        <v>3</v>
      </c>
      <c r="BP68">
        <v>0</v>
      </c>
      <c r="BQ68">
        <v>19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94</v>
      </c>
      <c r="CA68">
        <v>42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6"/>
        <v>350.13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125</v>
      </c>
      <c r="DW68" t="s">
        <v>125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293259790</v>
      </c>
      <c r="EF68">
        <v>19</v>
      </c>
      <c r="EG68" t="s">
        <v>127</v>
      </c>
      <c r="EH68">
        <v>106</v>
      </c>
      <c r="EI68" t="s">
        <v>127</v>
      </c>
      <c r="EJ68">
        <v>1</v>
      </c>
      <c r="EK68">
        <v>700007</v>
      </c>
      <c r="EL68" t="s">
        <v>127</v>
      </c>
      <c r="EM68" t="s">
        <v>128</v>
      </c>
      <c r="EO68" t="s">
        <v>3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 t="shared" si="35"/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1598696249</v>
      </c>
      <c r="GG68">
        <v>2</v>
      </c>
      <c r="GH68">
        <v>1</v>
      </c>
      <c r="GI68">
        <v>-2</v>
      </c>
      <c r="GJ68">
        <v>2</v>
      </c>
      <c r="GK68">
        <v>0</v>
      </c>
      <c r="GL68">
        <f t="shared" si="36"/>
        <v>0</v>
      </c>
      <c r="GM68">
        <f t="shared" si="47"/>
        <v>8439.8799999999992</v>
      </c>
      <c r="GN68">
        <f t="shared" si="38"/>
        <v>8439.8799999999992</v>
      </c>
      <c r="GO68">
        <f t="shared" si="39"/>
        <v>0</v>
      </c>
      <c r="GP68">
        <f t="shared" si="40"/>
        <v>0</v>
      </c>
      <c r="GR68">
        <v>0</v>
      </c>
      <c r="GS68">
        <v>3</v>
      </c>
      <c r="GT68">
        <v>0</v>
      </c>
      <c r="GU68" t="s">
        <v>3</v>
      </c>
      <c r="GV68">
        <f>0</f>
        <v>0</v>
      </c>
      <c r="GW68">
        <v>1</v>
      </c>
      <c r="GX68">
        <f>0</f>
        <v>0</v>
      </c>
      <c r="HA68">
        <v>0</v>
      </c>
      <c r="HB68">
        <v>0</v>
      </c>
      <c r="HC68">
        <v>0</v>
      </c>
      <c r="HD68">
        <f t="shared" si="48"/>
        <v>8439.8799999999992</v>
      </c>
      <c r="HE68" t="s">
        <v>3</v>
      </c>
      <c r="HF68" t="s">
        <v>3</v>
      </c>
      <c r="HM68" t="s">
        <v>3</v>
      </c>
      <c r="HN68" t="s">
        <v>129</v>
      </c>
      <c r="HO68" t="s">
        <v>130</v>
      </c>
      <c r="HP68" t="s">
        <v>127</v>
      </c>
      <c r="HQ68" t="s">
        <v>127</v>
      </c>
      <c r="IK68">
        <v>0</v>
      </c>
    </row>
    <row r="69" spans="1:245" x14ac:dyDescent="0.2">
      <c r="A69">
        <v>17</v>
      </c>
      <c r="B69">
        <v>1</v>
      </c>
      <c r="E69" t="s">
        <v>157</v>
      </c>
      <c r="F69" t="s">
        <v>158</v>
      </c>
      <c r="G69" t="s">
        <v>159</v>
      </c>
      <c r="H69" t="s">
        <v>125</v>
      </c>
      <c r="I69">
        <v>0.30499999999999999</v>
      </c>
      <c r="J69">
        <v>0</v>
      </c>
      <c r="K69">
        <v>0.30499999999999999</v>
      </c>
      <c r="O69">
        <f>0</f>
        <v>0</v>
      </c>
      <c r="P69">
        <f>0</f>
        <v>0</v>
      </c>
      <c r="Q69">
        <f>0</f>
        <v>0</v>
      </c>
      <c r="R69">
        <f>0</f>
        <v>0</v>
      </c>
      <c r="S69">
        <f>0</f>
        <v>0</v>
      </c>
      <c r="T69">
        <f>0</f>
        <v>0</v>
      </c>
      <c r="U69">
        <f>0</f>
        <v>0</v>
      </c>
      <c r="V69">
        <f>0</f>
        <v>0</v>
      </c>
      <c r="W69">
        <f>0</f>
        <v>0</v>
      </c>
      <c r="X69">
        <f>0</f>
        <v>0</v>
      </c>
      <c r="Y69">
        <f>0</f>
        <v>0</v>
      </c>
      <c r="AA69">
        <v>334410044</v>
      </c>
      <c r="AB69">
        <f t="shared" si="45"/>
        <v>433.65</v>
      </c>
      <c r="AC69">
        <f>0</f>
        <v>0</v>
      </c>
      <c r="AD69">
        <f>0</f>
        <v>0</v>
      </c>
      <c r="AE69">
        <f>0</f>
        <v>0</v>
      </c>
      <c r="AF69">
        <f>0</f>
        <v>0</v>
      </c>
      <c r="AG69">
        <f>0</f>
        <v>0</v>
      </c>
      <c r="AH69">
        <f>0</f>
        <v>0</v>
      </c>
      <c r="AI69">
        <f>0</f>
        <v>0</v>
      </c>
      <c r="AJ69">
        <f>0</f>
        <v>0</v>
      </c>
      <c r="AK69">
        <v>433.65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160</v>
      </c>
      <c r="BM69">
        <v>700007</v>
      </c>
      <c r="BN69">
        <v>0</v>
      </c>
      <c r="BO69" t="s">
        <v>3</v>
      </c>
      <c r="BP69">
        <v>0</v>
      </c>
      <c r="BQ69">
        <v>19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94</v>
      </c>
      <c r="CA69">
        <v>42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433.65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125</v>
      </c>
      <c r="DW69" t="s">
        <v>125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293259790</v>
      </c>
      <c r="EF69">
        <v>19</v>
      </c>
      <c r="EG69" t="s">
        <v>127</v>
      </c>
      <c r="EH69">
        <v>106</v>
      </c>
      <c r="EI69" t="s">
        <v>127</v>
      </c>
      <c r="EJ69">
        <v>1</v>
      </c>
      <c r="EK69">
        <v>700007</v>
      </c>
      <c r="EL69" t="s">
        <v>127</v>
      </c>
      <c r="EM69" t="s">
        <v>128</v>
      </c>
      <c r="EO69" t="s">
        <v>3</v>
      </c>
      <c r="EQ69">
        <v>131072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35"/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130902558</v>
      </c>
      <c r="GG69">
        <v>2</v>
      </c>
      <c r="GH69">
        <v>1</v>
      </c>
      <c r="GI69">
        <v>-2</v>
      </c>
      <c r="GJ69">
        <v>2</v>
      </c>
      <c r="GK69">
        <v>0</v>
      </c>
      <c r="GL69">
        <f t="shared" si="36"/>
        <v>0</v>
      </c>
      <c r="GM69">
        <f t="shared" si="47"/>
        <v>132.26</v>
      </c>
      <c r="GN69">
        <f t="shared" si="38"/>
        <v>132.26</v>
      </c>
      <c r="GO69">
        <f t="shared" si="39"/>
        <v>0</v>
      </c>
      <c r="GP69">
        <f t="shared" si="40"/>
        <v>0</v>
      </c>
      <c r="GR69">
        <v>0</v>
      </c>
      <c r="GS69">
        <v>3</v>
      </c>
      <c r="GT69">
        <v>0</v>
      </c>
      <c r="GU69" t="s">
        <v>3</v>
      </c>
      <c r="GV69">
        <f>0</f>
        <v>0</v>
      </c>
      <c r="GW69">
        <v>1</v>
      </c>
      <c r="GX69">
        <f>0</f>
        <v>0</v>
      </c>
      <c r="HA69">
        <v>0</v>
      </c>
      <c r="HB69">
        <v>0</v>
      </c>
      <c r="HC69">
        <v>0</v>
      </c>
      <c r="HD69">
        <f t="shared" si="48"/>
        <v>132.26</v>
      </c>
      <c r="HE69" t="s">
        <v>3</v>
      </c>
      <c r="HF69" t="s">
        <v>3</v>
      </c>
      <c r="HM69" t="s">
        <v>3</v>
      </c>
      <c r="HN69" t="s">
        <v>129</v>
      </c>
      <c r="HO69" t="s">
        <v>130</v>
      </c>
      <c r="HP69" t="s">
        <v>127</v>
      </c>
      <c r="HQ69" t="s">
        <v>127</v>
      </c>
      <c r="IK69">
        <v>0</v>
      </c>
    </row>
    <row r="71" spans="1:245" x14ac:dyDescent="0.2">
      <c r="A71" s="2">
        <v>51</v>
      </c>
      <c r="B71" s="2">
        <f>B24</f>
        <v>1</v>
      </c>
      <c r="C71" s="2">
        <f>A24</f>
        <v>4</v>
      </c>
      <c r="D71" s="2">
        <f>ROW(A24)</f>
        <v>24</v>
      </c>
      <c r="E71" s="2"/>
      <c r="F71" s="2" t="str">
        <f>IF(F24&lt;&gt;"",F24,"")</f>
        <v/>
      </c>
      <c r="G71" s="2" t="str">
        <f>IF(G24&lt;&gt;"",G24,"")</f>
        <v>Демонтажные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49">ROUND(AB71,2)</f>
        <v>199769.62</v>
      </c>
      <c r="P71" s="2">
        <f t="shared" si="49"/>
        <v>0</v>
      </c>
      <c r="Q71" s="2">
        <f t="shared" si="49"/>
        <v>82619.77</v>
      </c>
      <c r="R71" s="2">
        <f t="shared" si="49"/>
        <v>46585.67</v>
      </c>
      <c r="S71" s="2">
        <f t="shared" si="49"/>
        <v>70564.179999999993</v>
      </c>
      <c r="T71" s="2">
        <f t="shared" si="49"/>
        <v>0</v>
      </c>
      <c r="U71" s="2">
        <f>AH71</f>
        <v>164.43293600000001</v>
      </c>
      <c r="V71" s="2">
        <f>AI71</f>
        <v>92.341485999999989</v>
      </c>
      <c r="W71" s="2">
        <f>ROUND(AJ71,2)</f>
        <v>0</v>
      </c>
      <c r="X71" s="2">
        <f>ROUND(AK71,2)</f>
        <v>120600.76</v>
      </c>
      <c r="Y71" s="2">
        <f>ROUND(AL71,2)</f>
        <v>70194.559999999998</v>
      </c>
      <c r="Z71" s="2"/>
      <c r="AA71" s="2"/>
      <c r="AB71" s="2">
        <f>ROUND(SUMIF(AA28:AA69,"=334410044",O28:O69),2)</f>
        <v>199769.62</v>
      </c>
      <c r="AC71" s="2">
        <f>ROUND(SUMIF(AA28:AA69,"=334410044",P28:P69),2)</f>
        <v>0</v>
      </c>
      <c r="AD71" s="2">
        <f>ROUND(SUMIF(AA28:AA69,"=334410044",Q28:Q69),2)</f>
        <v>82619.77</v>
      </c>
      <c r="AE71" s="2">
        <f>ROUND(SUMIF(AA28:AA69,"=334410044",R28:R69),2)</f>
        <v>46585.67</v>
      </c>
      <c r="AF71" s="2">
        <f>ROUND(SUMIF(AA28:AA69,"=334410044",S28:S69),2)</f>
        <v>70564.179999999993</v>
      </c>
      <c r="AG71" s="2">
        <f>ROUND(SUMIF(AA28:AA69,"=334410044",T28:T69),2)</f>
        <v>0</v>
      </c>
      <c r="AH71" s="2">
        <f>SUMIF(AA28:AA69,"=334410044",U28:U69)</f>
        <v>164.43293600000001</v>
      </c>
      <c r="AI71" s="2">
        <f>SUMIF(AA28:AA69,"=334410044",V28:V69)</f>
        <v>92.341485999999989</v>
      </c>
      <c r="AJ71" s="2">
        <f>ROUND(SUMIF(AA28:AA69,"=334410044",W28:W69),2)</f>
        <v>0</v>
      </c>
      <c r="AK71" s="2">
        <f>ROUND(SUMIF(AA28:AA69,"=334410044",X28:X69),2)</f>
        <v>120600.76</v>
      </c>
      <c r="AL71" s="2">
        <f>ROUND(SUMIF(AA28:AA69,"=334410044",Y28:Y69),2)</f>
        <v>70194.559999999998</v>
      </c>
      <c r="AM71" s="2"/>
      <c r="AN71" s="2"/>
      <c r="AO71" s="2">
        <f t="shared" ref="AO71:BD71" si="50">ROUND(BX71,2)</f>
        <v>0</v>
      </c>
      <c r="AP71" s="2">
        <f t="shared" si="50"/>
        <v>0</v>
      </c>
      <c r="AQ71" s="2">
        <f t="shared" si="50"/>
        <v>0</v>
      </c>
      <c r="AR71" s="2">
        <f t="shared" si="50"/>
        <v>427670.22</v>
      </c>
      <c r="AS71" s="2">
        <f t="shared" si="50"/>
        <v>424117.07</v>
      </c>
      <c r="AT71" s="2">
        <f t="shared" si="50"/>
        <v>3553.15</v>
      </c>
      <c r="AU71" s="2">
        <f t="shared" si="50"/>
        <v>0</v>
      </c>
      <c r="AV71" s="2">
        <f t="shared" si="50"/>
        <v>0</v>
      </c>
      <c r="AW71" s="2">
        <f t="shared" si="50"/>
        <v>0</v>
      </c>
      <c r="AX71" s="2">
        <f t="shared" si="50"/>
        <v>0</v>
      </c>
      <c r="AY71" s="2">
        <f t="shared" si="50"/>
        <v>0</v>
      </c>
      <c r="AZ71" s="2">
        <f t="shared" si="50"/>
        <v>0</v>
      </c>
      <c r="BA71" s="2">
        <f t="shared" si="50"/>
        <v>0</v>
      </c>
      <c r="BB71" s="2">
        <f t="shared" si="50"/>
        <v>0</v>
      </c>
      <c r="BC71" s="2">
        <f t="shared" si="50"/>
        <v>0</v>
      </c>
      <c r="BD71" s="2">
        <f t="shared" si="50"/>
        <v>37105.279999999999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ROUND(SUMIF(AA28:AA69,"=334410044",FQ28:FQ69),2)</f>
        <v>0</v>
      </c>
      <c r="BY71" s="2">
        <f>ROUND(SUMIF(AA28:AA69,"=334410044",FR28:FR69),2)</f>
        <v>0</v>
      </c>
      <c r="BZ71" s="2">
        <f>ROUND(SUMIF(AA28:AA69,"=334410044",GL28:GL69),2)</f>
        <v>0</v>
      </c>
      <c r="CA71" s="2">
        <f>ROUND(SUMIF(AA28:AA69,"=334410044",GM28:GM69),2)</f>
        <v>427670.22</v>
      </c>
      <c r="CB71" s="2">
        <f>ROUND(SUMIF(AA28:AA69,"=334410044",GN28:GN69),2)</f>
        <v>424117.07</v>
      </c>
      <c r="CC71" s="2">
        <f>ROUND(SUMIF(AA28:AA69,"=334410044",GO28:GO69),2)</f>
        <v>3553.15</v>
      </c>
      <c r="CD71" s="2">
        <f>ROUND(SUMIF(AA28:AA69,"=334410044",GP28:GP69),2)</f>
        <v>0</v>
      </c>
      <c r="CE71" s="2">
        <f>AC71-BX71</f>
        <v>0</v>
      </c>
      <c r="CF71" s="2">
        <f>AC71-BY71</f>
        <v>0</v>
      </c>
      <c r="CG71" s="2">
        <f>BX71-BZ71</f>
        <v>0</v>
      </c>
      <c r="CH71" s="2">
        <f>AC71-BX71-BY71+BZ71</f>
        <v>0</v>
      </c>
      <c r="CI71" s="2">
        <f>BY71-BZ71</f>
        <v>0</v>
      </c>
      <c r="CJ71" s="2">
        <f>ROUND(SUMIF(AA28:AA69,"=334410044",GX28:GX69),2)</f>
        <v>0</v>
      </c>
      <c r="CK71" s="2">
        <f>ROUND(SUMIF(AA28:AA69,"=334410044",GY28:GY69),2)</f>
        <v>0</v>
      </c>
      <c r="CL71" s="2">
        <f>ROUND(SUMIF(AA28:AA69,"=334410044",GZ28:GZ69),2)</f>
        <v>0</v>
      </c>
      <c r="CM71" s="2">
        <f>ROUND(SUMIF(AA28:AA69,"=334410044",HD28:HD69),2)</f>
        <v>37105.279999999999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199769.62</v>
      </c>
      <c r="G73" s="4" t="s">
        <v>161</v>
      </c>
      <c r="H73" s="4" t="s">
        <v>162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236874.9</v>
      </c>
      <c r="X73" s="4">
        <v>1</v>
      </c>
      <c r="Y73" s="4">
        <v>236874.9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0</v>
      </c>
      <c r="G74" s="4" t="s">
        <v>163</v>
      </c>
      <c r="H74" s="4" t="s">
        <v>164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165</v>
      </c>
      <c r="H75" s="4" t="s">
        <v>166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0</v>
      </c>
      <c r="G76" s="4" t="s">
        <v>167</v>
      </c>
      <c r="H76" s="4" t="s">
        <v>168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169</v>
      </c>
      <c r="H77" s="4" t="s">
        <v>170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171</v>
      </c>
      <c r="H78" s="4" t="s">
        <v>172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173</v>
      </c>
      <c r="H79" s="4" t="s">
        <v>174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175</v>
      </c>
      <c r="H80" s="4" t="s">
        <v>176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177</v>
      </c>
      <c r="H81" s="4" t="s">
        <v>178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179</v>
      </c>
      <c r="H82" s="4" t="s">
        <v>180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82619.77</v>
      </c>
      <c r="G83" s="4" t="s">
        <v>181</v>
      </c>
      <c r="H83" s="4" t="s">
        <v>182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82619.76999999999</v>
      </c>
      <c r="X83" s="4">
        <v>1</v>
      </c>
      <c r="Y83" s="4">
        <v>82619.76999999999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183</v>
      </c>
      <c r="H84" s="4" t="s">
        <v>184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46585.67</v>
      </c>
      <c r="G85" s="4" t="s">
        <v>185</v>
      </c>
      <c r="H85" s="4" t="s">
        <v>186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46585.670000000006</v>
      </c>
      <c r="X85" s="4">
        <v>1</v>
      </c>
      <c r="Y85" s="4">
        <v>46585.670000000006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70564.179999999993</v>
      </c>
      <c r="G86" s="4" t="s">
        <v>187</v>
      </c>
      <c r="H86" s="4" t="s">
        <v>188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70564.179999999993</v>
      </c>
      <c r="X86" s="4">
        <v>1</v>
      </c>
      <c r="Y86" s="4">
        <v>70564.179999999993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189</v>
      </c>
      <c r="H87" s="4" t="s">
        <v>190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424117.07</v>
      </c>
      <c r="G88" s="4" t="s">
        <v>191</v>
      </c>
      <c r="H88" s="4" t="s">
        <v>192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424117.07</v>
      </c>
      <c r="X88" s="4">
        <v>1</v>
      </c>
      <c r="Y88" s="4">
        <v>424117.07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3553.15</v>
      </c>
      <c r="G89" s="4" t="s">
        <v>193</v>
      </c>
      <c r="H89" s="4" t="s">
        <v>194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3553.15</v>
      </c>
      <c r="X89" s="4">
        <v>1</v>
      </c>
      <c r="Y89" s="4">
        <v>3553.15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195</v>
      </c>
      <c r="H90" s="4" t="s">
        <v>196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197</v>
      </c>
      <c r="H91" s="4" t="s">
        <v>198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199</v>
      </c>
      <c r="H92" s="4" t="s">
        <v>200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ROUND(Source!U71,O93)</f>
        <v>164.43293600000001</v>
      </c>
      <c r="G93" s="4" t="s">
        <v>201</v>
      </c>
      <c r="H93" s="4" t="s">
        <v>202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164.43293600000001</v>
      </c>
      <c r="X93" s="4">
        <v>1</v>
      </c>
      <c r="Y93" s="4">
        <v>164.43293600000001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ROUND(Source!V71,O94)</f>
        <v>92.341486000000003</v>
      </c>
      <c r="G94" s="4" t="s">
        <v>203</v>
      </c>
      <c r="H94" s="4" t="s">
        <v>204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7</v>
      </c>
      <c r="P94" s="4"/>
      <c r="Q94" s="4"/>
      <c r="R94" s="4"/>
      <c r="S94" s="4"/>
      <c r="T94" s="4"/>
      <c r="U94" s="4"/>
      <c r="V94" s="4"/>
      <c r="W94" s="4">
        <v>92.341486000000003</v>
      </c>
      <c r="X94" s="4">
        <v>1</v>
      </c>
      <c r="Y94" s="4">
        <v>92.341486000000003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205</v>
      </c>
      <c r="H95" s="4" t="s">
        <v>206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37105.279999999999</v>
      </c>
      <c r="G96" s="4" t="s">
        <v>207</v>
      </c>
      <c r="H96" s="4" t="s">
        <v>208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37105.279999999999</v>
      </c>
      <c r="X96" s="4">
        <v>1</v>
      </c>
      <c r="Y96" s="4">
        <v>37105.279999999999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120600.76</v>
      </c>
      <c r="G97" s="4" t="s">
        <v>209</v>
      </c>
      <c r="H97" s="4" t="s">
        <v>210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120600.76</v>
      </c>
      <c r="X97" s="4">
        <v>1</v>
      </c>
      <c r="Y97" s="4">
        <v>120600.76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70194.559999999998</v>
      </c>
      <c r="G98" s="4" t="s">
        <v>211</v>
      </c>
      <c r="H98" s="4" t="s">
        <v>212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70194.559999999998</v>
      </c>
      <c r="X98" s="4">
        <v>1</v>
      </c>
      <c r="Y98" s="4">
        <v>70194.559999999998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427670.22</v>
      </c>
      <c r="G99" s="4" t="s">
        <v>213</v>
      </c>
      <c r="H99" s="4" t="s">
        <v>214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427670.22</v>
      </c>
      <c r="X99" s="4">
        <v>1</v>
      </c>
      <c r="Y99" s="4">
        <v>427670.22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ROW(A248)</f>
        <v>248</v>
      </c>
      <c r="E101" s="1"/>
      <c r="F101" s="1" t="s">
        <v>15</v>
      </c>
      <c r="G101" s="1" t="s">
        <v>215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51">B248</f>
        <v>1</v>
      </c>
      <c r="C103" s="2">
        <f t="shared" si="51"/>
        <v>4</v>
      </c>
      <c r="D103" s="2">
        <f t="shared" si="51"/>
        <v>101</v>
      </c>
      <c r="E103" s="2">
        <f t="shared" si="51"/>
        <v>0</v>
      </c>
      <c r="F103" s="2" t="str">
        <f t="shared" si="51"/>
        <v>Новый раздел</v>
      </c>
      <c r="G103" s="2" t="str">
        <f t="shared" si="51"/>
        <v>Установка опор</v>
      </c>
      <c r="H103" s="2"/>
      <c r="I103" s="2"/>
      <c r="J103" s="2"/>
      <c r="K103" s="2"/>
      <c r="L103" s="2"/>
      <c r="M103" s="2"/>
      <c r="N103" s="2"/>
      <c r="O103" s="2">
        <f t="shared" ref="O103:AT103" si="52">O248</f>
        <v>1145073.43</v>
      </c>
      <c r="P103" s="2">
        <f t="shared" si="52"/>
        <v>932798.35</v>
      </c>
      <c r="Q103" s="2">
        <f t="shared" si="52"/>
        <v>96633.29</v>
      </c>
      <c r="R103" s="2">
        <f t="shared" si="52"/>
        <v>36139.879999999997</v>
      </c>
      <c r="S103" s="2">
        <f t="shared" si="52"/>
        <v>79501.91</v>
      </c>
      <c r="T103" s="2">
        <f t="shared" si="52"/>
        <v>0</v>
      </c>
      <c r="U103" s="2">
        <f t="shared" si="52"/>
        <v>155.45039999999997</v>
      </c>
      <c r="V103" s="2">
        <f t="shared" si="52"/>
        <v>66.807000000000002</v>
      </c>
      <c r="W103" s="2">
        <f t="shared" si="52"/>
        <v>0</v>
      </c>
      <c r="X103" s="2">
        <f t="shared" si="52"/>
        <v>119059.4</v>
      </c>
      <c r="Y103" s="2">
        <f t="shared" si="52"/>
        <v>69307.58</v>
      </c>
      <c r="Z103" s="2">
        <f t="shared" si="52"/>
        <v>0</v>
      </c>
      <c r="AA103" s="2">
        <f t="shared" si="52"/>
        <v>0</v>
      </c>
      <c r="AB103" s="2">
        <f t="shared" si="52"/>
        <v>1145073.43</v>
      </c>
      <c r="AC103" s="2">
        <f t="shared" si="52"/>
        <v>932798.35</v>
      </c>
      <c r="AD103" s="2">
        <f t="shared" si="52"/>
        <v>96633.29</v>
      </c>
      <c r="AE103" s="2">
        <f t="shared" si="52"/>
        <v>36139.879999999997</v>
      </c>
      <c r="AF103" s="2">
        <f t="shared" si="52"/>
        <v>79501.91</v>
      </c>
      <c r="AG103" s="2">
        <f t="shared" si="52"/>
        <v>0</v>
      </c>
      <c r="AH103" s="2">
        <f t="shared" si="52"/>
        <v>155.45039999999997</v>
      </c>
      <c r="AI103" s="2">
        <f t="shared" si="52"/>
        <v>66.807000000000002</v>
      </c>
      <c r="AJ103" s="2">
        <f t="shared" si="52"/>
        <v>0</v>
      </c>
      <c r="AK103" s="2">
        <f t="shared" si="52"/>
        <v>119059.4</v>
      </c>
      <c r="AL103" s="2">
        <f t="shared" si="52"/>
        <v>69307.58</v>
      </c>
      <c r="AM103" s="2">
        <f t="shared" si="52"/>
        <v>0</v>
      </c>
      <c r="AN103" s="2">
        <f t="shared" si="52"/>
        <v>0</v>
      </c>
      <c r="AO103" s="2">
        <f t="shared" si="52"/>
        <v>0</v>
      </c>
      <c r="AP103" s="2">
        <f t="shared" si="52"/>
        <v>0</v>
      </c>
      <c r="AQ103" s="2">
        <f t="shared" si="52"/>
        <v>0</v>
      </c>
      <c r="AR103" s="2">
        <f t="shared" si="52"/>
        <v>1347611.81</v>
      </c>
      <c r="AS103" s="2">
        <f t="shared" si="52"/>
        <v>1324628.08</v>
      </c>
      <c r="AT103" s="2">
        <f t="shared" si="52"/>
        <v>22983.73</v>
      </c>
      <c r="AU103" s="2">
        <f t="shared" ref="AU103:BZ103" si="53">AU248</f>
        <v>0</v>
      </c>
      <c r="AV103" s="2">
        <f t="shared" si="53"/>
        <v>932798.35</v>
      </c>
      <c r="AW103" s="2">
        <f t="shared" si="53"/>
        <v>932798.35</v>
      </c>
      <c r="AX103" s="2">
        <f t="shared" si="53"/>
        <v>0</v>
      </c>
      <c r="AY103" s="2">
        <f t="shared" si="53"/>
        <v>932798.35</v>
      </c>
      <c r="AZ103" s="2">
        <f t="shared" si="53"/>
        <v>0</v>
      </c>
      <c r="BA103" s="2">
        <f t="shared" si="53"/>
        <v>0</v>
      </c>
      <c r="BB103" s="2">
        <f t="shared" si="53"/>
        <v>0</v>
      </c>
      <c r="BC103" s="2">
        <f t="shared" si="53"/>
        <v>0</v>
      </c>
      <c r="BD103" s="2">
        <f t="shared" si="53"/>
        <v>14171.4</v>
      </c>
      <c r="BE103" s="2">
        <f t="shared" si="53"/>
        <v>0</v>
      </c>
      <c r="BF103" s="2">
        <f t="shared" si="53"/>
        <v>0</v>
      </c>
      <c r="BG103" s="2">
        <f t="shared" si="53"/>
        <v>0</v>
      </c>
      <c r="BH103" s="2">
        <f t="shared" si="53"/>
        <v>0</v>
      </c>
      <c r="BI103" s="2">
        <f t="shared" si="53"/>
        <v>0</v>
      </c>
      <c r="BJ103" s="2">
        <f t="shared" si="53"/>
        <v>0</v>
      </c>
      <c r="BK103" s="2">
        <f t="shared" si="53"/>
        <v>0</v>
      </c>
      <c r="BL103" s="2">
        <f t="shared" si="53"/>
        <v>0</v>
      </c>
      <c r="BM103" s="2">
        <f t="shared" si="53"/>
        <v>0</v>
      </c>
      <c r="BN103" s="2">
        <f t="shared" si="53"/>
        <v>0</v>
      </c>
      <c r="BO103" s="2">
        <f t="shared" si="53"/>
        <v>0</v>
      </c>
      <c r="BP103" s="2">
        <f t="shared" si="53"/>
        <v>0</v>
      </c>
      <c r="BQ103" s="2">
        <f t="shared" si="53"/>
        <v>0</v>
      </c>
      <c r="BR103" s="2">
        <f t="shared" si="53"/>
        <v>0</v>
      </c>
      <c r="BS103" s="2">
        <f t="shared" si="53"/>
        <v>0</v>
      </c>
      <c r="BT103" s="2">
        <f t="shared" si="53"/>
        <v>0</v>
      </c>
      <c r="BU103" s="2">
        <f t="shared" si="53"/>
        <v>0</v>
      </c>
      <c r="BV103" s="2">
        <f t="shared" si="53"/>
        <v>0</v>
      </c>
      <c r="BW103" s="2">
        <f t="shared" si="53"/>
        <v>0</v>
      </c>
      <c r="BX103" s="2">
        <f t="shared" si="53"/>
        <v>0</v>
      </c>
      <c r="BY103" s="2">
        <f t="shared" si="53"/>
        <v>0</v>
      </c>
      <c r="BZ103" s="2">
        <f t="shared" si="53"/>
        <v>0</v>
      </c>
      <c r="CA103" s="2">
        <f t="shared" ref="CA103:DF103" si="54">CA248</f>
        <v>1347611.81</v>
      </c>
      <c r="CB103" s="2">
        <f t="shared" si="54"/>
        <v>1324628.08</v>
      </c>
      <c r="CC103" s="2">
        <f t="shared" si="54"/>
        <v>22983.73</v>
      </c>
      <c r="CD103" s="2">
        <f t="shared" si="54"/>
        <v>0</v>
      </c>
      <c r="CE103" s="2">
        <f t="shared" si="54"/>
        <v>932798.35</v>
      </c>
      <c r="CF103" s="2">
        <f t="shared" si="54"/>
        <v>932798.35</v>
      </c>
      <c r="CG103" s="2">
        <f t="shared" si="54"/>
        <v>0</v>
      </c>
      <c r="CH103" s="2">
        <f t="shared" si="54"/>
        <v>932798.35</v>
      </c>
      <c r="CI103" s="2">
        <f t="shared" si="54"/>
        <v>0</v>
      </c>
      <c r="CJ103" s="2">
        <f t="shared" si="54"/>
        <v>0</v>
      </c>
      <c r="CK103" s="2">
        <f t="shared" si="54"/>
        <v>0</v>
      </c>
      <c r="CL103" s="2">
        <f t="shared" si="54"/>
        <v>0</v>
      </c>
      <c r="CM103" s="2">
        <f t="shared" si="54"/>
        <v>14171.4</v>
      </c>
      <c r="CN103" s="2">
        <f t="shared" si="54"/>
        <v>0</v>
      </c>
      <c r="CO103" s="2">
        <f t="shared" si="54"/>
        <v>0</v>
      </c>
      <c r="CP103" s="2">
        <f t="shared" si="54"/>
        <v>0</v>
      </c>
      <c r="CQ103" s="2">
        <f t="shared" si="54"/>
        <v>0</v>
      </c>
      <c r="CR103" s="2">
        <f t="shared" si="54"/>
        <v>0</v>
      </c>
      <c r="CS103" s="2">
        <f t="shared" si="54"/>
        <v>0</v>
      </c>
      <c r="CT103" s="2">
        <f t="shared" si="54"/>
        <v>0</v>
      </c>
      <c r="CU103" s="2">
        <f t="shared" si="54"/>
        <v>0</v>
      </c>
      <c r="CV103" s="2">
        <f t="shared" si="54"/>
        <v>0</v>
      </c>
      <c r="CW103" s="2">
        <f t="shared" si="54"/>
        <v>0</v>
      </c>
      <c r="CX103" s="2">
        <f t="shared" si="54"/>
        <v>0</v>
      </c>
      <c r="CY103" s="2">
        <f t="shared" si="54"/>
        <v>0</v>
      </c>
      <c r="CZ103" s="2">
        <f t="shared" si="54"/>
        <v>0</v>
      </c>
      <c r="DA103" s="2">
        <f t="shared" si="54"/>
        <v>0</v>
      </c>
      <c r="DB103" s="2">
        <f t="shared" si="54"/>
        <v>0</v>
      </c>
      <c r="DC103" s="2">
        <f t="shared" si="54"/>
        <v>0</v>
      </c>
      <c r="DD103" s="2">
        <f t="shared" si="54"/>
        <v>0</v>
      </c>
      <c r="DE103" s="2">
        <f t="shared" si="54"/>
        <v>0</v>
      </c>
      <c r="DF103" s="2">
        <f t="shared" si="54"/>
        <v>0</v>
      </c>
      <c r="DG103" s="3">
        <f t="shared" ref="DG103:EL103" si="55">DG248</f>
        <v>0</v>
      </c>
      <c r="DH103" s="3">
        <f t="shared" si="55"/>
        <v>0</v>
      </c>
      <c r="DI103" s="3">
        <f t="shared" si="55"/>
        <v>0</v>
      </c>
      <c r="DJ103" s="3">
        <f t="shared" si="55"/>
        <v>0</v>
      </c>
      <c r="DK103" s="3">
        <f t="shared" si="55"/>
        <v>0</v>
      </c>
      <c r="DL103" s="3">
        <f t="shared" si="55"/>
        <v>0</v>
      </c>
      <c r="DM103" s="3">
        <f t="shared" si="55"/>
        <v>0</v>
      </c>
      <c r="DN103" s="3">
        <f t="shared" si="55"/>
        <v>0</v>
      </c>
      <c r="DO103" s="3">
        <f t="shared" si="55"/>
        <v>0</v>
      </c>
      <c r="DP103" s="3">
        <f t="shared" si="55"/>
        <v>0</v>
      </c>
      <c r="DQ103" s="3">
        <f t="shared" si="55"/>
        <v>0</v>
      </c>
      <c r="DR103" s="3">
        <f t="shared" si="55"/>
        <v>0</v>
      </c>
      <c r="DS103" s="3">
        <f t="shared" si="55"/>
        <v>0</v>
      </c>
      <c r="DT103" s="3">
        <f t="shared" si="55"/>
        <v>0</v>
      </c>
      <c r="DU103" s="3">
        <f t="shared" si="55"/>
        <v>0</v>
      </c>
      <c r="DV103" s="3">
        <f t="shared" si="55"/>
        <v>0</v>
      </c>
      <c r="DW103" s="3">
        <f t="shared" si="55"/>
        <v>0</v>
      </c>
      <c r="DX103" s="3">
        <f t="shared" si="55"/>
        <v>0</v>
      </c>
      <c r="DY103" s="3">
        <f t="shared" si="55"/>
        <v>0</v>
      </c>
      <c r="DZ103" s="3">
        <f t="shared" si="55"/>
        <v>0</v>
      </c>
      <c r="EA103" s="3">
        <f t="shared" si="55"/>
        <v>0</v>
      </c>
      <c r="EB103" s="3">
        <f t="shared" si="55"/>
        <v>0</v>
      </c>
      <c r="EC103" s="3">
        <f t="shared" si="55"/>
        <v>0</v>
      </c>
      <c r="ED103" s="3">
        <f t="shared" si="55"/>
        <v>0</v>
      </c>
      <c r="EE103" s="3">
        <f t="shared" si="55"/>
        <v>0</v>
      </c>
      <c r="EF103" s="3">
        <f t="shared" si="55"/>
        <v>0</v>
      </c>
      <c r="EG103" s="3">
        <f t="shared" si="55"/>
        <v>0</v>
      </c>
      <c r="EH103" s="3">
        <f t="shared" si="55"/>
        <v>0</v>
      </c>
      <c r="EI103" s="3">
        <f t="shared" si="55"/>
        <v>0</v>
      </c>
      <c r="EJ103" s="3">
        <f t="shared" si="55"/>
        <v>0</v>
      </c>
      <c r="EK103" s="3">
        <f t="shared" si="55"/>
        <v>0</v>
      </c>
      <c r="EL103" s="3">
        <f t="shared" si="55"/>
        <v>0</v>
      </c>
      <c r="EM103" s="3">
        <f t="shared" ref="EM103:FR103" si="56">EM248</f>
        <v>0</v>
      </c>
      <c r="EN103" s="3">
        <f t="shared" si="56"/>
        <v>0</v>
      </c>
      <c r="EO103" s="3">
        <f t="shared" si="56"/>
        <v>0</v>
      </c>
      <c r="EP103" s="3">
        <f t="shared" si="56"/>
        <v>0</v>
      </c>
      <c r="EQ103" s="3">
        <f t="shared" si="56"/>
        <v>0</v>
      </c>
      <c r="ER103" s="3">
        <f t="shared" si="56"/>
        <v>0</v>
      </c>
      <c r="ES103" s="3">
        <f t="shared" si="56"/>
        <v>0</v>
      </c>
      <c r="ET103" s="3">
        <f t="shared" si="56"/>
        <v>0</v>
      </c>
      <c r="EU103" s="3">
        <f t="shared" si="56"/>
        <v>0</v>
      </c>
      <c r="EV103" s="3">
        <f t="shared" si="56"/>
        <v>0</v>
      </c>
      <c r="EW103" s="3">
        <f t="shared" si="56"/>
        <v>0</v>
      </c>
      <c r="EX103" s="3">
        <f t="shared" si="56"/>
        <v>0</v>
      </c>
      <c r="EY103" s="3">
        <f t="shared" si="56"/>
        <v>0</v>
      </c>
      <c r="EZ103" s="3">
        <f t="shared" si="56"/>
        <v>0</v>
      </c>
      <c r="FA103" s="3">
        <f t="shared" si="56"/>
        <v>0</v>
      </c>
      <c r="FB103" s="3">
        <f t="shared" si="56"/>
        <v>0</v>
      </c>
      <c r="FC103" s="3">
        <f t="shared" si="56"/>
        <v>0</v>
      </c>
      <c r="FD103" s="3">
        <f t="shared" si="56"/>
        <v>0</v>
      </c>
      <c r="FE103" s="3">
        <f t="shared" si="56"/>
        <v>0</v>
      </c>
      <c r="FF103" s="3">
        <f t="shared" si="56"/>
        <v>0</v>
      </c>
      <c r="FG103" s="3">
        <f t="shared" si="56"/>
        <v>0</v>
      </c>
      <c r="FH103" s="3">
        <f t="shared" si="56"/>
        <v>0</v>
      </c>
      <c r="FI103" s="3">
        <f t="shared" si="56"/>
        <v>0</v>
      </c>
      <c r="FJ103" s="3">
        <f t="shared" si="56"/>
        <v>0</v>
      </c>
      <c r="FK103" s="3">
        <f t="shared" si="56"/>
        <v>0</v>
      </c>
      <c r="FL103" s="3">
        <f t="shared" si="56"/>
        <v>0</v>
      </c>
      <c r="FM103" s="3">
        <f t="shared" si="56"/>
        <v>0</v>
      </c>
      <c r="FN103" s="3">
        <f t="shared" si="56"/>
        <v>0</v>
      </c>
      <c r="FO103" s="3">
        <f t="shared" si="56"/>
        <v>0</v>
      </c>
      <c r="FP103" s="3">
        <f t="shared" si="56"/>
        <v>0</v>
      </c>
      <c r="FQ103" s="3">
        <f t="shared" si="56"/>
        <v>0</v>
      </c>
      <c r="FR103" s="3">
        <f t="shared" si="56"/>
        <v>0</v>
      </c>
      <c r="FS103" s="3">
        <f t="shared" ref="FS103:GX103" si="57">FS248</f>
        <v>0</v>
      </c>
      <c r="FT103" s="3">
        <f t="shared" si="57"/>
        <v>0</v>
      </c>
      <c r="FU103" s="3">
        <f t="shared" si="57"/>
        <v>0</v>
      </c>
      <c r="FV103" s="3">
        <f t="shared" si="57"/>
        <v>0</v>
      </c>
      <c r="FW103" s="3">
        <f t="shared" si="57"/>
        <v>0</v>
      </c>
      <c r="FX103" s="3">
        <f t="shared" si="57"/>
        <v>0</v>
      </c>
      <c r="FY103" s="3">
        <f t="shared" si="57"/>
        <v>0</v>
      </c>
      <c r="FZ103" s="3">
        <f t="shared" si="57"/>
        <v>0</v>
      </c>
      <c r="GA103" s="3">
        <f t="shared" si="57"/>
        <v>0</v>
      </c>
      <c r="GB103" s="3">
        <f t="shared" si="57"/>
        <v>0</v>
      </c>
      <c r="GC103" s="3">
        <f t="shared" si="57"/>
        <v>0</v>
      </c>
      <c r="GD103" s="3">
        <f t="shared" si="57"/>
        <v>0</v>
      </c>
      <c r="GE103" s="3">
        <f t="shared" si="57"/>
        <v>0</v>
      </c>
      <c r="GF103" s="3">
        <f t="shared" si="57"/>
        <v>0</v>
      </c>
      <c r="GG103" s="3">
        <f t="shared" si="57"/>
        <v>0</v>
      </c>
      <c r="GH103" s="3">
        <f t="shared" si="57"/>
        <v>0</v>
      </c>
      <c r="GI103" s="3">
        <f t="shared" si="57"/>
        <v>0</v>
      </c>
      <c r="GJ103" s="3">
        <f t="shared" si="57"/>
        <v>0</v>
      </c>
      <c r="GK103" s="3">
        <f t="shared" si="57"/>
        <v>0</v>
      </c>
      <c r="GL103" s="3">
        <f t="shared" si="57"/>
        <v>0</v>
      </c>
      <c r="GM103" s="3">
        <f t="shared" si="57"/>
        <v>0</v>
      </c>
      <c r="GN103" s="3">
        <f t="shared" si="57"/>
        <v>0</v>
      </c>
      <c r="GO103" s="3">
        <f t="shared" si="57"/>
        <v>0</v>
      </c>
      <c r="GP103" s="3">
        <f t="shared" si="57"/>
        <v>0</v>
      </c>
      <c r="GQ103" s="3">
        <f t="shared" si="57"/>
        <v>0</v>
      </c>
      <c r="GR103" s="3">
        <f t="shared" si="57"/>
        <v>0</v>
      </c>
      <c r="GS103" s="3">
        <f t="shared" si="57"/>
        <v>0</v>
      </c>
      <c r="GT103" s="3">
        <f t="shared" si="57"/>
        <v>0</v>
      </c>
      <c r="GU103" s="3">
        <f t="shared" si="57"/>
        <v>0</v>
      </c>
      <c r="GV103" s="3">
        <f t="shared" si="57"/>
        <v>0</v>
      </c>
      <c r="GW103" s="3">
        <f t="shared" si="57"/>
        <v>0</v>
      </c>
      <c r="GX103" s="3">
        <f t="shared" si="57"/>
        <v>0</v>
      </c>
    </row>
    <row r="105" spans="1:245" x14ac:dyDescent="0.2">
      <c r="A105">
        <v>17</v>
      </c>
      <c r="B105">
        <v>1</v>
      </c>
      <c r="E105" t="s">
        <v>216</v>
      </c>
      <c r="F105" t="s">
        <v>217</v>
      </c>
      <c r="G105" t="s">
        <v>218</v>
      </c>
      <c r="H105" t="s">
        <v>125</v>
      </c>
      <c r="I105">
        <v>46.02</v>
      </c>
      <c r="J105">
        <v>0</v>
      </c>
      <c r="K105">
        <v>46.02</v>
      </c>
      <c r="O105">
        <f>0</f>
        <v>0</v>
      </c>
      <c r="P105">
        <f>0</f>
        <v>0</v>
      </c>
      <c r="Q105">
        <f>0</f>
        <v>0</v>
      </c>
      <c r="R105">
        <f>0</f>
        <v>0</v>
      </c>
      <c r="S105">
        <f>0</f>
        <v>0</v>
      </c>
      <c r="T105">
        <f>0</f>
        <v>0</v>
      </c>
      <c r="U105">
        <f>0</f>
        <v>0</v>
      </c>
      <c r="V105">
        <f>0</f>
        <v>0</v>
      </c>
      <c r="W105">
        <f>0</f>
        <v>0</v>
      </c>
      <c r="X105">
        <f>0</f>
        <v>0</v>
      </c>
      <c r="Y105">
        <f>0</f>
        <v>0</v>
      </c>
      <c r="AA105">
        <v>334410044</v>
      </c>
      <c r="AB105">
        <f>ROUND((AK105),6)</f>
        <v>307.94</v>
      </c>
      <c r="AC105">
        <f>0</f>
        <v>0</v>
      </c>
      <c r="AD105">
        <f>0</f>
        <v>0</v>
      </c>
      <c r="AE105">
        <f>0</f>
        <v>0</v>
      </c>
      <c r="AF105">
        <f>0</f>
        <v>0</v>
      </c>
      <c r="AG105">
        <f>0</f>
        <v>0</v>
      </c>
      <c r="AH105">
        <f>0</f>
        <v>0</v>
      </c>
      <c r="AI105">
        <f>0</f>
        <v>0</v>
      </c>
      <c r="AJ105">
        <f>0</f>
        <v>0</v>
      </c>
      <c r="AK105">
        <v>307.94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219</v>
      </c>
      <c r="BM105">
        <v>700008</v>
      </c>
      <c r="BN105">
        <v>0</v>
      </c>
      <c r="BO105" t="s">
        <v>3</v>
      </c>
      <c r="BP105">
        <v>0</v>
      </c>
      <c r="BQ105">
        <v>10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94</v>
      </c>
      <c r="CA105">
        <v>61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AB105*AZ105</f>
        <v>307.94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125</v>
      </c>
      <c r="DW105" t="s">
        <v>125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293259791</v>
      </c>
      <c r="EF105">
        <v>10</v>
      </c>
      <c r="EG105" t="s">
        <v>143</v>
      </c>
      <c r="EH105">
        <v>107</v>
      </c>
      <c r="EI105" t="s">
        <v>144</v>
      </c>
      <c r="EJ105">
        <v>1</v>
      </c>
      <c r="EK105">
        <v>700008</v>
      </c>
      <c r="EL105" t="s">
        <v>145</v>
      </c>
      <c r="EM105" t="s">
        <v>146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ref="FR105:FR136" si="58"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1793954350</v>
      </c>
      <c r="GG105">
        <v>2</v>
      </c>
      <c r="GH105">
        <v>1</v>
      </c>
      <c r="GI105">
        <v>-2</v>
      </c>
      <c r="GJ105">
        <v>2</v>
      </c>
      <c r="GK105">
        <v>0</v>
      </c>
      <c r="GL105">
        <f t="shared" ref="GL105:GL136" si="59">ROUND(IF(AND(BH105=3,BI105=3,FS105&lt;&gt;0),P105,0),2)</f>
        <v>0</v>
      </c>
      <c r="GM105">
        <f>ROUND(CP105*I105,2)</f>
        <v>14171.4</v>
      </c>
      <c r="GN105">
        <f t="shared" ref="GN105:GN136" si="60">IF(OR(BI105=0,BI105=1),GM105-GX105,0)</f>
        <v>14171.4</v>
      </c>
      <c r="GO105">
        <f t="shared" ref="GO105:GO136" si="61">IF(BI105=2,GM105-GX105,0)</f>
        <v>0</v>
      </c>
      <c r="GP105">
        <f t="shared" ref="GP105:GP136" si="62"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0</f>
        <v>0</v>
      </c>
      <c r="GW105">
        <v>1</v>
      </c>
      <c r="GX105">
        <f>0</f>
        <v>0</v>
      </c>
      <c r="HA105">
        <v>0</v>
      </c>
      <c r="HB105">
        <v>0</v>
      </c>
      <c r="HC105">
        <v>0</v>
      </c>
      <c r="HD105">
        <f>GM105</f>
        <v>14171.4</v>
      </c>
      <c r="HE105" t="s">
        <v>3</v>
      </c>
      <c r="HF105" t="s">
        <v>3</v>
      </c>
      <c r="HM105" t="s">
        <v>3</v>
      </c>
      <c r="HN105" t="s">
        <v>147</v>
      </c>
      <c r="HO105" t="s">
        <v>148</v>
      </c>
      <c r="HP105" t="s">
        <v>144</v>
      </c>
      <c r="HQ105" t="s">
        <v>144</v>
      </c>
      <c r="IK105">
        <v>0</v>
      </c>
    </row>
    <row r="106" spans="1:245" x14ac:dyDescent="0.2">
      <c r="A106">
        <v>17</v>
      </c>
      <c r="B106">
        <v>1</v>
      </c>
      <c r="C106">
        <f>ROW(SmtRes!A180)</f>
        <v>180</v>
      </c>
      <c r="D106">
        <f>ROW(EtalonRes!A205)</f>
        <v>205</v>
      </c>
      <c r="E106" t="s">
        <v>220</v>
      </c>
      <c r="F106" t="s">
        <v>117</v>
      </c>
      <c r="G106" t="s">
        <v>221</v>
      </c>
      <c r="H106" t="s">
        <v>20</v>
      </c>
      <c r="I106">
        <v>8</v>
      </c>
      <c r="J106">
        <v>0</v>
      </c>
      <c r="K106">
        <v>8</v>
      </c>
      <c r="O106">
        <f t="shared" ref="O106:O137" si="63">ROUND(CP106,2)</f>
        <v>9012.24</v>
      </c>
      <c r="P106">
        <f>SUMIF(SmtRes!AQ176:'SmtRes'!AQ180,"=1",SmtRes!DF176:'SmtRes'!DF180)</f>
        <v>0</v>
      </c>
      <c r="Q106">
        <f>SUMIF(SmtRes!AQ176:'SmtRes'!AQ180,"=1",SmtRes!DG176:'SmtRes'!DG180)</f>
        <v>4714.01</v>
      </c>
      <c r="R106">
        <f>SUMIF(SmtRes!AQ176:'SmtRes'!AQ180,"=1",SmtRes!DH176:'SmtRes'!DH180)</f>
        <v>2580.58</v>
      </c>
      <c r="S106">
        <f>SUMIF(SmtRes!AQ176:'SmtRes'!AQ180,"=1",SmtRes!DI176:'SmtRes'!DI180)</f>
        <v>1717.65</v>
      </c>
      <c r="T106">
        <f t="shared" ref="T106:T137" si="64">ROUND(CU106*I106,2)</f>
        <v>0</v>
      </c>
      <c r="U106">
        <f>SUMIF(SmtRes!AQ176:'SmtRes'!AQ180,"=1",SmtRes!CV176:'SmtRes'!CV180)</f>
        <v>4.2240000000000002</v>
      </c>
      <c r="V106">
        <f>SUMIF(SmtRes!AQ176:'SmtRes'!AQ180,"=1",SmtRes!CW176:'SmtRes'!CW180)</f>
        <v>4.6079999999999997</v>
      </c>
      <c r="W106">
        <f t="shared" ref="W106:W137" si="65">ROUND(CX106*I106,2)</f>
        <v>0</v>
      </c>
      <c r="X106">
        <f t="shared" ref="X106:X137" si="66">ROUND(CY106,2)</f>
        <v>4427.18</v>
      </c>
      <c r="Y106">
        <f t="shared" ref="Y106:Y137" si="67">ROUND(CZ106,2)</f>
        <v>2578.94</v>
      </c>
      <c r="AA106">
        <v>334410044</v>
      </c>
      <c r="AB106">
        <f t="shared" ref="AB106:AB137" si="68">ROUND((AC106+AD106+AF106),6)</f>
        <v>803.95680000000004</v>
      </c>
      <c r="AC106">
        <f t="shared" ref="AC106:AC115" si="69">ROUND((0),6)</f>
        <v>0</v>
      </c>
      <c r="AD106">
        <f>ROUND((((SUM(SmtRes!BR176:'SmtRes'!BR180))-(SUM(SmtRes!BS176:'SmtRes'!BS180)))+AE106),6)</f>
        <v>589.25088000000005</v>
      </c>
      <c r="AE106">
        <f>ROUND((SUM(SmtRes!BS176:'SmtRes'!BS180)),6)</f>
        <v>322.57152000000002</v>
      </c>
      <c r="AF106">
        <f>ROUND((SUM(SmtRes!BT176:'SmtRes'!BT180)),6)</f>
        <v>214.70591999999999</v>
      </c>
      <c r="AG106">
        <f t="shared" ref="AG106:AG137" si="70">ROUND((AP106),6)</f>
        <v>0</v>
      </c>
      <c r="AH106">
        <f>(SUM(SmtRes!BU176:'SmtRes'!BU180))</f>
        <v>0.52800000000000002</v>
      </c>
      <c r="AI106">
        <f>(SUM(SmtRes!BV176:'SmtRes'!BV180))</f>
        <v>0.57599999999999996</v>
      </c>
      <c r="AJ106">
        <f t="shared" ref="AJ106:AJ137" si="71">(AS106)</f>
        <v>0</v>
      </c>
      <c r="AK106">
        <v>938.77359999999999</v>
      </c>
      <c r="AL106">
        <v>0</v>
      </c>
      <c r="AM106">
        <v>491.04239999999999</v>
      </c>
      <c r="AN106">
        <v>268.80959999999999</v>
      </c>
      <c r="AO106">
        <v>178.92159999999998</v>
      </c>
      <c r="AP106">
        <v>0</v>
      </c>
      <c r="AQ106">
        <v>0.44</v>
      </c>
      <c r="AR106">
        <v>0.48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119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943</v>
      </c>
      <c r="CO106">
        <v>0</v>
      </c>
      <c r="CP106">
        <f t="shared" ref="CP106:CP137" si="72">(P106+Q106+S106+R106)</f>
        <v>9012.24</v>
      </c>
      <c r="CQ106">
        <f>SUMIF(SmtRes!AQ176:'SmtRes'!AQ180,"=1",SmtRes!AA176:'SmtRes'!AA180)</f>
        <v>0</v>
      </c>
      <c r="CR106">
        <f>SUMIF(SmtRes!AQ176:'SmtRes'!AQ180,"=1",SmtRes!AB176:'SmtRes'!AB180)</f>
        <v>2046.01</v>
      </c>
      <c r="CS106">
        <f>SUMIF(SmtRes!AQ176:'SmtRes'!AQ180,"=1",SmtRes!AC176:'SmtRes'!AC180)</f>
        <v>1120.04</v>
      </c>
      <c r="CT106">
        <f>SUMIF(SmtRes!AQ176:'SmtRes'!AQ180,"=1",SmtRes!AD176:'SmtRes'!AD180)</f>
        <v>406.64</v>
      </c>
      <c r="CU106">
        <f t="shared" ref="CU106:CU137" si="73">AG106</f>
        <v>0</v>
      </c>
      <c r="CV106">
        <f>SUMIF(SmtRes!AQ176:'SmtRes'!AQ180,"=1",SmtRes!BU176:'SmtRes'!BU180)</f>
        <v>0.52800000000000002</v>
      </c>
      <c r="CW106">
        <f>SUMIF(SmtRes!AQ176:'SmtRes'!AQ180,"=1",SmtRes!BV176:'SmtRes'!BV180)</f>
        <v>0.57599999999999996</v>
      </c>
      <c r="CX106">
        <f t="shared" ref="CX106:CX137" si="74">AJ106</f>
        <v>0</v>
      </c>
      <c r="CY106">
        <f t="shared" ref="CY106:CY117" si="75">(((S106+R106)*AT106)/100)</f>
        <v>4427.1768999999995</v>
      </c>
      <c r="CZ106">
        <f t="shared" ref="CZ106:CZ117" si="76">(((S106+R106)*AU106)/100)</f>
        <v>2578.9380000000001</v>
      </c>
      <c r="DC106" t="s">
        <v>3</v>
      </c>
      <c r="DD106" t="s">
        <v>3</v>
      </c>
      <c r="DE106" t="s">
        <v>22</v>
      </c>
      <c r="DF106" t="s">
        <v>22</v>
      </c>
      <c r="DG106" t="s">
        <v>22</v>
      </c>
      <c r="DH106" t="s">
        <v>3</v>
      </c>
      <c r="DI106" t="s">
        <v>22</v>
      </c>
      <c r="DJ106" t="s">
        <v>22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26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0.44</v>
      </c>
      <c r="EX106">
        <v>0.48</v>
      </c>
      <c r="EY106">
        <v>0</v>
      </c>
      <c r="FQ106">
        <v>0</v>
      </c>
      <c r="FR106">
        <f t="shared" si="58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-784811638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9"/>
        <v>0</v>
      </c>
      <c r="GM106">
        <f t="shared" ref="GM106:GM137" si="77">ROUND(O106+X106+Y106,2)+GX106</f>
        <v>16018.36</v>
      </c>
      <c r="GN106">
        <f t="shared" si="60"/>
        <v>16018.36</v>
      </c>
      <c r="GO106">
        <f t="shared" si="61"/>
        <v>0</v>
      </c>
      <c r="GP106">
        <f t="shared" si="62"/>
        <v>0</v>
      </c>
      <c r="GR106">
        <v>0</v>
      </c>
      <c r="GS106">
        <v>3</v>
      </c>
      <c r="GT106">
        <v>0</v>
      </c>
      <c r="GU106" t="s">
        <v>3</v>
      </c>
      <c r="GV106">
        <f t="shared" ref="GV106:GV137" si="78">ROUND((GT106),6)</f>
        <v>0</v>
      </c>
      <c r="GW106">
        <v>1</v>
      </c>
      <c r="GX106">
        <f t="shared" ref="GX106:GX137" si="79">ROUND(HC106*I106,2)</f>
        <v>0</v>
      </c>
      <c r="HA106">
        <v>0</v>
      </c>
      <c r="HB106">
        <v>0</v>
      </c>
      <c r="HC106">
        <f t="shared" ref="HC106:HC137" si="80">GV106*GW106</f>
        <v>0</v>
      </c>
      <c r="HE106" t="s">
        <v>3</v>
      </c>
      <c r="HF106" t="s">
        <v>3</v>
      </c>
      <c r="HM106" t="s">
        <v>3</v>
      </c>
      <c r="HN106" t="s">
        <v>27</v>
      </c>
      <c r="HO106" t="s">
        <v>28</v>
      </c>
      <c r="HP106" t="s">
        <v>24</v>
      </c>
      <c r="HQ106" t="s">
        <v>24</v>
      </c>
      <c r="IK106">
        <v>0</v>
      </c>
    </row>
    <row r="107" spans="1:245" x14ac:dyDescent="0.2">
      <c r="A107">
        <v>17</v>
      </c>
      <c r="B107">
        <v>1</v>
      </c>
      <c r="C107">
        <f>ROW(SmtRes!A185)</f>
        <v>185</v>
      </c>
      <c r="D107">
        <f>ROW(EtalonRes!A210)</f>
        <v>210</v>
      </c>
      <c r="E107" t="s">
        <v>222</v>
      </c>
      <c r="F107" t="s">
        <v>117</v>
      </c>
      <c r="G107" t="s">
        <v>118</v>
      </c>
      <c r="H107" t="s">
        <v>20</v>
      </c>
      <c r="I107">
        <v>12</v>
      </c>
      <c r="J107">
        <v>0</v>
      </c>
      <c r="K107">
        <v>12</v>
      </c>
      <c r="O107">
        <f t="shared" si="63"/>
        <v>15546.09</v>
      </c>
      <c r="P107">
        <f>SUMIF(SmtRes!AQ181:'SmtRes'!AQ185,"=1",SmtRes!DF181:'SmtRes'!DF185)</f>
        <v>0</v>
      </c>
      <c r="Q107">
        <f>SUMIF(SmtRes!AQ181:'SmtRes'!AQ185,"=1",SmtRes!DG181:'SmtRes'!DG185)</f>
        <v>8131.67</v>
      </c>
      <c r="R107">
        <f>SUMIF(SmtRes!AQ181:'SmtRes'!AQ185,"=1",SmtRes!DH181:'SmtRes'!DH185)</f>
        <v>4451.4800000000005</v>
      </c>
      <c r="S107">
        <f>SUMIF(SmtRes!AQ181:'SmtRes'!AQ185,"=1",SmtRes!DI181:'SmtRes'!DI185)</f>
        <v>2962.94</v>
      </c>
      <c r="T107">
        <f t="shared" si="64"/>
        <v>0</v>
      </c>
      <c r="U107">
        <f>SUMIF(SmtRes!AQ181:'SmtRes'!AQ185,"=1",SmtRes!CV181:'SmtRes'!CV185)</f>
        <v>7.2864000000000004</v>
      </c>
      <c r="V107">
        <f>SUMIF(SmtRes!AQ181:'SmtRes'!AQ185,"=1",SmtRes!CW181:'SmtRes'!CW185)</f>
        <v>7.9488000000000003</v>
      </c>
      <c r="W107">
        <f t="shared" si="65"/>
        <v>0</v>
      </c>
      <c r="X107">
        <f t="shared" si="66"/>
        <v>7636.85</v>
      </c>
      <c r="Y107">
        <f t="shared" si="67"/>
        <v>4448.6499999999996</v>
      </c>
      <c r="AA107">
        <v>334410044</v>
      </c>
      <c r="AB107">
        <f t="shared" si="68"/>
        <v>924.55032000000006</v>
      </c>
      <c r="AC107">
        <f t="shared" si="69"/>
        <v>0</v>
      </c>
      <c r="AD107">
        <f>ROUND((((SUM(SmtRes!BR181:'SmtRes'!BR185))-(SUM(SmtRes!BS181:'SmtRes'!BS185)))+AE107),6)</f>
        <v>677.63851199999999</v>
      </c>
      <c r="AE107">
        <f>ROUND((SUM(SmtRes!BS181:'SmtRes'!BS185)),6)</f>
        <v>370.95724799999999</v>
      </c>
      <c r="AF107">
        <f>ROUND((SUM(SmtRes!BT181:'SmtRes'!BT185)),6)</f>
        <v>246.91180800000001</v>
      </c>
      <c r="AG107">
        <f t="shared" si="70"/>
        <v>0</v>
      </c>
      <c r="AH107">
        <f>(SUM(SmtRes!BU181:'SmtRes'!BU185))</f>
        <v>0.60719999999999996</v>
      </c>
      <c r="AI107">
        <f>(SUM(SmtRes!BV181:'SmtRes'!BV185))</f>
        <v>0.66239999999999988</v>
      </c>
      <c r="AJ107">
        <f t="shared" si="71"/>
        <v>0</v>
      </c>
      <c r="AK107">
        <v>938.77359999999999</v>
      </c>
      <c r="AL107">
        <v>0</v>
      </c>
      <c r="AM107">
        <v>491.04239999999999</v>
      </c>
      <c r="AN107">
        <v>268.80959999999999</v>
      </c>
      <c r="AO107">
        <v>178.92159999999998</v>
      </c>
      <c r="AP107">
        <v>0</v>
      </c>
      <c r="AQ107">
        <v>0.44</v>
      </c>
      <c r="AR107">
        <v>0.48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119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944</v>
      </c>
      <c r="CO107">
        <v>0</v>
      </c>
      <c r="CP107">
        <f t="shared" si="72"/>
        <v>15546.09</v>
      </c>
      <c r="CQ107">
        <f>SUMIF(SmtRes!AQ181:'SmtRes'!AQ185,"=1",SmtRes!AA181:'SmtRes'!AA185)</f>
        <v>0</v>
      </c>
      <c r="CR107">
        <f>SUMIF(SmtRes!AQ181:'SmtRes'!AQ185,"=1",SmtRes!AB181:'SmtRes'!AB185)</f>
        <v>2046.01</v>
      </c>
      <c r="CS107">
        <f>SUMIF(SmtRes!AQ181:'SmtRes'!AQ185,"=1",SmtRes!AC181:'SmtRes'!AC185)</f>
        <v>1120.04</v>
      </c>
      <c r="CT107">
        <f>SUMIF(SmtRes!AQ181:'SmtRes'!AQ185,"=1",SmtRes!AD181:'SmtRes'!AD185)</f>
        <v>406.64</v>
      </c>
      <c r="CU107">
        <f t="shared" si="73"/>
        <v>0</v>
      </c>
      <c r="CV107">
        <f>SUMIF(SmtRes!AQ181:'SmtRes'!AQ185,"=1",SmtRes!BU181:'SmtRes'!BU185)</f>
        <v>0.60719999999999996</v>
      </c>
      <c r="CW107">
        <f>SUMIF(SmtRes!AQ181:'SmtRes'!AQ185,"=1",SmtRes!BV181:'SmtRes'!BV185)</f>
        <v>0.66239999999999988</v>
      </c>
      <c r="CX107">
        <f t="shared" si="74"/>
        <v>0</v>
      </c>
      <c r="CY107">
        <f t="shared" si="75"/>
        <v>7636.8526000000002</v>
      </c>
      <c r="CZ107">
        <f t="shared" si="76"/>
        <v>4448.652</v>
      </c>
      <c r="DC107" t="s">
        <v>3</v>
      </c>
      <c r="DD107" t="s">
        <v>3</v>
      </c>
      <c r="DE107" t="s">
        <v>30</v>
      </c>
      <c r="DF107" t="s">
        <v>30</v>
      </c>
      <c r="DG107" t="s">
        <v>30</v>
      </c>
      <c r="DH107" t="s">
        <v>3</v>
      </c>
      <c r="DI107" t="s">
        <v>30</v>
      </c>
      <c r="DJ107" t="s">
        <v>30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31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0.44</v>
      </c>
      <c r="EX107">
        <v>0.48</v>
      </c>
      <c r="EY107">
        <v>0</v>
      </c>
      <c r="FQ107">
        <v>0</v>
      </c>
      <c r="FR107">
        <f t="shared" si="58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-974305191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59"/>
        <v>0</v>
      </c>
      <c r="GM107">
        <f t="shared" si="77"/>
        <v>27631.59</v>
      </c>
      <c r="GN107">
        <f t="shared" si="60"/>
        <v>27631.59</v>
      </c>
      <c r="GO107">
        <f t="shared" si="61"/>
        <v>0</v>
      </c>
      <c r="GP107">
        <f t="shared" si="62"/>
        <v>0</v>
      </c>
      <c r="GR107">
        <v>0</v>
      </c>
      <c r="GS107">
        <v>3</v>
      </c>
      <c r="GT107">
        <v>0</v>
      </c>
      <c r="GU107" t="s">
        <v>3</v>
      </c>
      <c r="GV107">
        <f t="shared" si="78"/>
        <v>0</v>
      </c>
      <c r="GW107">
        <v>1</v>
      </c>
      <c r="GX107">
        <f t="shared" si="79"/>
        <v>0</v>
      </c>
      <c r="HA107">
        <v>0</v>
      </c>
      <c r="HB107">
        <v>0</v>
      </c>
      <c r="HC107">
        <f t="shared" si="80"/>
        <v>0</v>
      </c>
      <c r="HE107" t="s">
        <v>3</v>
      </c>
      <c r="HF107" t="s">
        <v>3</v>
      </c>
      <c r="HM107" t="s">
        <v>3</v>
      </c>
      <c r="HN107" t="s">
        <v>27</v>
      </c>
      <c r="HO107" t="s">
        <v>28</v>
      </c>
      <c r="HP107" t="s">
        <v>24</v>
      </c>
      <c r="HQ107" t="s">
        <v>24</v>
      </c>
      <c r="IK107">
        <v>0</v>
      </c>
    </row>
    <row r="108" spans="1:245" x14ac:dyDescent="0.2">
      <c r="A108">
        <v>17</v>
      </c>
      <c r="B108">
        <v>1</v>
      </c>
      <c r="C108">
        <f>ROW(SmtRes!A190)</f>
        <v>190</v>
      </c>
      <c r="D108">
        <f>ROW(EtalonRes!A215)</f>
        <v>215</v>
      </c>
      <c r="E108" t="s">
        <v>223</v>
      </c>
      <c r="F108" t="s">
        <v>117</v>
      </c>
      <c r="G108" t="s">
        <v>221</v>
      </c>
      <c r="H108" t="s">
        <v>20</v>
      </c>
      <c r="I108">
        <v>20</v>
      </c>
      <c r="J108">
        <v>0</v>
      </c>
      <c r="K108">
        <v>20</v>
      </c>
      <c r="O108">
        <f t="shared" si="63"/>
        <v>24783.62</v>
      </c>
      <c r="P108">
        <f>SUMIF(SmtRes!AQ186:'SmtRes'!AQ190,"=1",SmtRes!DF186:'SmtRes'!DF190)</f>
        <v>0</v>
      </c>
      <c r="Q108">
        <f>SUMIF(SmtRes!AQ186:'SmtRes'!AQ190,"=1",SmtRes!DG186:'SmtRes'!DG190)</f>
        <v>12963.52</v>
      </c>
      <c r="R108">
        <f>SUMIF(SmtRes!AQ186:'SmtRes'!AQ190,"=1",SmtRes!DH186:'SmtRes'!DH190)</f>
        <v>7096.57</v>
      </c>
      <c r="S108">
        <f>SUMIF(SmtRes!AQ186:'SmtRes'!AQ190,"=1",SmtRes!DI186:'SmtRes'!DI190)</f>
        <v>4723.53</v>
      </c>
      <c r="T108">
        <f t="shared" si="64"/>
        <v>0</v>
      </c>
      <c r="U108">
        <f>SUMIF(SmtRes!AQ186:'SmtRes'!AQ190,"=1",SmtRes!CV186:'SmtRes'!CV190)</f>
        <v>11.616</v>
      </c>
      <c r="V108">
        <f>SUMIF(SmtRes!AQ186:'SmtRes'!AQ190,"=1",SmtRes!CW186:'SmtRes'!CW190)</f>
        <v>12.672000000000001</v>
      </c>
      <c r="W108">
        <f t="shared" si="65"/>
        <v>0</v>
      </c>
      <c r="X108">
        <f t="shared" si="66"/>
        <v>12174.7</v>
      </c>
      <c r="Y108">
        <f t="shared" si="67"/>
        <v>7092.06</v>
      </c>
      <c r="AA108">
        <v>334410044</v>
      </c>
      <c r="AB108">
        <f t="shared" si="68"/>
        <v>884.35248000000001</v>
      </c>
      <c r="AC108">
        <f t="shared" si="69"/>
        <v>0</v>
      </c>
      <c r="AD108">
        <f>ROUND((((SUM(SmtRes!BR186:'SmtRes'!BR190))-(SUM(SmtRes!BS186:'SmtRes'!BS190)))+AE108),6)</f>
        <v>648.17596800000001</v>
      </c>
      <c r="AE108">
        <f>ROUND((SUM(SmtRes!BS186:'SmtRes'!BS190)),6)</f>
        <v>354.82867199999998</v>
      </c>
      <c r="AF108">
        <f>ROUND((SUM(SmtRes!BT186:'SmtRes'!BT190)),6)</f>
        <v>236.176512</v>
      </c>
      <c r="AG108">
        <f t="shared" si="70"/>
        <v>0</v>
      </c>
      <c r="AH108">
        <f>(SUM(SmtRes!BU186:'SmtRes'!BU190))</f>
        <v>0.58080000000000009</v>
      </c>
      <c r="AI108">
        <f>(SUM(SmtRes!BV186:'SmtRes'!BV190))</f>
        <v>0.63360000000000005</v>
      </c>
      <c r="AJ108">
        <f t="shared" si="71"/>
        <v>0</v>
      </c>
      <c r="AK108">
        <v>938.77359999999999</v>
      </c>
      <c r="AL108">
        <v>0</v>
      </c>
      <c r="AM108">
        <v>491.04239999999999</v>
      </c>
      <c r="AN108">
        <v>268.80959999999999</v>
      </c>
      <c r="AO108">
        <v>178.92159999999998</v>
      </c>
      <c r="AP108">
        <v>0</v>
      </c>
      <c r="AQ108">
        <v>0.44</v>
      </c>
      <c r="AR108">
        <v>0.48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119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945</v>
      </c>
      <c r="CO108">
        <v>0</v>
      </c>
      <c r="CP108">
        <f t="shared" si="72"/>
        <v>24783.62</v>
      </c>
      <c r="CQ108">
        <f>SUMIF(SmtRes!AQ186:'SmtRes'!AQ190,"=1",SmtRes!AA186:'SmtRes'!AA190)</f>
        <v>0</v>
      </c>
      <c r="CR108">
        <f>SUMIF(SmtRes!AQ186:'SmtRes'!AQ190,"=1",SmtRes!AB186:'SmtRes'!AB190)</f>
        <v>2046.01</v>
      </c>
      <c r="CS108">
        <f>SUMIF(SmtRes!AQ186:'SmtRes'!AQ190,"=1",SmtRes!AC186:'SmtRes'!AC190)</f>
        <v>1120.04</v>
      </c>
      <c r="CT108">
        <f>SUMIF(SmtRes!AQ186:'SmtRes'!AQ190,"=1",SmtRes!AD186:'SmtRes'!AD190)</f>
        <v>406.64</v>
      </c>
      <c r="CU108">
        <f t="shared" si="73"/>
        <v>0</v>
      </c>
      <c r="CV108">
        <f>SUMIF(SmtRes!AQ186:'SmtRes'!AQ190,"=1",SmtRes!BU186:'SmtRes'!BU190)</f>
        <v>0.58080000000000009</v>
      </c>
      <c r="CW108">
        <f>SUMIF(SmtRes!AQ186:'SmtRes'!AQ190,"=1",SmtRes!BV186:'SmtRes'!BV190)</f>
        <v>0.63360000000000005</v>
      </c>
      <c r="CX108">
        <f t="shared" si="74"/>
        <v>0</v>
      </c>
      <c r="CY108">
        <f t="shared" si="75"/>
        <v>12174.702999999998</v>
      </c>
      <c r="CZ108">
        <f t="shared" si="76"/>
        <v>7092.0599999999986</v>
      </c>
      <c r="DC108" t="s">
        <v>3</v>
      </c>
      <c r="DD108" t="s">
        <v>3</v>
      </c>
      <c r="DE108" t="s">
        <v>33</v>
      </c>
      <c r="DF108" t="s">
        <v>33</v>
      </c>
      <c r="DG108" t="s">
        <v>33</v>
      </c>
      <c r="DH108" t="s">
        <v>3</v>
      </c>
      <c r="DI108" t="s">
        <v>33</v>
      </c>
      <c r="DJ108" t="s">
        <v>33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34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0.44</v>
      </c>
      <c r="EX108">
        <v>0.48</v>
      </c>
      <c r="EY108">
        <v>0</v>
      </c>
      <c r="FQ108">
        <v>0</v>
      </c>
      <c r="FR108">
        <f t="shared" si="58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-784811638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9"/>
        <v>0</v>
      </c>
      <c r="GM108">
        <f t="shared" si="77"/>
        <v>44050.38</v>
      </c>
      <c r="GN108">
        <f t="shared" si="60"/>
        <v>44050.38</v>
      </c>
      <c r="GO108">
        <f t="shared" si="61"/>
        <v>0</v>
      </c>
      <c r="GP108">
        <f t="shared" si="62"/>
        <v>0</v>
      </c>
      <c r="GR108">
        <v>0</v>
      </c>
      <c r="GS108">
        <v>3</v>
      </c>
      <c r="GT108">
        <v>0</v>
      </c>
      <c r="GU108" t="s">
        <v>3</v>
      </c>
      <c r="GV108">
        <f t="shared" si="78"/>
        <v>0</v>
      </c>
      <c r="GW108">
        <v>1</v>
      </c>
      <c r="GX108">
        <f t="shared" si="79"/>
        <v>0</v>
      </c>
      <c r="HA108">
        <v>0</v>
      </c>
      <c r="HB108">
        <v>0</v>
      </c>
      <c r="HC108">
        <f t="shared" si="80"/>
        <v>0</v>
      </c>
      <c r="HE108" t="s">
        <v>3</v>
      </c>
      <c r="HF108" t="s">
        <v>3</v>
      </c>
      <c r="HM108" t="s">
        <v>3</v>
      </c>
      <c r="HN108" t="s">
        <v>27</v>
      </c>
      <c r="HO108" t="s">
        <v>28</v>
      </c>
      <c r="HP108" t="s">
        <v>24</v>
      </c>
      <c r="HQ108" t="s">
        <v>24</v>
      </c>
      <c r="IK108">
        <v>0</v>
      </c>
    </row>
    <row r="109" spans="1:245" x14ac:dyDescent="0.2">
      <c r="A109">
        <v>17</v>
      </c>
      <c r="B109">
        <v>1</v>
      </c>
      <c r="C109">
        <f>ROW(SmtRes!A195)</f>
        <v>195</v>
      </c>
      <c r="D109">
        <f>ROW(EtalonRes!A220)</f>
        <v>220</v>
      </c>
      <c r="E109" t="s">
        <v>224</v>
      </c>
      <c r="F109" t="s">
        <v>111</v>
      </c>
      <c r="G109" t="s">
        <v>112</v>
      </c>
      <c r="H109" t="s">
        <v>20</v>
      </c>
      <c r="I109">
        <v>2</v>
      </c>
      <c r="J109">
        <v>0</v>
      </c>
      <c r="K109">
        <v>2</v>
      </c>
      <c r="O109">
        <f t="shared" si="63"/>
        <v>2382.58</v>
      </c>
      <c r="P109">
        <f>SUMIF(SmtRes!AQ191:'SmtRes'!AQ195,"=1",SmtRes!DF191:'SmtRes'!DF195)</f>
        <v>0</v>
      </c>
      <c r="Q109">
        <f>SUMIF(SmtRes!AQ191:'SmtRes'!AQ195,"=1",SmtRes!DG191:'SmtRes'!DG195)</f>
        <v>1242.3400000000001</v>
      </c>
      <c r="R109">
        <f>SUMIF(SmtRes!AQ191:'SmtRes'!AQ195,"=1",SmtRes!DH191:'SmtRes'!DH195)</f>
        <v>680.09</v>
      </c>
      <c r="S109">
        <f>SUMIF(SmtRes!AQ191:'SmtRes'!AQ195,"=1",SmtRes!DI191:'SmtRes'!DI195)</f>
        <v>460.15</v>
      </c>
      <c r="T109">
        <f t="shared" si="64"/>
        <v>0</v>
      </c>
      <c r="U109">
        <f>SUMIF(SmtRes!AQ191:'SmtRes'!AQ195,"=1",SmtRes!CV191:'SmtRes'!CV195)</f>
        <v>1.1315999999999999</v>
      </c>
      <c r="V109">
        <f>SUMIF(SmtRes!AQ191:'SmtRes'!AQ195,"=1",SmtRes!CW191:'SmtRes'!CW195)</f>
        <v>1.2143999999999999</v>
      </c>
      <c r="W109">
        <f t="shared" si="65"/>
        <v>0</v>
      </c>
      <c r="X109">
        <f t="shared" si="66"/>
        <v>1174.45</v>
      </c>
      <c r="Y109">
        <f t="shared" si="67"/>
        <v>684.14</v>
      </c>
      <c r="AA109">
        <v>334410044</v>
      </c>
      <c r="AB109">
        <f t="shared" si="68"/>
        <v>851.24554799999999</v>
      </c>
      <c r="AC109">
        <f t="shared" si="69"/>
        <v>0</v>
      </c>
      <c r="AD109">
        <f>ROUND((((SUM(SmtRes!BR191:'SmtRes'!BR195))-(SUM(SmtRes!BS191:'SmtRes'!BS195)))+AE109),6)</f>
        <v>621.16863599999999</v>
      </c>
      <c r="AE109">
        <f>ROUND((SUM(SmtRes!BS191:'SmtRes'!BS195)),6)</f>
        <v>340.04414400000002</v>
      </c>
      <c r="AF109">
        <f>ROUND((SUM(SmtRes!BT191:'SmtRes'!BT195)),6)</f>
        <v>230.07691199999999</v>
      </c>
      <c r="AG109">
        <f t="shared" si="70"/>
        <v>0</v>
      </c>
      <c r="AH109">
        <f>(SUM(SmtRes!BU191:'SmtRes'!BU195))</f>
        <v>0.56579999999999986</v>
      </c>
      <c r="AI109">
        <f>(SUM(SmtRes!BV191:'SmtRes'!BV195))</f>
        <v>0.60719999999999996</v>
      </c>
      <c r="AJ109">
        <f t="shared" si="71"/>
        <v>0</v>
      </c>
      <c r="AK109">
        <v>863.25340000000006</v>
      </c>
      <c r="AL109">
        <v>0</v>
      </c>
      <c r="AM109">
        <v>450.12220000000002</v>
      </c>
      <c r="AN109">
        <v>246.40879999999999</v>
      </c>
      <c r="AO109">
        <v>166.72239999999999</v>
      </c>
      <c r="AP109">
        <v>0</v>
      </c>
      <c r="AQ109">
        <v>0.41</v>
      </c>
      <c r="AR109">
        <v>0.44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113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944</v>
      </c>
      <c r="CO109">
        <v>0</v>
      </c>
      <c r="CP109">
        <f t="shared" si="72"/>
        <v>2382.5800000000004</v>
      </c>
      <c r="CQ109">
        <f>SUMIF(SmtRes!AQ191:'SmtRes'!AQ195,"=1",SmtRes!AA191:'SmtRes'!AA195)</f>
        <v>0</v>
      </c>
      <c r="CR109">
        <f>SUMIF(SmtRes!AQ191:'SmtRes'!AQ195,"=1",SmtRes!AB191:'SmtRes'!AB195)</f>
        <v>2046.01</v>
      </c>
      <c r="CS109">
        <f>SUMIF(SmtRes!AQ191:'SmtRes'!AQ195,"=1",SmtRes!AC191:'SmtRes'!AC195)</f>
        <v>1120.04</v>
      </c>
      <c r="CT109">
        <f>SUMIF(SmtRes!AQ191:'SmtRes'!AQ195,"=1",SmtRes!AD191:'SmtRes'!AD195)</f>
        <v>406.64</v>
      </c>
      <c r="CU109">
        <f t="shared" si="73"/>
        <v>0</v>
      </c>
      <c r="CV109">
        <f>SUMIF(SmtRes!AQ191:'SmtRes'!AQ195,"=1",SmtRes!BU191:'SmtRes'!BU195)</f>
        <v>0.56579999999999986</v>
      </c>
      <c r="CW109">
        <f>SUMIF(SmtRes!AQ191:'SmtRes'!AQ195,"=1",SmtRes!BV191:'SmtRes'!BV195)</f>
        <v>0.60719999999999996</v>
      </c>
      <c r="CX109">
        <f t="shared" si="74"/>
        <v>0</v>
      </c>
      <c r="CY109">
        <f t="shared" si="75"/>
        <v>1174.4472000000001</v>
      </c>
      <c r="CZ109">
        <f t="shared" si="76"/>
        <v>684.14399999999989</v>
      </c>
      <c r="DC109" t="s">
        <v>3</v>
      </c>
      <c r="DD109" t="s">
        <v>3</v>
      </c>
      <c r="DE109" t="s">
        <v>30</v>
      </c>
      <c r="DF109" t="s">
        <v>30</v>
      </c>
      <c r="DG109" t="s">
        <v>30</v>
      </c>
      <c r="DH109" t="s">
        <v>3</v>
      </c>
      <c r="DI109" t="s">
        <v>30</v>
      </c>
      <c r="DJ109" t="s">
        <v>30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31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0.41</v>
      </c>
      <c r="EX109">
        <v>0.44</v>
      </c>
      <c r="EY109">
        <v>0</v>
      </c>
      <c r="FQ109">
        <v>0</v>
      </c>
      <c r="FR109">
        <f t="shared" si="58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-1436973085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59"/>
        <v>0</v>
      </c>
      <c r="GM109">
        <f t="shared" si="77"/>
        <v>4241.17</v>
      </c>
      <c r="GN109">
        <f t="shared" si="60"/>
        <v>4241.17</v>
      </c>
      <c r="GO109">
        <f t="shared" si="61"/>
        <v>0</v>
      </c>
      <c r="GP109">
        <f t="shared" si="62"/>
        <v>0</v>
      </c>
      <c r="GR109">
        <v>0</v>
      </c>
      <c r="GS109">
        <v>3</v>
      </c>
      <c r="GT109">
        <v>0</v>
      </c>
      <c r="GU109" t="s">
        <v>3</v>
      </c>
      <c r="GV109">
        <f t="shared" si="78"/>
        <v>0</v>
      </c>
      <c r="GW109">
        <v>1</v>
      </c>
      <c r="GX109">
        <f t="shared" si="79"/>
        <v>0</v>
      </c>
      <c r="HA109">
        <v>0</v>
      </c>
      <c r="HB109">
        <v>0</v>
      </c>
      <c r="HC109">
        <f t="shared" si="80"/>
        <v>0</v>
      </c>
      <c r="HE109" t="s">
        <v>3</v>
      </c>
      <c r="HF109" t="s">
        <v>3</v>
      </c>
      <c r="HM109" t="s">
        <v>3</v>
      </c>
      <c r="HN109" t="s">
        <v>27</v>
      </c>
      <c r="HO109" t="s">
        <v>28</v>
      </c>
      <c r="HP109" t="s">
        <v>24</v>
      </c>
      <c r="HQ109" t="s">
        <v>24</v>
      </c>
      <c r="IK109">
        <v>0</v>
      </c>
    </row>
    <row r="110" spans="1:245" x14ac:dyDescent="0.2">
      <c r="A110">
        <v>17</v>
      </c>
      <c r="B110">
        <v>1</v>
      </c>
      <c r="C110">
        <f>ROW(SmtRes!A199)</f>
        <v>199</v>
      </c>
      <c r="D110">
        <f>ROW(EtalonRes!A224)</f>
        <v>224</v>
      </c>
      <c r="E110" t="s">
        <v>225</v>
      </c>
      <c r="F110" t="s">
        <v>68</v>
      </c>
      <c r="G110" t="s">
        <v>72</v>
      </c>
      <c r="H110" t="s">
        <v>20</v>
      </c>
      <c r="I110">
        <v>6</v>
      </c>
      <c r="J110">
        <v>0</v>
      </c>
      <c r="K110">
        <v>6</v>
      </c>
      <c r="O110">
        <f t="shared" si="63"/>
        <v>1792.02</v>
      </c>
      <c r="P110">
        <f>SUMIF(SmtRes!AQ196:'SmtRes'!AQ199,"=1",SmtRes!DF196:'SmtRes'!DF199)</f>
        <v>0</v>
      </c>
      <c r="Q110">
        <f>SUMIF(SmtRes!AQ196:'SmtRes'!AQ199,"=1",SmtRes!DG196:'SmtRes'!DG199)</f>
        <v>578.27</v>
      </c>
      <c r="R110">
        <f>SUMIF(SmtRes!AQ196:'SmtRes'!AQ199,"=1",SmtRes!DH196:'SmtRes'!DH199)</f>
        <v>481.8</v>
      </c>
      <c r="S110">
        <f>SUMIF(SmtRes!AQ196:'SmtRes'!AQ199,"=1",SmtRes!DI196:'SmtRes'!DI199)</f>
        <v>731.95</v>
      </c>
      <c r="T110">
        <f t="shared" si="64"/>
        <v>0</v>
      </c>
      <c r="U110">
        <f>SUMIF(SmtRes!AQ196:'SmtRes'!AQ199,"=1",SmtRes!CV196:'SmtRes'!CV199)</f>
        <v>1.8</v>
      </c>
      <c r="V110">
        <f>SUMIF(SmtRes!AQ196:'SmtRes'!AQ199,"=1",SmtRes!CW196:'SmtRes'!CW199)</f>
        <v>1.008</v>
      </c>
      <c r="W110">
        <f t="shared" si="65"/>
        <v>0</v>
      </c>
      <c r="X110">
        <f t="shared" si="66"/>
        <v>1250.1600000000001</v>
      </c>
      <c r="Y110">
        <f t="shared" si="67"/>
        <v>728.25</v>
      </c>
      <c r="AA110">
        <v>334410044</v>
      </c>
      <c r="AB110">
        <f t="shared" si="68"/>
        <v>218.37024</v>
      </c>
      <c r="AC110">
        <f t="shared" si="69"/>
        <v>0</v>
      </c>
      <c r="AD110">
        <f>ROUND((((SUM(SmtRes!BR196:'SmtRes'!BR199))-(SUM(SmtRes!BS196:'SmtRes'!BS199)))+AE110),6)</f>
        <v>96.378240000000005</v>
      </c>
      <c r="AE110">
        <f>ROUND((SUM(SmtRes!BS196:'SmtRes'!BS199)),6)</f>
        <v>80.300640000000001</v>
      </c>
      <c r="AF110">
        <f>ROUND((SUM(SmtRes!BT196:'SmtRes'!BT199)),6)</f>
        <v>121.992</v>
      </c>
      <c r="AG110">
        <f t="shared" si="70"/>
        <v>0</v>
      </c>
      <c r="AH110">
        <f>(SUM(SmtRes!BU196:'SmtRes'!BU199))</f>
        <v>0.3</v>
      </c>
      <c r="AI110">
        <f>(SUM(SmtRes!BV196:'SmtRes'!BV199))</f>
        <v>0.16800000000000001</v>
      </c>
      <c r="AJ110">
        <f t="shared" si="71"/>
        <v>0</v>
      </c>
      <c r="AK110">
        <v>248.89240000000004</v>
      </c>
      <c r="AL110">
        <v>0</v>
      </c>
      <c r="AM110">
        <v>80.315200000000019</v>
      </c>
      <c r="AN110">
        <v>66.917200000000008</v>
      </c>
      <c r="AO110">
        <v>101.66</v>
      </c>
      <c r="AP110">
        <v>0</v>
      </c>
      <c r="AQ110">
        <v>0.25</v>
      </c>
      <c r="AR110">
        <v>0.14000000000000001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70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943</v>
      </c>
      <c r="CO110">
        <v>0</v>
      </c>
      <c r="CP110">
        <f t="shared" si="72"/>
        <v>1792.02</v>
      </c>
      <c r="CQ110">
        <f>SUMIF(SmtRes!AQ196:'SmtRes'!AQ199,"=1",SmtRes!AA196:'SmtRes'!AA199)</f>
        <v>0</v>
      </c>
      <c r="CR110">
        <f>SUMIF(SmtRes!AQ196:'SmtRes'!AQ199,"=1",SmtRes!AB196:'SmtRes'!AB199)</f>
        <v>573.68000000000006</v>
      </c>
      <c r="CS110">
        <f>SUMIF(SmtRes!AQ196:'SmtRes'!AQ199,"=1",SmtRes!AC196:'SmtRes'!AC199)</f>
        <v>477.98</v>
      </c>
      <c r="CT110">
        <f>SUMIF(SmtRes!AQ196:'SmtRes'!AQ199,"=1",SmtRes!AD196:'SmtRes'!AD199)</f>
        <v>406.64</v>
      </c>
      <c r="CU110">
        <f t="shared" si="73"/>
        <v>0</v>
      </c>
      <c r="CV110">
        <f>SUMIF(SmtRes!AQ196:'SmtRes'!AQ199,"=1",SmtRes!BU196:'SmtRes'!BU199)</f>
        <v>0.3</v>
      </c>
      <c r="CW110">
        <f>SUMIF(SmtRes!AQ196:'SmtRes'!AQ199,"=1",SmtRes!BV196:'SmtRes'!BV199)</f>
        <v>0.16800000000000001</v>
      </c>
      <c r="CX110">
        <f t="shared" si="74"/>
        <v>0</v>
      </c>
      <c r="CY110">
        <f t="shared" si="75"/>
        <v>1250.1624999999999</v>
      </c>
      <c r="CZ110">
        <f t="shared" si="76"/>
        <v>728.25</v>
      </c>
      <c r="DC110" t="s">
        <v>3</v>
      </c>
      <c r="DD110" t="s">
        <v>3</v>
      </c>
      <c r="DE110" t="s">
        <v>22</v>
      </c>
      <c r="DF110" t="s">
        <v>22</v>
      </c>
      <c r="DG110" t="s">
        <v>22</v>
      </c>
      <c r="DH110" t="s">
        <v>3</v>
      </c>
      <c r="DI110" t="s">
        <v>22</v>
      </c>
      <c r="DJ110" t="s">
        <v>22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0.25</v>
      </c>
      <c r="EX110">
        <v>0.14000000000000001</v>
      </c>
      <c r="EY110">
        <v>0</v>
      </c>
      <c r="FQ110">
        <v>0</v>
      </c>
      <c r="FR110">
        <f t="shared" si="58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37464510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9"/>
        <v>0</v>
      </c>
      <c r="GM110">
        <f t="shared" si="77"/>
        <v>3770.43</v>
      </c>
      <c r="GN110">
        <f t="shared" si="60"/>
        <v>3770.43</v>
      </c>
      <c r="GO110">
        <f t="shared" si="61"/>
        <v>0</v>
      </c>
      <c r="GP110">
        <f t="shared" si="62"/>
        <v>0</v>
      </c>
      <c r="GR110">
        <v>0</v>
      </c>
      <c r="GS110">
        <v>3</v>
      </c>
      <c r="GT110">
        <v>0</v>
      </c>
      <c r="GU110" t="s">
        <v>3</v>
      </c>
      <c r="GV110">
        <f t="shared" si="78"/>
        <v>0</v>
      </c>
      <c r="GW110">
        <v>1</v>
      </c>
      <c r="GX110">
        <f t="shared" si="79"/>
        <v>0</v>
      </c>
      <c r="HA110">
        <v>0</v>
      </c>
      <c r="HB110">
        <v>0</v>
      </c>
      <c r="HC110">
        <f t="shared" si="80"/>
        <v>0</v>
      </c>
      <c r="HE110" t="s">
        <v>3</v>
      </c>
      <c r="HF110" t="s">
        <v>3</v>
      </c>
      <c r="HM110" t="s">
        <v>3</v>
      </c>
      <c r="HN110" t="s">
        <v>27</v>
      </c>
      <c r="HO110" t="s">
        <v>28</v>
      </c>
      <c r="HP110" t="s">
        <v>24</v>
      </c>
      <c r="HQ110" t="s">
        <v>24</v>
      </c>
      <c r="IK110">
        <v>0</v>
      </c>
    </row>
    <row r="111" spans="1:245" x14ac:dyDescent="0.2">
      <c r="A111">
        <v>17</v>
      </c>
      <c r="B111">
        <v>1</v>
      </c>
      <c r="C111">
        <f>ROW(SmtRes!A203)</f>
        <v>203</v>
      </c>
      <c r="D111">
        <f>ROW(EtalonRes!A228)</f>
        <v>228</v>
      </c>
      <c r="E111" t="s">
        <v>226</v>
      </c>
      <c r="F111" t="s">
        <v>68</v>
      </c>
      <c r="G111" t="s">
        <v>69</v>
      </c>
      <c r="H111" t="s">
        <v>20</v>
      </c>
      <c r="I111">
        <v>2</v>
      </c>
      <c r="J111">
        <v>0</v>
      </c>
      <c r="K111">
        <v>2</v>
      </c>
      <c r="O111">
        <f t="shared" si="63"/>
        <v>686.94</v>
      </c>
      <c r="P111">
        <f>SUMIF(SmtRes!AQ200:'SmtRes'!AQ203,"=1",SmtRes!DF200:'SmtRes'!DF203)</f>
        <v>0</v>
      </c>
      <c r="Q111">
        <f>SUMIF(SmtRes!AQ200:'SmtRes'!AQ203,"=1",SmtRes!DG200:'SmtRes'!DG203)</f>
        <v>221.67</v>
      </c>
      <c r="R111">
        <f>SUMIF(SmtRes!AQ200:'SmtRes'!AQ203,"=1",SmtRes!DH200:'SmtRes'!DH203)</f>
        <v>184.69</v>
      </c>
      <c r="S111">
        <f>SUMIF(SmtRes!AQ200:'SmtRes'!AQ203,"=1",SmtRes!DI200:'SmtRes'!DI203)</f>
        <v>280.58</v>
      </c>
      <c r="T111">
        <f t="shared" si="64"/>
        <v>0</v>
      </c>
      <c r="U111">
        <f>SUMIF(SmtRes!AQ200:'SmtRes'!AQ203,"=1",SmtRes!CV200:'SmtRes'!CV203)</f>
        <v>0.69</v>
      </c>
      <c r="V111">
        <f>SUMIF(SmtRes!AQ200:'SmtRes'!AQ203,"=1",SmtRes!CW200:'SmtRes'!CW203)</f>
        <v>0.38640000000000002</v>
      </c>
      <c r="W111">
        <f t="shared" si="65"/>
        <v>0</v>
      </c>
      <c r="X111">
        <f t="shared" si="66"/>
        <v>479.23</v>
      </c>
      <c r="Y111">
        <f t="shared" si="67"/>
        <v>279.16000000000003</v>
      </c>
      <c r="AA111">
        <v>334410044</v>
      </c>
      <c r="AB111">
        <f t="shared" si="68"/>
        <v>251.125776</v>
      </c>
      <c r="AC111">
        <f t="shared" si="69"/>
        <v>0</v>
      </c>
      <c r="AD111">
        <f>ROUND((((SUM(SmtRes!BR200:'SmtRes'!BR203))-(SUM(SmtRes!BS200:'SmtRes'!BS203)))+AE111),6)</f>
        <v>110.834976</v>
      </c>
      <c r="AE111">
        <f>ROUND((SUM(SmtRes!BS200:'SmtRes'!BS203)),6)</f>
        <v>92.345736000000002</v>
      </c>
      <c r="AF111">
        <f>ROUND((SUM(SmtRes!BT200:'SmtRes'!BT203)),6)</f>
        <v>140.29079999999999</v>
      </c>
      <c r="AG111">
        <f t="shared" si="70"/>
        <v>0</v>
      </c>
      <c r="AH111">
        <f>(SUM(SmtRes!BU200:'SmtRes'!BU203))</f>
        <v>0.34499999999999997</v>
      </c>
      <c r="AI111">
        <f>(SUM(SmtRes!BV200:'SmtRes'!BV203))</f>
        <v>0.19320000000000001</v>
      </c>
      <c r="AJ111">
        <f t="shared" si="71"/>
        <v>0</v>
      </c>
      <c r="AK111">
        <v>248.89240000000004</v>
      </c>
      <c r="AL111">
        <v>0</v>
      </c>
      <c r="AM111">
        <v>80.315200000000019</v>
      </c>
      <c r="AN111">
        <v>66.917200000000008</v>
      </c>
      <c r="AO111">
        <v>101.66</v>
      </c>
      <c r="AP111">
        <v>0</v>
      </c>
      <c r="AQ111">
        <v>0.25</v>
      </c>
      <c r="AR111">
        <v>0.14000000000000001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70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944</v>
      </c>
      <c r="CO111">
        <v>0</v>
      </c>
      <c r="CP111">
        <f t="shared" si="72"/>
        <v>686.94</v>
      </c>
      <c r="CQ111">
        <f>SUMIF(SmtRes!AQ200:'SmtRes'!AQ203,"=1",SmtRes!AA200:'SmtRes'!AA203)</f>
        <v>0</v>
      </c>
      <c r="CR111">
        <f>SUMIF(SmtRes!AQ200:'SmtRes'!AQ203,"=1",SmtRes!AB200:'SmtRes'!AB203)</f>
        <v>573.68000000000006</v>
      </c>
      <c r="CS111">
        <f>SUMIF(SmtRes!AQ200:'SmtRes'!AQ203,"=1",SmtRes!AC200:'SmtRes'!AC203)</f>
        <v>477.98</v>
      </c>
      <c r="CT111">
        <f>SUMIF(SmtRes!AQ200:'SmtRes'!AQ203,"=1",SmtRes!AD200:'SmtRes'!AD203)</f>
        <v>406.64</v>
      </c>
      <c r="CU111">
        <f t="shared" si="73"/>
        <v>0</v>
      </c>
      <c r="CV111">
        <f>SUMIF(SmtRes!AQ200:'SmtRes'!AQ203,"=1",SmtRes!BU200:'SmtRes'!BU203)</f>
        <v>0.34499999999999997</v>
      </c>
      <c r="CW111">
        <f>SUMIF(SmtRes!AQ200:'SmtRes'!AQ203,"=1",SmtRes!BV200:'SmtRes'!BV203)</f>
        <v>0.19320000000000001</v>
      </c>
      <c r="CX111">
        <f t="shared" si="74"/>
        <v>0</v>
      </c>
      <c r="CY111">
        <f t="shared" si="75"/>
        <v>479.22809999999998</v>
      </c>
      <c r="CZ111">
        <f t="shared" si="76"/>
        <v>279.16199999999998</v>
      </c>
      <c r="DC111" t="s">
        <v>3</v>
      </c>
      <c r="DD111" t="s">
        <v>3</v>
      </c>
      <c r="DE111" t="s">
        <v>30</v>
      </c>
      <c r="DF111" t="s">
        <v>30</v>
      </c>
      <c r="DG111" t="s">
        <v>30</v>
      </c>
      <c r="DH111" t="s">
        <v>3</v>
      </c>
      <c r="DI111" t="s">
        <v>30</v>
      </c>
      <c r="DJ111" t="s">
        <v>30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31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0.25</v>
      </c>
      <c r="EX111">
        <v>0.14000000000000001</v>
      </c>
      <c r="EY111">
        <v>0</v>
      </c>
      <c r="FQ111">
        <v>0</v>
      </c>
      <c r="FR111">
        <f t="shared" si="58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-161462560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59"/>
        <v>0</v>
      </c>
      <c r="GM111">
        <f t="shared" si="77"/>
        <v>1445.33</v>
      </c>
      <c r="GN111">
        <f t="shared" si="60"/>
        <v>1445.33</v>
      </c>
      <c r="GO111">
        <f t="shared" si="61"/>
        <v>0</v>
      </c>
      <c r="GP111">
        <f t="shared" si="62"/>
        <v>0</v>
      </c>
      <c r="GR111">
        <v>0</v>
      </c>
      <c r="GS111">
        <v>3</v>
      </c>
      <c r="GT111">
        <v>0</v>
      </c>
      <c r="GU111" t="s">
        <v>3</v>
      </c>
      <c r="GV111">
        <f t="shared" si="78"/>
        <v>0</v>
      </c>
      <c r="GW111">
        <v>1</v>
      </c>
      <c r="GX111">
        <f t="shared" si="79"/>
        <v>0</v>
      </c>
      <c r="HA111">
        <v>0</v>
      </c>
      <c r="HB111">
        <v>0</v>
      </c>
      <c r="HC111">
        <f t="shared" si="80"/>
        <v>0</v>
      </c>
      <c r="HE111" t="s">
        <v>3</v>
      </c>
      <c r="HF111" t="s">
        <v>3</v>
      </c>
      <c r="HM111" t="s">
        <v>3</v>
      </c>
      <c r="HN111" t="s">
        <v>27</v>
      </c>
      <c r="HO111" t="s">
        <v>28</v>
      </c>
      <c r="HP111" t="s">
        <v>24</v>
      </c>
      <c r="HQ111" t="s">
        <v>24</v>
      </c>
      <c r="IK111">
        <v>0</v>
      </c>
    </row>
    <row r="112" spans="1:245" x14ac:dyDescent="0.2">
      <c r="A112">
        <v>17</v>
      </c>
      <c r="B112">
        <v>1</v>
      </c>
      <c r="C112">
        <f>ROW(SmtRes!A207)</f>
        <v>207</v>
      </c>
      <c r="D112">
        <f>ROW(EtalonRes!A232)</f>
        <v>232</v>
      </c>
      <c r="E112" t="s">
        <v>227</v>
      </c>
      <c r="F112" t="s">
        <v>68</v>
      </c>
      <c r="G112" t="s">
        <v>72</v>
      </c>
      <c r="H112" t="s">
        <v>20</v>
      </c>
      <c r="I112">
        <v>5</v>
      </c>
      <c r="J112">
        <v>0</v>
      </c>
      <c r="K112">
        <v>5</v>
      </c>
      <c r="O112">
        <f t="shared" si="63"/>
        <v>1642.69</v>
      </c>
      <c r="P112">
        <f>SUMIF(SmtRes!AQ204:'SmtRes'!AQ207,"=1",SmtRes!DF204:'SmtRes'!DF207)</f>
        <v>0</v>
      </c>
      <c r="Q112">
        <f>SUMIF(SmtRes!AQ204:'SmtRes'!AQ207,"=1",SmtRes!DG204:'SmtRes'!DG207)</f>
        <v>530.08000000000004</v>
      </c>
      <c r="R112">
        <f>SUMIF(SmtRes!AQ204:'SmtRes'!AQ207,"=1",SmtRes!DH204:'SmtRes'!DH207)</f>
        <v>441.65</v>
      </c>
      <c r="S112">
        <f>SUMIF(SmtRes!AQ204:'SmtRes'!AQ207,"=1",SmtRes!DI204:'SmtRes'!DI207)</f>
        <v>670.96</v>
      </c>
      <c r="T112">
        <f t="shared" si="64"/>
        <v>0</v>
      </c>
      <c r="U112">
        <f>SUMIF(SmtRes!AQ204:'SmtRes'!AQ207,"=1",SmtRes!CV204:'SmtRes'!CV207)</f>
        <v>1.65</v>
      </c>
      <c r="V112">
        <f>SUMIF(SmtRes!AQ204:'SmtRes'!AQ207,"=1",SmtRes!CW204:'SmtRes'!CW207)</f>
        <v>0.92400000000000004</v>
      </c>
      <c r="W112">
        <f t="shared" si="65"/>
        <v>0</v>
      </c>
      <c r="X112">
        <f t="shared" si="66"/>
        <v>1145.99</v>
      </c>
      <c r="Y112">
        <f t="shared" si="67"/>
        <v>667.57</v>
      </c>
      <c r="AA112">
        <v>334410044</v>
      </c>
      <c r="AB112">
        <f t="shared" si="68"/>
        <v>240.20726400000001</v>
      </c>
      <c r="AC112">
        <f t="shared" si="69"/>
        <v>0</v>
      </c>
      <c r="AD112">
        <f>ROUND((((SUM(SmtRes!BR204:'SmtRes'!BR207))-(SUM(SmtRes!BS204:'SmtRes'!BS207)))+AE112),6)</f>
        <v>106.016064</v>
      </c>
      <c r="AE112">
        <f>ROUND((SUM(SmtRes!BS204:'SmtRes'!BS207)),6)</f>
        <v>88.330703999999997</v>
      </c>
      <c r="AF112">
        <f>ROUND((SUM(SmtRes!BT204:'SmtRes'!BT207)),6)</f>
        <v>134.19120000000001</v>
      </c>
      <c r="AG112">
        <f t="shared" si="70"/>
        <v>0</v>
      </c>
      <c r="AH112">
        <f>(SUM(SmtRes!BU204:'SmtRes'!BU207))</f>
        <v>0.33</v>
      </c>
      <c r="AI112">
        <f>(SUM(SmtRes!BV204:'SmtRes'!BV207))</f>
        <v>0.18480000000000002</v>
      </c>
      <c r="AJ112">
        <f t="shared" si="71"/>
        <v>0</v>
      </c>
      <c r="AK112">
        <v>248.89240000000004</v>
      </c>
      <c r="AL112">
        <v>0</v>
      </c>
      <c r="AM112">
        <v>80.315200000000019</v>
      </c>
      <c r="AN112">
        <v>66.917200000000008</v>
      </c>
      <c r="AO112">
        <v>101.66</v>
      </c>
      <c r="AP112">
        <v>0</v>
      </c>
      <c r="AQ112">
        <v>0.25</v>
      </c>
      <c r="AR112">
        <v>0.14000000000000001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70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945</v>
      </c>
      <c r="CO112">
        <v>0</v>
      </c>
      <c r="CP112">
        <f t="shared" si="72"/>
        <v>1642.69</v>
      </c>
      <c r="CQ112">
        <f>SUMIF(SmtRes!AQ204:'SmtRes'!AQ207,"=1",SmtRes!AA204:'SmtRes'!AA207)</f>
        <v>0</v>
      </c>
      <c r="CR112">
        <f>SUMIF(SmtRes!AQ204:'SmtRes'!AQ207,"=1",SmtRes!AB204:'SmtRes'!AB207)</f>
        <v>573.68000000000006</v>
      </c>
      <c r="CS112">
        <f>SUMIF(SmtRes!AQ204:'SmtRes'!AQ207,"=1",SmtRes!AC204:'SmtRes'!AC207)</f>
        <v>477.98</v>
      </c>
      <c r="CT112">
        <f>SUMIF(SmtRes!AQ204:'SmtRes'!AQ207,"=1",SmtRes!AD204:'SmtRes'!AD207)</f>
        <v>406.64</v>
      </c>
      <c r="CU112">
        <f t="shared" si="73"/>
        <v>0</v>
      </c>
      <c r="CV112">
        <f>SUMIF(SmtRes!AQ204:'SmtRes'!AQ207,"=1",SmtRes!BU204:'SmtRes'!BU207)</f>
        <v>0.33</v>
      </c>
      <c r="CW112">
        <f>SUMIF(SmtRes!AQ204:'SmtRes'!AQ207,"=1",SmtRes!BV204:'SmtRes'!BV207)</f>
        <v>0.18480000000000002</v>
      </c>
      <c r="CX112">
        <f t="shared" si="74"/>
        <v>0</v>
      </c>
      <c r="CY112">
        <f t="shared" si="75"/>
        <v>1145.9883000000002</v>
      </c>
      <c r="CZ112">
        <f t="shared" si="76"/>
        <v>667.56600000000003</v>
      </c>
      <c r="DC112" t="s">
        <v>3</v>
      </c>
      <c r="DD112" t="s">
        <v>3</v>
      </c>
      <c r="DE112" t="s">
        <v>33</v>
      </c>
      <c r="DF112" t="s">
        <v>33</v>
      </c>
      <c r="DG112" t="s">
        <v>33</v>
      </c>
      <c r="DH112" t="s">
        <v>3</v>
      </c>
      <c r="DI112" t="s">
        <v>33</v>
      </c>
      <c r="DJ112" t="s">
        <v>33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34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0.25</v>
      </c>
      <c r="EX112">
        <v>0.14000000000000001</v>
      </c>
      <c r="EY112">
        <v>0</v>
      </c>
      <c r="FQ112">
        <v>0</v>
      </c>
      <c r="FR112">
        <f t="shared" si="58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37464510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9"/>
        <v>0</v>
      </c>
      <c r="GM112">
        <f t="shared" si="77"/>
        <v>3456.25</v>
      </c>
      <c r="GN112">
        <f t="shared" si="60"/>
        <v>3456.25</v>
      </c>
      <c r="GO112">
        <f t="shared" si="61"/>
        <v>0</v>
      </c>
      <c r="GP112">
        <f t="shared" si="62"/>
        <v>0</v>
      </c>
      <c r="GR112">
        <v>0</v>
      </c>
      <c r="GS112">
        <v>3</v>
      </c>
      <c r="GT112">
        <v>0</v>
      </c>
      <c r="GU112" t="s">
        <v>3</v>
      </c>
      <c r="GV112">
        <f t="shared" si="78"/>
        <v>0</v>
      </c>
      <c r="GW112">
        <v>1</v>
      </c>
      <c r="GX112">
        <f t="shared" si="79"/>
        <v>0</v>
      </c>
      <c r="HA112">
        <v>0</v>
      </c>
      <c r="HB112">
        <v>0</v>
      </c>
      <c r="HC112">
        <f t="shared" si="80"/>
        <v>0</v>
      </c>
      <c r="HE112" t="s">
        <v>3</v>
      </c>
      <c r="HF112" t="s">
        <v>3</v>
      </c>
      <c r="HM112" t="s">
        <v>3</v>
      </c>
      <c r="HN112" t="s">
        <v>27</v>
      </c>
      <c r="HO112" t="s">
        <v>28</v>
      </c>
      <c r="HP112" t="s">
        <v>24</v>
      </c>
      <c r="HQ112" t="s">
        <v>24</v>
      </c>
      <c r="IK112">
        <v>0</v>
      </c>
    </row>
    <row r="113" spans="1:245" x14ac:dyDescent="0.2">
      <c r="A113">
        <v>17</v>
      </c>
      <c r="B113">
        <v>1</v>
      </c>
      <c r="C113">
        <f>ROW(SmtRes!A211)</f>
        <v>211</v>
      </c>
      <c r="D113">
        <f>ROW(EtalonRes!A236)</f>
        <v>236</v>
      </c>
      <c r="E113" t="s">
        <v>228</v>
      </c>
      <c r="F113" t="s">
        <v>75</v>
      </c>
      <c r="G113" t="s">
        <v>76</v>
      </c>
      <c r="H113" t="s">
        <v>20</v>
      </c>
      <c r="I113">
        <v>1</v>
      </c>
      <c r="J113">
        <v>0</v>
      </c>
      <c r="K113">
        <v>1</v>
      </c>
      <c r="O113">
        <f t="shared" si="63"/>
        <v>298.67</v>
      </c>
      <c r="P113">
        <f>SUMIF(SmtRes!AQ208:'SmtRes'!AQ211,"=1",SmtRes!DF208:'SmtRes'!DF211)</f>
        <v>0</v>
      </c>
      <c r="Q113">
        <f>SUMIF(SmtRes!AQ208:'SmtRes'!AQ211,"=1",SmtRes!DG208:'SmtRes'!DG211)</f>
        <v>96.38000000000001</v>
      </c>
      <c r="R113">
        <f>SUMIF(SmtRes!AQ208:'SmtRes'!AQ211,"=1",SmtRes!DH208:'SmtRes'!DH211)</f>
        <v>80.3</v>
      </c>
      <c r="S113">
        <f>SUMIF(SmtRes!AQ208:'SmtRes'!AQ211,"=1",SmtRes!DI208:'SmtRes'!DI211)</f>
        <v>121.99</v>
      </c>
      <c r="T113">
        <f t="shared" si="64"/>
        <v>0</v>
      </c>
      <c r="U113">
        <f>SUMIF(SmtRes!AQ208:'SmtRes'!AQ211,"=1",SmtRes!CV208:'SmtRes'!CV211)</f>
        <v>0.3</v>
      </c>
      <c r="V113">
        <f>SUMIF(SmtRes!AQ208:'SmtRes'!AQ211,"=1",SmtRes!CW208:'SmtRes'!CW211)</f>
        <v>0.16800000000000001</v>
      </c>
      <c r="W113">
        <f t="shared" si="65"/>
        <v>0</v>
      </c>
      <c r="X113">
        <f t="shared" si="66"/>
        <v>208.36</v>
      </c>
      <c r="Y113">
        <f t="shared" si="67"/>
        <v>121.37</v>
      </c>
      <c r="AA113">
        <v>334410044</v>
      </c>
      <c r="AB113">
        <f t="shared" si="68"/>
        <v>218.37024</v>
      </c>
      <c r="AC113">
        <f t="shared" si="69"/>
        <v>0</v>
      </c>
      <c r="AD113">
        <f>ROUND((((SUM(SmtRes!BR208:'SmtRes'!BR211))-(SUM(SmtRes!BS208:'SmtRes'!BS211)))+AE113),6)</f>
        <v>96.378240000000005</v>
      </c>
      <c r="AE113">
        <f>ROUND((SUM(SmtRes!BS208:'SmtRes'!BS211)),6)</f>
        <v>80.300640000000001</v>
      </c>
      <c r="AF113">
        <f>ROUND((SUM(SmtRes!BT208:'SmtRes'!BT211)),6)</f>
        <v>121.992</v>
      </c>
      <c r="AG113">
        <f t="shared" si="70"/>
        <v>0</v>
      </c>
      <c r="AH113">
        <f>(SUM(SmtRes!BU208:'SmtRes'!BU211))</f>
        <v>0.3</v>
      </c>
      <c r="AI113">
        <f>(SUM(SmtRes!BV208:'SmtRes'!BV211))</f>
        <v>0.16800000000000001</v>
      </c>
      <c r="AJ113">
        <f t="shared" si="71"/>
        <v>0</v>
      </c>
      <c r="AK113">
        <v>248.89240000000004</v>
      </c>
      <c r="AL113">
        <v>0</v>
      </c>
      <c r="AM113">
        <v>80.315200000000019</v>
      </c>
      <c r="AN113">
        <v>66.917200000000008</v>
      </c>
      <c r="AO113">
        <v>101.66</v>
      </c>
      <c r="AP113">
        <v>0</v>
      </c>
      <c r="AQ113">
        <v>0.25</v>
      </c>
      <c r="AR113">
        <v>0.14000000000000001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77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943</v>
      </c>
      <c r="CO113">
        <v>0</v>
      </c>
      <c r="CP113">
        <f t="shared" si="72"/>
        <v>298.67</v>
      </c>
      <c r="CQ113">
        <f>SUMIF(SmtRes!AQ208:'SmtRes'!AQ211,"=1",SmtRes!AA208:'SmtRes'!AA211)</f>
        <v>0</v>
      </c>
      <c r="CR113">
        <f>SUMIF(SmtRes!AQ208:'SmtRes'!AQ211,"=1",SmtRes!AB208:'SmtRes'!AB211)</f>
        <v>573.68000000000006</v>
      </c>
      <c r="CS113">
        <f>SUMIF(SmtRes!AQ208:'SmtRes'!AQ211,"=1",SmtRes!AC208:'SmtRes'!AC211)</f>
        <v>477.98</v>
      </c>
      <c r="CT113">
        <f>SUMIF(SmtRes!AQ208:'SmtRes'!AQ211,"=1",SmtRes!AD208:'SmtRes'!AD211)</f>
        <v>406.64</v>
      </c>
      <c r="CU113">
        <f t="shared" si="73"/>
        <v>0</v>
      </c>
      <c r="CV113">
        <f>SUMIF(SmtRes!AQ208:'SmtRes'!AQ211,"=1",SmtRes!BU208:'SmtRes'!BU211)</f>
        <v>0.3</v>
      </c>
      <c r="CW113">
        <f>SUMIF(SmtRes!AQ208:'SmtRes'!AQ211,"=1",SmtRes!BV208:'SmtRes'!BV211)</f>
        <v>0.16800000000000001</v>
      </c>
      <c r="CX113">
        <f t="shared" si="74"/>
        <v>0</v>
      </c>
      <c r="CY113">
        <f t="shared" si="75"/>
        <v>208.3587</v>
      </c>
      <c r="CZ113">
        <f t="shared" si="76"/>
        <v>121.374</v>
      </c>
      <c r="DC113" t="s">
        <v>3</v>
      </c>
      <c r="DD113" t="s">
        <v>3</v>
      </c>
      <c r="DE113" t="s">
        <v>22</v>
      </c>
      <c r="DF113" t="s">
        <v>22</v>
      </c>
      <c r="DG113" t="s">
        <v>22</v>
      </c>
      <c r="DH113" t="s">
        <v>3</v>
      </c>
      <c r="DI113" t="s">
        <v>22</v>
      </c>
      <c r="DJ113" t="s">
        <v>22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26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0.3</v>
      </c>
      <c r="EX113">
        <v>0.16</v>
      </c>
      <c r="EY113">
        <v>0</v>
      </c>
      <c r="FQ113">
        <v>0</v>
      </c>
      <c r="FR113">
        <f t="shared" si="58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-426517770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59"/>
        <v>0</v>
      </c>
      <c r="GM113">
        <f t="shared" si="77"/>
        <v>628.4</v>
      </c>
      <c r="GN113">
        <f t="shared" si="60"/>
        <v>628.4</v>
      </c>
      <c r="GO113">
        <f t="shared" si="61"/>
        <v>0</v>
      </c>
      <c r="GP113">
        <f t="shared" si="62"/>
        <v>0</v>
      </c>
      <c r="GR113">
        <v>0</v>
      </c>
      <c r="GS113">
        <v>3</v>
      </c>
      <c r="GT113">
        <v>0</v>
      </c>
      <c r="GU113" t="s">
        <v>3</v>
      </c>
      <c r="GV113">
        <f t="shared" si="78"/>
        <v>0</v>
      </c>
      <c r="GW113">
        <v>1</v>
      </c>
      <c r="GX113">
        <f t="shared" si="79"/>
        <v>0</v>
      </c>
      <c r="HA113">
        <v>0</v>
      </c>
      <c r="HB113">
        <v>0</v>
      </c>
      <c r="HC113">
        <f t="shared" si="80"/>
        <v>0</v>
      </c>
      <c r="HE113" t="s">
        <v>3</v>
      </c>
      <c r="HF113" t="s">
        <v>3</v>
      </c>
      <c r="HM113" t="s">
        <v>3</v>
      </c>
      <c r="HN113" t="s">
        <v>27</v>
      </c>
      <c r="HO113" t="s">
        <v>28</v>
      </c>
      <c r="HP113" t="s">
        <v>24</v>
      </c>
      <c r="HQ113" t="s">
        <v>24</v>
      </c>
      <c r="IK113">
        <v>0</v>
      </c>
    </row>
    <row r="114" spans="1:245" x14ac:dyDescent="0.2">
      <c r="A114">
        <v>17</v>
      </c>
      <c r="B114">
        <v>1</v>
      </c>
      <c r="C114">
        <f>ROW(SmtRes!A215)</f>
        <v>215</v>
      </c>
      <c r="D114">
        <f>ROW(EtalonRes!A240)</f>
        <v>240</v>
      </c>
      <c r="E114" t="s">
        <v>229</v>
      </c>
      <c r="F114" t="s">
        <v>75</v>
      </c>
      <c r="G114" t="s">
        <v>230</v>
      </c>
      <c r="H114" t="s">
        <v>20</v>
      </c>
      <c r="I114">
        <v>4</v>
      </c>
      <c r="J114">
        <v>0</v>
      </c>
      <c r="K114">
        <v>4</v>
      </c>
      <c r="O114">
        <f t="shared" si="63"/>
        <v>1602.23</v>
      </c>
      <c r="P114">
        <f>SUMIF(SmtRes!AQ212:'SmtRes'!AQ215,"=1",SmtRes!DF212:'SmtRes'!DF215)</f>
        <v>0</v>
      </c>
      <c r="Q114">
        <f>SUMIF(SmtRes!AQ212:'SmtRes'!AQ215,"=1",SmtRes!DG212:'SmtRes'!DG215)</f>
        <v>506.68</v>
      </c>
      <c r="R114">
        <f>SUMIF(SmtRes!AQ212:'SmtRes'!AQ215,"=1",SmtRes!DH212:'SmtRes'!DH215)</f>
        <v>422.15</v>
      </c>
      <c r="S114">
        <f>SUMIF(SmtRes!AQ212:'SmtRes'!AQ215,"=1",SmtRes!DI212:'SmtRes'!DI215)</f>
        <v>673.4</v>
      </c>
      <c r="T114">
        <f t="shared" si="64"/>
        <v>0</v>
      </c>
      <c r="U114">
        <f>SUMIF(SmtRes!AQ212:'SmtRes'!AQ215,"=1",SmtRes!CV212:'SmtRes'!CV215)</f>
        <v>1.6559999999999999</v>
      </c>
      <c r="V114">
        <f>SUMIF(SmtRes!AQ212:'SmtRes'!AQ215,"=1",SmtRes!CW212:'SmtRes'!CW215)</f>
        <v>0.88319999999999999</v>
      </c>
      <c r="W114">
        <f t="shared" si="65"/>
        <v>0</v>
      </c>
      <c r="X114">
        <f t="shared" si="66"/>
        <v>1128.42</v>
      </c>
      <c r="Y114">
        <f t="shared" si="67"/>
        <v>657.33</v>
      </c>
      <c r="AA114">
        <v>334410044</v>
      </c>
      <c r="AB114">
        <f t="shared" si="68"/>
        <v>295.01750399999997</v>
      </c>
      <c r="AC114">
        <f t="shared" si="69"/>
        <v>0</v>
      </c>
      <c r="AD114">
        <f>ROUND((((SUM(SmtRes!BR212:'SmtRes'!BR215))-(SUM(SmtRes!BS212:'SmtRes'!BS215)))+AE114),6)</f>
        <v>126.668544</v>
      </c>
      <c r="AE114">
        <f>ROUND((SUM(SmtRes!BS212:'SmtRes'!BS215)),6)</f>
        <v>105.53798399999999</v>
      </c>
      <c r="AF114">
        <f>ROUND((SUM(SmtRes!BT212:'SmtRes'!BT215)),6)</f>
        <v>168.34896000000001</v>
      </c>
      <c r="AG114">
        <f t="shared" si="70"/>
        <v>0</v>
      </c>
      <c r="AH114">
        <f>(SUM(SmtRes!BU212:'SmtRes'!BU215))</f>
        <v>0.41399999999999998</v>
      </c>
      <c r="AI114">
        <f>(SUM(SmtRes!BV212:'SmtRes'!BV215))</f>
        <v>0.2208</v>
      </c>
      <c r="AJ114">
        <f t="shared" si="71"/>
        <v>0</v>
      </c>
      <c r="AK114">
        <v>290.25760000000002</v>
      </c>
      <c r="AL114">
        <v>0</v>
      </c>
      <c r="AM114">
        <v>91.788800000000009</v>
      </c>
      <c r="AN114">
        <v>76.476800000000011</v>
      </c>
      <c r="AO114">
        <v>121.99199999999999</v>
      </c>
      <c r="AP114">
        <v>0</v>
      </c>
      <c r="AQ114">
        <v>0.3</v>
      </c>
      <c r="AR114">
        <v>0.16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77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944</v>
      </c>
      <c r="CO114">
        <v>0</v>
      </c>
      <c r="CP114">
        <f t="shared" si="72"/>
        <v>1602.23</v>
      </c>
      <c r="CQ114">
        <f>SUMIF(SmtRes!AQ212:'SmtRes'!AQ215,"=1",SmtRes!AA212:'SmtRes'!AA215)</f>
        <v>0</v>
      </c>
      <c r="CR114">
        <f>SUMIF(SmtRes!AQ212:'SmtRes'!AQ215,"=1",SmtRes!AB212:'SmtRes'!AB215)</f>
        <v>573.68000000000006</v>
      </c>
      <c r="CS114">
        <f>SUMIF(SmtRes!AQ212:'SmtRes'!AQ215,"=1",SmtRes!AC212:'SmtRes'!AC215)</f>
        <v>477.98</v>
      </c>
      <c r="CT114">
        <f>SUMIF(SmtRes!AQ212:'SmtRes'!AQ215,"=1",SmtRes!AD212:'SmtRes'!AD215)</f>
        <v>406.64</v>
      </c>
      <c r="CU114">
        <f t="shared" si="73"/>
        <v>0</v>
      </c>
      <c r="CV114">
        <f>SUMIF(SmtRes!AQ212:'SmtRes'!AQ215,"=1",SmtRes!BU212:'SmtRes'!BU215)</f>
        <v>0.41399999999999998</v>
      </c>
      <c r="CW114">
        <f>SUMIF(SmtRes!AQ212:'SmtRes'!AQ215,"=1",SmtRes!BV212:'SmtRes'!BV215)</f>
        <v>0.2208</v>
      </c>
      <c r="CX114">
        <f t="shared" si="74"/>
        <v>0</v>
      </c>
      <c r="CY114">
        <f t="shared" si="75"/>
        <v>1128.4165</v>
      </c>
      <c r="CZ114">
        <f t="shared" si="76"/>
        <v>657.33</v>
      </c>
      <c r="DC114" t="s">
        <v>3</v>
      </c>
      <c r="DD114" t="s">
        <v>3</v>
      </c>
      <c r="DE114" t="s">
        <v>30</v>
      </c>
      <c r="DF114" t="s">
        <v>30</v>
      </c>
      <c r="DG114" t="s">
        <v>30</v>
      </c>
      <c r="DH114" t="s">
        <v>3</v>
      </c>
      <c r="DI114" t="s">
        <v>30</v>
      </c>
      <c r="DJ114" t="s">
        <v>30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31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0.3</v>
      </c>
      <c r="EX114">
        <v>0.16</v>
      </c>
      <c r="EY114">
        <v>0</v>
      </c>
      <c r="FQ114">
        <v>0</v>
      </c>
      <c r="FR114">
        <f t="shared" si="58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-1852499604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9"/>
        <v>0</v>
      </c>
      <c r="GM114">
        <f t="shared" si="77"/>
        <v>3387.98</v>
      </c>
      <c r="GN114">
        <f t="shared" si="60"/>
        <v>3387.98</v>
      </c>
      <c r="GO114">
        <f t="shared" si="61"/>
        <v>0</v>
      </c>
      <c r="GP114">
        <f t="shared" si="62"/>
        <v>0</v>
      </c>
      <c r="GR114">
        <v>0</v>
      </c>
      <c r="GS114">
        <v>3</v>
      </c>
      <c r="GT114">
        <v>0</v>
      </c>
      <c r="GU114" t="s">
        <v>3</v>
      </c>
      <c r="GV114">
        <f t="shared" si="78"/>
        <v>0</v>
      </c>
      <c r="GW114">
        <v>1</v>
      </c>
      <c r="GX114">
        <f t="shared" si="79"/>
        <v>0</v>
      </c>
      <c r="HA114">
        <v>0</v>
      </c>
      <c r="HB114">
        <v>0</v>
      </c>
      <c r="HC114">
        <f t="shared" si="80"/>
        <v>0</v>
      </c>
      <c r="HE114" t="s">
        <v>3</v>
      </c>
      <c r="HF114" t="s">
        <v>3</v>
      </c>
      <c r="HM114" t="s">
        <v>3</v>
      </c>
      <c r="HN114" t="s">
        <v>27</v>
      </c>
      <c r="HO114" t="s">
        <v>28</v>
      </c>
      <c r="HP114" t="s">
        <v>24</v>
      </c>
      <c r="HQ114" t="s">
        <v>24</v>
      </c>
      <c r="IK114">
        <v>0</v>
      </c>
    </row>
    <row r="115" spans="1:245" x14ac:dyDescent="0.2">
      <c r="A115">
        <v>17</v>
      </c>
      <c r="B115">
        <v>1</v>
      </c>
      <c r="C115">
        <f>ROW(SmtRes!A219)</f>
        <v>219</v>
      </c>
      <c r="D115">
        <f>ROW(EtalonRes!A244)</f>
        <v>244</v>
      </c>
      <c r="E115" t="s">
        <v>231</v>
      </c>
      <c r="F115" t="s">
        <v>75</v>
      </c>
      <c r="G115" t="s">
        <v>76</v>
      </c>
      <c r="H115" t="s">
        <v>20</v>
      </c>
      <c r="I115">
        <v>7</v>
      </c>
      <c r="J115">
        <v>0</v>
      </c>
      <c r="K115">
        <v>7</v>
      </c>
      <c r="O115">
        <f t="shared" si="63"/>
        <v>2299.7600000000002</v>
      </c>
      <c r="P115">
        <f>SUMIF(SmtRes!AQ216:'SmtRes'!AQ219,"=1",SmtRes!DF216:'SmtRes'!DF219)</f>
        <v>0</v>
      </c>
      <c r="Q115">
        <f>SUMIF(SmtRes!AQ216:'SmtRes'!AQ219,"=1",SmtRes!DG216:'SmtRes'!DG219)</f>
        <v>742.11</v>
      </c>
      <c r="R115">
        <f>SUMIF(SmtRes!AQ216:'SmtRes'!AQ219,"=1",SmtRes!DH216:'SmtRes'!DH219)</f>
        <v>618.30999999999995</v>
      </c>
      <c r="S115">
        <f>SUMIF(SmtRes!AQ216:'SmtRes'!AQ219,"=1",SmtRes!DI216:'SmtRes'!DI219)</f>
        <v>939.34</v>
      </c>
      <c r="T115">
        <f t="shared" si="64"/>
        <v>0</v>
      </c>
      <c r="U115">
        <f>SUMIF(SmtRes!AQ216:'SmtRes'!AQ219,"=1",SmtRes!CV216:'SmtRes'!CV219)</f>
        <v>2.31</v>
      </c>
      <c r="V115">
        <f>SUMIF(SmtRes!AQ216:'SmtRes'!AQ219,"=1",SmtRes!CW216:'SmtRes'!CW219)</f>
        <v>1.2936000000000001</v>
      </c>
      <c r="W115">
        <f t="shared" si="65"/>
        <v>0</v>
      </c>
      <c r="X115">
        <f t="shared" si="66"/>
        <v>1604.38</v>
      </c>
      <c r="Y115">
        <f t="shared" si="67"/>
        <v>934.59</v>
      </c>
      <c r="AA115">
        <v>334410044</v>
      </c>
      <c r="AB115">
        <f t="shared" si="68"/>
        <v>240.20726400000001</v>
      </c>
      <c r="AC115">
        <f t="shared" si="69"/>
        <v>0</v>
      </c>
      <c r="AD115">
        <f>ROUND((((SUM(SmtRes!BR216:'SmtRes'!BR219))-(SUM(SmtRes!BS216:'SmtRes'!BS219)))+AE115),6)</f>
        <v>106.016064</v>
      </c>
      <c r="AE115">
        <f>ROUND((SUM(SmtRes!BS216:'SmtRes'!BS219)),6)</f>
        <v>88.330703999999997</v>
      </c>
      <c r="AF115">
        <f>ROUND((SUM(SmtRes!BT216:'SmtRes'!BT219)),6)</f>
        <v>134.19120000000001</v>
      </c>
      <c r="AG115">
        <f t="shared" si="70"/>
        <v>0</v>
      </c>
      <c r="AH115">
        <f>(SUM(SmtRes!BU216:'SmtRes'!BU219))</f>
        <v>0.33</v>
      </c>
      <c r="AI115">
        <f>(SUM(SmtRes!BV216:'SmtRes'!BV219))</f>
        <v>0.18480000000000002</v>
      </c>
      <c r="AJ115">
        <f t="shared" si="71"/>
        <v>0</v>
      </c>
      <c r="AK115">
        <v>248.89240000000004</v>
      </c>
      <c r="AL115">
        <v>0</v>
      </c>
      <c r="AM115">
        <v>80.315200000000019</v>
      </c>
      <c r="AN115">
        <v>66.917200000000008</v>
      </c>
      <c r="AO115">
        <v>101.66</v>
      </c>
      <c r="AP115">
        <v>0</v>
      </c>
      <c r="AQ115">
        <v>0.25</v>
      </c>
      <c r="AR115">
        <v>0.14000000000000001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77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945</v>
      </c>
      <c r="CO115">
        <v>0</v>
      </c>
      <c r="CP115">
        <f t="shared" si="72"/>
        <v>2299.7600000000002</v>
      </c>
      <c r="CQ115">
        <f>SUMIF(SmtRes!AQ216:'SmtRes'!AQ219,"=1",SmtRes!AA216:'SmtRes'!AA219)</f>
        <v>0</v>
      </c>
      <c r="CR115">
        <f>SUMIF(SmtRes!AQ216:'SmtRes'!AQ219,"=1",SmtRes!AB216:'SmtRes'!AB219)</f>
        <v>573.68000000000006</v>
      </c>
      <c r="CS115">
        <f>SUMIF(SmtRes!AQ216:'SmtRes'!AQ219,"=1",SmtRes!AC216:'SmtRes'!AC219)</f>
        <v>477.98</v>
      </c>
      <c r="CT115">
        <f>SUMIF(SmtRes!AQ216:'SmtRes'!AQ219,"=1",SmtRes!AD216:'SmtRes'!AD219)</f>
        <v>406.64</v>
      </c>
      <c r="CU115">
        <f t="shared" si="73"/>
        <v>0</v>
      </c>
      <c r="CV115">
        <f>SUMIF(SmtRes!AQ216:'SmtRes'!AQ219,"=1",SmtRes!BU216:'SmtRes'!BU219)</f>
        <v>0.33</v>
      </c>
      <c r="CW115">
        <f>SUMIF(SmtRes!AQ216:'SmtRes'!AQ219,"=1",SmtRes!BV216:'SmtRes'!BV219)</f>
        <v>0.18480000000000002</v>
      </c>
      <c r="CX115">
        <f t="shared" si="74"/>
        <v>0</v>
      </c>
      <c r="CY115">
        <f t="shared" si="75"/>
        <v>1604.3795</v>
      </c>
      <c r="CZ115">
        <f t="shared" si="76"/>
        <v>934.59</v>
      </c>
      <c r="DC115" t="s">
        <v>3</v>
      </c>
      <c r="DD115" t="s">
        <v>3</v>
      </c>
      <c r="DE115" t="s">
        <v>33</v>
      </c>
      <c r="DF115" t="s">
        <v>33</v>
      </c>
      <c r="DG115" t="s">
        <v>33</v>
      </c>
      <c r="DH115" t="s">
        <v>3</v>
      </c>
      <c r="DI115" t="s">
        <v>33</v>
      </c>
      <c r="DJ115" t="s">
        <v>33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34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0.3</v>
      </c>
      <c r="EX115">
        <v>0.16</v>
      </c>
      <c r="EY115">
        <v>0</v>
      </c>
      <c r="FQ115">
        <v>0</v>
      </c>
      <c r="FR115">
        <f t="shared" si="58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-426517770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59"/>
        <v>0</v>
      </c>
      <c r="GM115">
        <f t="shared" si="77"/>
        <v>4838.7299999999996</v>
      </c>
      <c r="GN115">
        <f t="shared" si="60"/>
        <v>4838.7299999999996</v>
      </c>
      <c r="GO115">
        <f t="shared" si="61"/>
        <v>0</v>
      </c>
      <c r="GP115">
        <f t="shared" si="62"/>
        <v>0</v>
      </c>
      <c r="GR115">
        <v>0</v>
      </c>
      <c r="GS115">
        <v>3</v>
      </c>
      <c r="GT115">
        <v>0</v>
      </c>
      <c r="GU115" t="s">
        <v>3</v>
      </c>
      <c r="GV115">
        <f t="shared" si="78"/>
        <v>0</v>
      </c>
      <c r="GW115">
        <v>1</v>
      </c>
      <c r="GX115">
        <f t="shared" si="79"/>
        <v>0</v>
      </c>
      <c r="HA115">
        <v>0</v>
      </c>
      <c r="HB115">
        <v>0</v>
      </c>
      <c r="HC115">
        <f t="shared" si="80"/>
        <v>0</v>
      </c>
      <c r="HE115" t="s">
        <v>3</v>
      </c>
      <c r="HF115" t="s">
        <v>3</v>
      </c>
      <c r="HM115" t="s">
        <v>3</v>
      </c>
      <c r="HN115" t="s">
        <v>27</v>
      </c>
      <c r="HO115" t="s">
        <v>28</v>
      </c>
      <c r="HP115" t="s">
        <v>24</v>
      </c>
      <c r="HQ115" t="s">
        <v>24</v>
      </c>
      <c r="IK115">
        <v>0</v>
      </c>
    </row>
    <row r="116" spans="1:245" x14ac:dyDescent="0.2">
      <c r="A116">
        <v>17</v>
      </c>
      <c r="B116">
        <v>1</v>
      </c>
      <c r="C116">
        <f>ROW(SmtRes!A229)</f>
        <v>229</v>
      </c>
      <c r="D116">
        <f>ROW(EtalonRes!A262)</f>
        <v>262</v>
      </c>
      <c r="E116" t="s">
        <v>232</v>
      </c>
      <c r="F116" t="s">
        <v>233</v>
      </c>
      <c r="G116" t="s">
        <v>234</v>
      </c>
      <c r="H116" t="s">
        <v>20</v>
      </c>
      <c r="I116">
        <v>6</v>
      </c>
      <c r="J116">
        <v>0</v>
      </c>
      <c r="K116">
        <v>6</v>
      </c>
      <c r="O116">
        <f t="shared" si="63"/>
        <v>28357.03</v>
      </c>
      <c r="P116">
        <f>SUMIF(SmtRes!AQ220:'SmtRes'!AQ229,"=1",SmtRes!DF220:'SmtRes'!DF229)</f>
        <v>1048.25</v>
      </c>
      <c r="Q116">
        <f>SUMIF(SmtRes!AQ220:'SmtRes'!AQ229,"=1",SmtRes!DG220:'SmtRes'!DG229)</f>
        <v>11833.51</v>
      </c>
      <c r="R116">
        <f>SUMIF(SmtRes!AQ220:'SmtRes'!AQ229,"=1",SmtRes!DH220:'SmtRes'!DH229)</f>
        <v>3343.35</v>
      </c>
      <c r="S116">
        <f>SUMIF(SmtRes!AQ220:'SmtRes'!AQ229,"=1",SmtRes!DI220:'SmtRes'!DI229)</f>
        <v>12131.92</v>
      </c>
      <c r="T116">
        <f t="shared" si="64"/>
        <v>0</v>
      </c>
      <c r="U116">
        <f>SUMIF(SmtRes!AQ220:'SmtRes'!AQ229,"=1",SmtRes!CV220:'SmtRes'!CV229)</f>
        <v>22.032</v>
      </c>
      <c r="V116">
        <f>SUMIF(SmtRes!AQ220:'SmtRes'!AQ229,"=1",SmtRes!CW220:'SmtRes'!CW229)</f>
        <v>6.2640000000000002</v>
      </c>
      <c r="W116">
        <f t="shared" si="65"/>
        <v>0</v>
      </c>
      <c r="X116">
        <f t="shared" si="66"/>
        <v>15939.53</v>
      </c>
      <c r="Y116">
        <f t="shared" si="67"/>
        <v>9285.16</v>
      </c>
      <c r="AA116">
        <v>334410044</v>
      </c>
      <c r="AB116">
        <f t="shared" si="68"/>
        <v>3341.990014</v>
      </c>
      <c r="AC116">
        <f>ROUND((SUM(SmtRes!BQ220:'SmtRes'!BQ229)),6)</f>
        <v>121.76385399999999</v>
      </c>
      <c r="AD116">
        <f>ROUND((((SUM(SmtRes!BR220:'SmtRes'!BR229))-(SUM(SmtRes!BS220:'SmtRes'!BS229)))+AE116),6)</f>
        <v>1602.63672</v>
      </c>
      <c r="AE116">
        <f>ROUND((SUM(SmtRes!BS220:'SmtRes'!BS229)),6)</f>
        <v>557.22456</v>
      </c>
      <c r="AF116">
        <f>ROUND((SUM(SmtRes!BT220:'SmtRes'!BT229)),6)</f>
        <v>1617.58944</v>
      </c>
      <c r="AG116">
        <f t="shared" si="70"/>
        <v>0</v>
      </c>
      <c r="AH116">
        <f>(SUM(SmtRes!BU220:'SmtRes'!BU229))</f>
        <v>3.6719999999999997</v>
      </c>
      <c r="AI116">
        <f>(SUM(SmtRes!BV220:'SmtRes'!BV229))</f>
        <v>1.044</v>
      </c>
      <c r="AJ116">
        <f t="shared" si="71"/>
        <v>0</v>
      </c>
      <c r="AK116">
        <v>3269.6394540000001</v>
      </c>
      <c r="AL116">
        <v>121.76385400000001</v>
      </c>
      <c r="AM116">
        <v>1335.5306</v>
      </c>
      <c r="AN116">
        <v>464.35380000000009</v>
      </c>
      <c r="AO116">
        <v>1347.9911999999999</v>
      </c>
      <c r="AP116">
        <v>0</v>
      </c>
      <c r="AQ116">
        <v>3.06</v>
      </c>
      <c r="AR116">
        <v>0.87000000000000011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235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943</v>
      </c>
      <c r="CO116">
        <v>0</v>
      </c>
      <c r="CP116">
        <f t="shared" si="72"/>
        <v>28357.03</v>
      </c>
      <c r="CQ116">
        <f>SUMIF(SmtRes!AQ220:'SmtRes'!AQ229,"=1",SmtRes!AA220:'SmtRes'!AA229)</f>
        <v>163324.25999999998</v>
      </c>
      <c r="CR116">
        <f>SUMIF(SmtRes!AQ220:'SmtRes'!AQ229,"=1",SmtRes!AB220:'SmtRes'!AB229)</f>
        <v>2809.4800000000005</v>
      </c>
      <c r="CS116">
        <f>SUMIF(SmtRes!AQ220:'SmtRes'!AQ229,"=1",SmtRes!AC220:'SmtRes'!AC229)</f>
        <v>1027.3000000000002</v>
      </c>
      <c r="CT116">
        <f>SUMIF(SmtRes!AQ220:'SmtRes'!AQ229,"=1",SmtRes!AD220:'SmtRes'!AD229)</f>
        <v>550.65</v>
      </c>
      <c r="CU116">
        <f t="shared" si="73"/>
        <v>0</v>
      </c>
      <c r="CV116">
        <f>SUMIF(SmtRes!AQ220:'SmtRes'!AQ229,"=1",SmtRes!BU220:'SmtRes'!BU229)</f>
        <v>3.6719999999999997</v>
      </c>
      <c r="CW116">
        <f>SUMIF(SmtRes!AQ220:'SmtRes'!AQ229,"=1",SmtRes!BV220:'SmtRes'!BV229)</f>
        <v>1.044</v>
      </c>
      <c r="CX116">
        <f t="shared" si="74"/>
        <v>0</v>
      </c>
      <c r="CY116">
        <f t="shared" si="75"/>
        <v>15939.528100000001</v>
      </c>
      <c r="CZ116">
        <f t="shared" si="76"/>
        <v>9285.1620000000003</v>
      </c>
      <c r="DC116" t="s">
        <v>3</v>
      </c>
      <c r="DD116" t="s">
        <v>3</v>
      </c>
      <c r="DE116" t="s">
        <v>22</v>
      </c>
      <c r="DF116" t="s">
        <v>22</v>
      </c>
      <c r="DG116" t="s">
        <v>22</v>
      </c>
      <c r="DH116" t="s">
        <v>3</v>
      </c>
      <c r="DI116" t="s">
        <v>22</v>
      </c>
      <c r="DJ116" t="s">
        <v>22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26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3.06</v>
      </c>
      <c r="EX116">
        <v>0.87</v>
      </c>
      <c r="EY116">
        <v>0</v>
      </c>
      <c r="FQ116">
        <v>0</v>
      </c>
      <c r="FR116">
        <f t="shared" si="58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183402157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9"/>
        <v>0</v>
      </c>
      <c r="GM116">
        <f t="shared" si="77"/>
        <v>53581.72</v>
      </c>
      <c r="GN116">
        <f t="shared" si="60"/>
        <v>53581.72</v>
      </c>
      <c r="GO116">
        <f t="shared" si="61"/>
        <v>0</v>
      </c>
      <c r="GP116">
        <f t="shared" si="62"/>
        <v>0</v>
      </c>
      <c r="GR116">
        <v>0</v>
      </c>
      <c r="GS116">
        <v>3</v>
      </c>
      <c r="GT116">
        <v>0</v>
      </c>
      <c r="GU116" t="s">
        <v>3</v>
      </c>
      <c r="GV116">
        <f t="shared" si="78"/>
        <v>0</v>
      </c>
      <c r="GW116">
        <v>1</v>
      </c>
      <c r="GX116">
        <f t="shared" si="79"/>
        <v>0</v>
      </c>
      <c r="HA116">
        <v>0</v>
      </c>
      <c r="HB116">
        <v>0</v>
      </c>
      <c r="HC116">
        <f t="shared" si="80"/>
        <v>0</v>
      </c>
      <c r="HE116" t="s">
        <v>3</v>
      </c>
      <c r="HF116" t="s">
        <v>3</v>
      </c>
      <c r="HM116" t="s">
        <v>3</v>
      </c>
      <c r="HN116" t="s">
        <v>27</v>
      </c>
      <c r="HO116" t="s">
        <v>28</v>
      </c>
      <c r="HP116" t="s">
        <v>24</v>
      </c>
      <c r="HQ116" t="s">
        <v>24</v>
      </c>
      <c r="IK116">
        <v>0</v>
      </c>
    </row>
    <row r="117" spans="1:245" x14ac:dyDescent="0.2">
      <c r="A117">
        <v>17</v>
      </c>
      <c r="B117">
        <v>1</v>
      </c>
      <c r="E117" t="s">
        <v>236</v>
      </c>
      <c r="F117" t="s">
        <v>237</v>
      </c>
      <c r="G117" t="s">
        <v>238</v>
      </c>
      <c r="H117" t="s">
        <v>20</v>
      </c>
      <c r="I117">
        <v>6</v>
      </c>
      <c r="J117">
        <v>0</v>
      </c>
      <c r="K117">
        <v>6</v>
      </c>
      <c r="O117">
        <f t="shared" si="63"/>
        <v>84263.4</v>
      </c>
      <c r="P117">
        <f t="shared" ref="P117:P126" si="81">ROUND(CQ117*I117,2)</f>
        <v>84263.4</v>
      </c>
      <c r="Q117">
        <f t="shared" ref="Q117:Q126" si="82">ROUND(CR117*I117,2)</f>
        <v>0</v>
      </c>
      <c r="R117">
        <f t="shared" ref="R117:R126" si="83">ROUND(CS117*I117,2)</f>
        <v>0</v>
      </c>
      <c r="S117">
        <f t="shared" ref="S117:S126" si="84">ROUND(CT117*I117,2)</f>
        <v>0</v>
      </c>
      <c r="T117">
        <f t="shared" si="64"/>
        <v>0</v>
      </c>
      <c r="U117">
        <f t="shared" ref="U117:U126" si="85">ROUND(CV117*I117,7)</f>
        <v>0</v>
      </c>
      <c r="V117">
        <f t="shared" ref="V117:V126" si="86">ROUND(CW117*I117,7)</f>
        <v>0</v>
      </c>
      <c r="W117">
        <f t="shared" si="65"/>
        <v>0</v>
      </c>
      <c r="X117">
        <f t="shared" si="66"/>
        <v>0</v>
      </c>
      <c r="Y117">
        <f t="shared" si="67"/>
        <v>0</v>
      </c>
      <c r="AA117">
        <v>334410044</v>
      </c>
      <c r="AB117">
        <f t="shared" si="68"/>
        <v>14043.900600000001</v>
      </c>
      <c r="AC117">
        <f>ROUND(((ES117*ROUND(1.02,7))),6)</f>
        <v>14043.900600000001</v>
      </c>
      <c r="AD117">
        <f t="shared" ref="AD117:AD126" si="87">ROUND((((ET117)-(EU117))+AE117),6)</f>
        <v>0</v>
      </c>
      <c r="AE117">
        <f t="shared" ref="AE117:AE126" si="88">ROUND((EU117),6)</f>
        <v>0</v>
      </c>
      <c r="AF117">
        <f t="shared" ref="AF117:AF126" si="89">ROUND((EV117),6)</f>
        <v>0</v>
      </c>
      <c r="AG117">
        <f t="shared" si="70"/>
        <v>0</v>
      </c>
      <c r="AH117">
        <f t="shared" ref="AH117:AH126" si="90">(EW117)</f>
        <v>0</v>
      </c>
      <c r="AI117">
        <f t="shared" ref="AI117:AI126" si="91">(EX117)</f>
        <v>0</v>
      </c>
      <c r="AJ117">
        <f t="shared" si="71"/>
        <v>0</v>
      </c>
      <c r="AK117">
        <v>13768.53</v>
      </c>
      <c r="AL117">
        <v>13768.53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239</v>
      </c>
      <c r="CO117">
        <v>0</v>
      </c>
      <c r="CP117">
        <f t="shared" si="72"/>
        <v>84263.4</v>
      </c>
      <c r="CQ117">
        <f>(ROUND(AL117*BC117,2)*ROUND(1.02,7))</f>
        <v>14043.900600000001</v>
      </c>
      <c r="CR117">
        <f t="shared" ref="CR117:CR126" si="92">ROUND(AM117*BB117,2)</f>
        <v>0</v>
      </c>
      <c r="CS117">
        <f t="shared" ref="CS117:CS126" si="93">ROUND(AN117*BS117,2)</f>
        <v>0</v>
      </c>
      <c r="CT117">
        <f t="shared" ref="CT117:CT126" si="94">ROUND(AO117*BA117,2)</f>
        <v>0</v>
      </c>
      <c r="CU117">
        <f t="shared" si="73"/>
        <v>0</v>
      </c>
      <c r="CV117">
        <f t="shared" ref="CV117:CV126" si="95">AH117</f>
        <v>0</v>
      </c>
      <c r="CW117">
        <f t="shared" ref="CW117:CW126" si="96">AI117</f>
        <v>0</v>
      </c>
      <c r="CX117">
        <f t="shared" si="74"/>
        <v>0</v>
      </c>
      <c r="CY117">
        <f t="shared" si="75"/>
        <v>0</v>
      </c>
      <c r="CZ117">
        <f t="shared" si="76"/>
        <v>0</v>
      </c>
      <c r="DC117" t="s">
        <v>3</v>
      </c>
      <c r="DD117" t="s">
        <v>240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293259530</v>
      </c>
      <c r="EF117">
        <v>8</v>
      </c>
      <c r="EG117" t="s">
        <v>241</v>
      </c>
      <c r="EH117">
        <v>0</v>
      </c>
      <c r="EI117" t="s">
        <v>3</v>
      </c>
      <c r="EJ117">
        <v>1</v>
      </c>
      <c r="EK117">
        <v>1100</v>
      </c>
      <c r="EL117" t="s">
        <v>242</v>
      </c>
      <c r="EM117" t="s">
        <v>243</v>
      </c>
      <c r="EO117" t="s">
        <v>244</v>
      </c>
      <c r="EQ117">
        <v>131072</v>
      </c>
      <c r="ER117">
        <v>13768.53</v>
      </c>
      <c r="ES117">
        <v>13768.53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8"/>
        <v>0</v>
      </c>
      <c r="FS117">
        <v>0</v>
      </c>
      <c r="FX117">
        <v>0</v>
      </c>
      <c r="FY117">
        <v>0</v>
      </c>
      <c r="GA117" t="s">
        <v>245</v>
      </c>
      <c r="GD117">
        <v>1</v>
      </c>
      <c r="GF117">
        <v>-291289590</v>
      </c>
      <c r="GG117">
        <v>2</v>
      </c>
      <c r="GH117">
        <v>0</v>
      </c>
      <c r="GI117">
        <v>-2</v>
      </c>
      <c r="GJ117">
        <v>0</v>
      </c>
      <c r="GK117">
        <v>0</v>
      </c>
      <c r="GL117">
        <f t="shared" si="59"/>
        <v>0</v>
      </c>
      <c r="GM117">
        <f t="shared" si="77"/>
        <v>84263.4</v>
      </c>
      <c r="GN117">
        <f t="shared" si="60"/>
        <v>84263.4</v>
      </c>
      <c r="GO117">
        <f t="shared" si="61"/>
        <v>0</v>
      </c>
      <c r="GP117">
        <f t="shared" si="62"/>
        <v>0</v>
      </c>
      <c r="GR117">
        <v>0</v>
      </c>
      <c r="GS117">
        <v>4</v>
      </c>
      <c r="GT117">
        <v>0</v>
      </c>
      <c r="GU117" t="s">
        <v>3</v>
      </c>
      <c r="GV117">
        <f t="shared" si="78"/>
        <v>0</v>
      </c>
      <c r="GW117">
        <v>1</v>
      </c>
      <c r="GX117">
        <f t="shared" si="79"/>
        <v>0</v>
      </c>
      <c r="HA117">
        <v>0</v>
      </c>
      <c r="HB117">
        <v>0</v>
      </c>
      <c r="HC117">
        <f t="shared" si="8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246</v>
      </c>
      <c r="F118" t="s">
        <v>247</v>
      </c>
      <c r="G118" t="s">
        <v>248</v>
      </c>
      <c r="H118" t="s">
        <v>249</v>
      </c>
      <c r="I118">
        <v>4.5600000000000003E-4</v>
      </c>
      <c r="J118">
        <v>0</v>
      </c>
      <c r="K118">
        <v>4.5600000000000003E-4</v>
      </c>
      <c r="O118">
        <f t="shared" si="63"/>
        <v>62.96</v>
      </c>
      <c r="P118">
        <f t="shared" si="81"/>
        <v>62.96</v>
      </c>
      <c r="Q118">
        <f t="shared" si="82"/>
        <v>0</v>
      </c>
      <c r="R118">
        <f t="shared" si="83"/>
        <v>0</v>
      </c>
      <c r="S118">
        <f t="shared" si="84"/>
        <v>0</v>
      </c>
      <c r="T118">
        <f t="shared" si="64"/>
        <v>0</v>
      </c>
      <c r="U118">
        <f t="shared" si="85"/>
        <v>0</v>
      </c>
      <c r="V118">
        <f t="shared" si="86"/>
        <v>0</v>
      </c>
      <c r="W118">
        <f t="shared" si="65"/>
        <v>0</v>
      </c>
      <c r="X118">
        <f t="shared" si="66"/>
        <v>0</v>
      </c>
      <c r="Y118">
        <f t="shared" si="67"/>
        <v>0</v>
      </c>
      <c r="AA118">
        <v>334410044</v>
      </c>
      <c r="AB118">
        <f t="shared" si="68"/>
        <v>123285.2</v>
      </c>
      <c r="AC118">
        <f>ROUND((ES118),6)</f>
        <v>123285.2</v>
      </c>
      <c r="AD118">
        <f t="shared" si="87"/>
        <v>0</v>
      </c>
      <c r="AE118">
        <f t="shared" si="88"/>
        <v>0</v>
      </c>
      <c r="AF118">
        <f t="shared" si="89"/>
        <v>0</v>
      </c>
      <c r="AG118">
        <f t="shared" si="70"/>
        <v>0</v>
      </c>
      <c r="AH118">
        <f t="shared" si="90"/>
        <v>0</v>
      </c>
      <c r="AI118">
        <f t="shared" si="91"/>
        <v>0</v>
      </c>
      <c r="AJ118">
        <f t="shared" si="71"/>
        <v>0</v>
      </c>
      <c r="AK118">
        <v>123285.2</v>
      </c>
      <c r="AL118">
        <v>123285.2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1.1200000000000001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250</v>
      </c>
      <c r="BM118">
        <v>500001</v>
      </c>
      <c r="BN118">
        <v>0</v>
      </c>
      <c r="BO118" t="s">
        <v>247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2"/>
        <v>62.96</v>
      </c>
      <c r="CQ118">
        <f>ROUND(AL118*BC118,2)</f>
        <v>138079.42000000001</v>
      </c>
      <c r="CR118">
        <f t="shared" si="92"/>
        <v>0</v>
      </c>
      <c r="CS118">
        <f t="shared" si="93"/>
        <v>0</v>
      </c>
      <c r="CT118">
        <f t="shared" si="94"/>
        <v>0</v>
      </c>
      <c r="CU118">
        <f t="shared" si="73"/>
        <v>0</v>
      </c>
      <c r="CV118">
        <f t="shared" si="95"/>
        <v>0</v>
      </c>
      <c r="CW118">
        <f t="shared" si="96"/>
        <v>0</v>
      </c>
      <c r="CX118">
        <f t="shared" si="74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249</v>
      </c>
      <c r="DW118" t="s">
        <v>249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293259284</v>
      </c>
      <c r="EF118">
        <v>8</v>
      </c>
      <c r="EG118" t="s">
        <v>241</v>
      </c>
      <c r="EH118">
        <v>0</v>
      </c>
      <c r="EI118" t="s">
        <v>3</v>
      </c>
      <c r="EJ118">
        <v>1</v>
      </c>
      <c r="EK118">
        <v>500001</v>
      </c>
      <c r="EL118" t="s">
        <v>251</v>
      </c>
      <c r="EM118" t="s">
        <v>252</v>
      </c>
      <c r="EO118" t="s">
        <v>3</v>
      </c>
      <c r="EQ118">
        <v>131072</v>
      </c>
      <c r="ER118">
        <v>123285.2</v>
      </c>
      <c r="ES118">
        <v>123285.2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8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-2121436674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59"/>
        <v>0</v>
      </c>
      <c r="GM118">
        <f t="shared" si="77"/>
        <v>62.96</v>
      </c>
      <c r="GN118">
        <f t="shared" si="60"/>
        <v>62.96</v>
      </c>
      <c r="GO118">
        <f t="shared" si="61"/>
        <v>0</v>
      </c>
      <c r="GP118">
        <f t="shared" si="62"/>
        <v>0</v>
      </c>
      <c r="GR118">
        <v>0</v>
      </c>
      <c r="GS118">
        <v>3</v>
      </c>
      <c r="GT118">
        <v>0</v>
      </c>
      <c r="GU118" t="s">
        <v>3</v>
      </c>
      <c r="GV118">
        <f t="shared" si="78"/>
        <v>0</v>
      </c>
      <c r="GW118">
        <v>1</v>
      </c>
      <c r="GX118">
        <f t="shared" si="79"/>
        <v>0</v>
      </c>
      <c r="HA118">
        <v>0</v>
      </c>
      <c r="HB118">
        <v>0</v>
      </c>
      <c r="HC118">
        <f t="shared" si="8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253</v>
      </c>
      <c r="F119" t="s">
        <v>237</v>
      </c>
      <c r="G119" t="s">
        <v>254</v>
      </c>
      <c r="H119" t="s">
        <v>20</v>
      </c>
      <c r="I119">
        <v>6</v>
      </c>
      <c r="J119">
        <v>0</v>
      </c>
      <c r="K119">
        <v>6</v>
      </c>
      <c r="O119">
        <f t="shared" si="63"/>
        <v>480.42</v>
      </c>
      <c r="P119">
        <f t="shared" si="81"/>
        <v>480.42</v>
      </c>
      <c r="Q119">
        <f t="shared" si="82"/>
        <v>0</v>
      </c>
      <c r="R119">
        <f t="shared" si="83"/>
        <v>0</v>
      </c>
      <c r="S119">
        <f t="shared" si="84"/>
        <v>0</v>
      </c>
      <c r="T119">
        <f t="shared" si="64"/>
        <v>0</v>
      </c>
      <c r="U119">
        <f t="shared" si="85"/>
        <v>0</v>
      </c>
      <c r="V119">
        <f t="shared" si="86"/>
        <v>0</v>
      </c>
      <c r="W119">
        <f t="shared" si="65"/>
        <v>0</v>
      </c>
      <c r="X119">
        <f t="shared" si="66"/>
        <v>0</v>
      </c>
      <c r="Y119">
        <f t="shared" si="67"/>
        <v>0</v>
      </c>
      <c r="AA119">
        <v>334410044</v>
      </c>
      <c r="AB119">
        <f t="shared" si="68"/>
        <v>80.069999999999993</v>
      </c>
      <c r="AC119">
        <f>ROUND(((ES119*ROUND(1.02,7))),6)</f>
        <v>80.069999999999993</v>
      </c>
      <c r="AD119">
        <f t="shared" si="87"/>
        <v>0</v>
      </c>
      <c r="AE119">
        <f t="shared" si="88"/>
        <v>0</v>
      </c>
      <c r="AF119">
        <f t="shared" si="89"/>
        <v>0</v>
      </c>
      <c r="AG119">
        <f t="shared" si="70"/>
        <v>0</v>
      </c>
      <c r="AH119">
        <f t="shared" si="90"/>
        <v>0</v>
      </c>
      <c r="AI119">
        <f t="shared" si="91"/>
        <v>0</v>
      </c>
      <c r="AJ119">
        <f t="shared" si="71"/>
        <v>0</v>
      </c>
      <c r="AK119">
        <v>78.5</v>
      </c>
      <c r="AL119">
        <v>78.5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2"/>
        <v>480.42</v>
      </c>
      <c r="CQ119">
        <f>(ROUND(AL119*BC119,2)*ROUND(1.02,7))</f>
        <v>80.070000000000007</v>
      </c>
      <c r="CR119">
        <f t="shared" si="92"/>
        <v>0</v>
      </c>
      <c r="CS119">
        <f t="shared" si="93"/>
        <v>0</v>
      </c>
      <c r="CT119">
        <f t="shared" si="94"/>
        <v>0</v>
      </c>
      <c r="CU119">
        <f t="shared" si="73"/>
        <v>0</v>
      </c>
      <c r="CV119">
        <f t="shared" si="95"/>
        <v>0</v>
      </c>
      <c r="CW119">
        <f t="shared" si="96"/>
        <v>0</v>
      </c>
      <c r="CX119">
        <f t="shared" si="74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255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293259530</v>
      </c>
      <c r="EF119">
        <v>8</v>
      </c>
      <c r="EG119" t="s">
        <v>241</v>
      </c>
      <c r="EH119">
        <v>0</v>
      </c>
      <c r="EI119" t="s">
        <v>3</v>
      </c>
      <c r="EJ119">
        <v>1</v>
      </c>
      <c r="EK119">
        <v>1100</v>
      </c>
      <c r="EL119" t="s">
        <v>242</v>
      </c>
      <c r="EM119" t="s">
        <v>243</v>
      </c>
      <c r="EO119" t="s">
        <v>3</v>
      </c>
      <c r="EQ119">
        <v>131072</v>
      </c>
      <c r="ER119">
        <v>78.5</v>
      </c>
      <c r="ES119">
        <v>78.5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58"/>
        <v>0</v>
      </c>
      <c r="FS119">
        <v>0</v>
      </c>
      <c r="FX119">
        <v>0</v>
      </c>
      <c r="FY119">
        <v>0</v>
      </c>
      <c r="GA119" t="s">
        <v>245</v>
      </c>
      <c r="GD119">
        <v>1</v>
      </c>
      <c r="GF119">
        <v>88803033</v>
      </c>
      <c r="GG119">
        <v>2</v>
      </c>
      <c r="GH119">
        <v>0</v>
      </c>
      <c r="GI119">
        <v>-2</v>
      </c>
      <c r="GJ119">
        <v>0</v>
      </c>
      <c r="GK119">
        <v>0</v>
      </c>
      <c r="GL119">
        <f t="shared" si="59"/>
        <v>0</v>
      </c>
      <c r="GM119">
        <f t="shared" si="77"/>
        <v>480.42</v>
      </c>
      <c r="GN119">
        <f t="shared" si="60"/>
        <v>480.42</v>
      </c>
      <c r="GO119">
        <f t="shared" si="61"/>
        <v>0</v>
      </c>
      <c r="GP119">
        <f t="shared" si="62"/>
        <v>0</v>
      </c>
      <c r="GR119">
        <v>0</v>
      </c>
      <c r="GS119">
        <v>4</v>
      </c>
      <c r="GT119">
        <v>0</v>
      </c>
      <c r="GU119" t="s">
        <v>3</v>
      </c>
      <c r="GV119">
        <f t="shared" si="78"/>
        <v>0</v>
      </c>
      <c r="GW119">
        <v>1</v>
      </c>
      <c r="GX119">
        <f t="shared" si="79"/>
        <v>0</v>
      </c>
      <c r="HA119">
        <v>0</v>
      </c>
      <c r="HB119">
        <v>0</v>
      </c>
      <c r="HC119">
        <f t="shared" si="8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256</v>
      </c>
      <c r="F120" t="s">
        <v>237</v>
      </c>
      <c r="G120" t="s">
        <v>257</v>
      </c>
      <c r="H120" t="s">
        <v>20</v>
      </c>
      <c r="I120">
        <v>6</v>
      </c>
      <c r="J120">
        <v>0</v>
      </c>
      <c r="K120">
        <v>6</v>
      </c>
      <c r="O120">
        <f t="shared" si="63"/>
        <v>23610.959999999999</v>
      </c>
      <c r="P120">
        <f t="shared" si="81"/>
        <v>23610.959999999999</v>
      </c>
      <c r="Q120">
        <f t="shared" si="82"/>
        <v>0</v>
      </c>
      <c r="R120">
        <f t="shared" si="83"/>
        <v>0</v>
      </c>
      <c r="S120">
        <f t="shared" si="84"/>
        <v>0</v>
      </c>
      <c r="T120">
        <f t="shared" si="64"/>
        <v>0</v>
      </c>
      <c r="U120">
        <f t="shared" si="85"/>
        <v>0</v>
      </c>
      <c r="V120">
        <f t="shared" si="86"/>
        <v>0</v>
      </c>
      <c r="W120">
        <f t="shared" si="65"/>
        <v>0</v>
      </c>
      <c r="X120">
        <f t="shared" si="66"/>
        <v>0</v>
      </c>
      <c r="Y120">
        <f t="shared" si="67"/>
        <v>0</v>
      </c>
      <c r="AA120">
        <v>334410044</v>
      </c>
      <c r="AB120">
        <f t="shared" si="68"/>
        <v>3935.16</v>
      </c>
      <c r="AC120">
        <f>ROUND(((ES120*ROUND(1.02,7))),6)</f>
        <v>3935.16</v>
      </c>
      <c r="AD120">
        <f t="shared" si="87"/>
        <v>0</v>
      </c>
      <c r="AE120">
        <f t="shared" si="88"/>
        <v>0</v>
      </c>
      <c r="AF120">
        <f t="shared" si="89"/>
        <v>0</v>
      </c>
      <c r="AG120">
        <f t="shared" si="70"/>
        <v>0</v>
      </c>
      <c r="AH120">
        <f t="shared" si="90"/>
        <v>0</v>
      </c>
      <c r="AI120">
        <f t="shared" si="91"/>
        <v>0</v>
      </c>
      <c r="AJ120">
        <f t="shared" si="71"/>
        <v>0</v>
      </c>
      <c r="AK120">
        <v>3858</v>
      </c>
      <c r="AL120">
        <v>3858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2"/>
        <v>23610.959999999999</v>
      </c>
      <c r="CQ120">
        <f>(ROUND(AL120*BC120,2)*ROUND(1.02,7))</f>
        <v>3935.16</v>
      </c>
      <c r="CR120">
        <f t="shared" si="92"/>
        <v>0</v>
      </c>
      <c r="CS120">
        <f t="shared" si="93"/>
        <v>0</v>
      </c>
      <c r="CT120">
        <f t="shared" si="94"/>
        <v>0</v>
      </c>
      <c r="CU120">
        <f t="shared" si="73"/>
        <v>0</v>
      </c>
      <c r="CV120">
        <f t="shared" si="95"/>
        <v>0</v>
      </c>
      <c r="CW120">
        <f t="shared" si="96"/>
        <v>0</v>
      </c>
      <c r="CX120">
        <f t="shared" si="74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255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293259530</v>
      </c>
      <c r="EF120">
        <v>8</v>
      </c>
      <c r="EG120" t="s">
        <v>241</v>
      </c>
      <c r="EH120">
        <v>0</v>
      </c>
      <c r="EI120" t="s">
        <v>3</v>
      </c>
      <c r="EJ120">
        <v>1</v>
      </c>
      <c r="EK120">
        <v>1100</v>
      </c>
      <c r="EL120" t="s">
        <v>242</v>
      </c>
      <c r="EM120" t="s">
        <v>243</v>
      </c>
      <c r="EO120" t="s">
        <v>3</v>
      </c>
      <c r="EQ120">
        <v>131072</v>
      </c>
      <c r="ER120">
        <v>3858</v>
      </c>
      <c r="ES120">
        <v>3858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58"/>
        <v>0</v>
      </c>
      <c r="FS120">
        <v>0</v>
      </c>
      <c r="FX120">
        <v>0</v>
      </c>
      <c r="FY120">
        <v>0</v>
      </c>
      <c r="GA120" t="s">
        <v>245</v>
      </c>
      <c r="GD120">
        <v>1</v>
      </c>
      <c r="GF120">
        <v>-786767952</v>
      </c>
      <c r="GG120">
        <v>2</v>
      </c>
      <c r="GH120">
        <v>0</v>
      </c>
      <c r="GI120">
        <v>-2</v>
      </c>
      <c r="GJ120">
        <v>0</v>
      </c>
      <c r="GK120">
        <v>0</v>
      </c>
      <c r="GL120">
        <f t="shared" si="59"/>
        <v>0</v>
      </c>
      <c r="GM120">
        <f t="shared" si="77"/>
        <v>23610.959999999999</v>
      </c>
      <c r="GN120">
        <f t="shared" si="60"/>
        <v>23610.959999999999</v>
      </c>
      <c r="GO120">
        <f t="shared" si="61"/>
        <v>0</v>
      </c>
      <c r="GP120">
        <f t="shared" si="62"/>
        <v>0</v>
      </c>
      <c r="GR120">
        <v>0</v>
      </c>
      <c r="GS120">
        <v>4</v>
      </c>
      <c r="GT120">
        <v>0</v>
      </c>
      <c r="GU120" t="s">
        <v>3</v>
      </c>
      <c r="GV120">
        <f t="shared" si="78"/>
        <v>0</v>
      </c>
      <c r="GW120">
        <v>1</v>
      </c>
      <c r="GX120">
        <f t="shared" si="79"/>
        <v>0</v>
      </c>
      <c r="HA120">
        <v>0</v>
      </c>
      <c r="HB120">
        <v>0</v>
      </c>
      <c r="HC120">
        <f t="shared" si="8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258</v>
      </c>
      <c r="F121" t="s">
        <v>237</v>
      </c>
      <c r="G121" t="s">
        <v>259</v>
      </c>
      <c r="H121" t="s">
        <v>20</v>
      </c>
      <c r="I121">
        <v>6</v>
      </c>
      <c r="J121">
        <v>0</v>
      </c>
      <c r="K121">
        <v>6</v>
      </c>
      <c r="O121">
        <f t="shared" si="63"/>
        <v>2268.6799999999998</v>
      </c>
      <c r="P121">
        <f t="shared" si="81"/>
        <v>2268.6799999999998</v>
      </c>
      <c r="Q121">
        <f t="shared" si="82"/>
        <v>0</v>
      </c>
      <c r="R121">
        <f t="shared" si="83"/>
        <v>0</v>
      </c>
      <c r="S121">
        <f t="shared" si="84"/>
        <v>0</v>
      </c>
      <c r="T121">
        <f t="shared" si="64"/>
        <v>0</v>
      </c>
      <c r="U121">
        <f t="shared" si="85"/>
        <v>0</v>
      </c>
      <c r="V121">
        <f t="shared" si="86"/>
        <v>0</v>
      </c>
      <c r="W121">
        <f t="shared" si="65"/>
        <v>0</v>
      </c>
      <c r="X121">
        <f t="shared" si="66"/>
        <v>0</v>
      </c>
      <c r="Y121">
        <f t="shared" si="67"/>
        <v>0</v>
      </c>
      <c r="AA121">
        <v>334410044</v>
      </c>
      <c r="AB121">
        <f t="shared" si="68"/>
        <v>378.11399999999998</v>
      </c>
      <c r="AC121">
        <f>ROUND(((ES121*ROUND(1.02,7))),6)</f>
        <v>378.11399999999998</v>
      </c>
      <c r="AD121">
        <f t="shared" si="87"/>
        <v>0</v>
      </c>
      <c r="AE121">
        <f t="shared" si="88"/>
        <v>0</v>
      </c>
      <c r="AF121">
        <f t="shared" si="89"/>
        <v>0</v>
      </c>
      <c r="AG121">
        <f t="shared" si="70"/>
        <v>0</v>
      </c>
      <c r="AH121">
        <f t="shared" si="90"/>
        <v>0</v>
      </c>
      <c r="AI121">
        <f t="shared" si="91"/>
        <v>0</v>
      </c>
      <c r="AJ121">
        <f t="shared" si="71"/>
        <v>0</v>
      </c>
      <c r="AK121">
        <v>370.7</v>
      </c>
      <c r="AL121">
        <v>370.7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2"/>
        <v>2268.6799999999998</v>
      </c>
      <c r="CQ121">
        <f>(ROUND(AL121*BC121,2)*ROUND(1.02,7))</f>
        <v>378.11399999999998</v>
      </c>
      <c r="CR121">
        <f t="shared" si="92"/>
        <v>0</v>
      </c>
      <c r="CS121">
        <f t="shared" si="93"/>
        <v>0</v>
      </c>
      <c r="CT121">
        <f t="shared" si="94"/>
        <v>0</v>
      </c>
      <c r="CU121">
        <f t="shared" si="73"/>
        <v>0</v>
      </c>
      <c r="CV121">
        <f t="shared" si="95"/>
        <v>0</v>
      </c>
      <c r="CW121">
        <f t="shared" si="96"/>
        <v>0</v>
      </c>
      <c r="CX121">
        <f t="shared" si="74"/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255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293259530</v>
      </c>
      <c r="EF121">
        <v>8</v>
      </c>
      <c r="EG121" t="s">
        <v>241</v>
      </c>
      <c r="EH121">
        <v>0</v>
      </c>
      <c r="EI121" t="s">
        <v>3</v>
      </c>
      <c r="EJ121">
        <v>1</v>
      </c>
      <c r="EK121">
        <v>1100</v>
      </c>
      <c r="EL121" t="s">
        <v>242</v>
      </c>
      <c r="EM121" t="s">
        <v>243</v>
      </c>
      <c r="EO121" t="s">
        <v>3</v>
      </c>
      <c r="EQ121">
        <v>131072</v>
      </c>
      <c r="ER121">
        <v>370.7</v>
      </c>
      <c r="ES121">
        <v>370.7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58"/>
        <v>0</v>
      </c>
      <c r="FS121">
        <v>0</v>
      </c>
      <c r="FX121">
        <v>0</v>
      </c>
      <c r="FY121">
        <v>0</v>
      </c>
      <c r="GA121" t="s">
        <v>245</v>
      </c>
      <c r="GD121">
        <v>1</v>
      </c>
      <c r="GF121">
        <v>1580735775</v>
      </c>
      <c r="GG121">
        <v>2</v>
      </c>
      <c r="GH121">
        <v>0</v>
      </c>
      <c r="GI121">
        <v>-2</v>
      </c>
      <c r="GJ121">
        <v>0</v>
      </c>
      <c r="GK121">
        <v>0</v>
      </c>
      <c r="GL121">
        <f t="shared" si="59"/>
        <v>0</v>
      </c>
      <c r="GM121">
        <f t="shared" si="77"/>
        <v>2268.6799999999998</v>
      </c>
      <c r="GN121">
        <f t="shared" si="60"/>
        <v>2268.6799999999998</v>
      </c>
      <c r="GO121">
        <f t="shared" si="61"/>
        <v>0</v>
      </c>
      <c r="GP121">
        <f t="shared" si="62"/>
        <v>0</v>
      </c>
      <c r="GR121">
        <v>0</v>
      </c>
      <c r="GS121">
        <v>4</v>
      </c>
      <c r="GT121">
        <v>0</v>
      </c>
      <c r="GU121" t="s">
        <v>3</v>
      </c>
      <c r="GV121">
        <f t="shared" si="78"/>
        <v>0</v>
      </c>
      <c r="GW121">
        <v>1</v>
      </c>
      <c r="GX121">
        <f t="shared" si="79"/>
        <v>0</v>
      </c>
      <c r="HA121">
        <v>0</v>
      </c>
      <c r="HB121">
        <v>0</v>
      </c>
      <c r="HC121">
        <f t="shared" si="8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260</v>
      </c>
      <c r="F122" t="s">
        <v>237</v>
      </c>
      <c r="G122" t="s">
        <v>261</v>
      </c>
      <c r="H122" t="s">
        <v>20</v>
      </c>
      <c r="I122">
        <v>12</v>
      </c>
      <c r="J122">
        <v>0</v>
      </c>
      <c r="K122">
        <v>12</v>
      </c>
      <c r="O122">
        <f t="shared" si="63"/>
        <v>428.4</v>
      </c>
      <c r="P122">
        <f t="shared" si="81"/>
        <v>428.4</v>
      </c>
      <c r="Q122">
        <f t="shared" si="82"/>
        <v>0</v>
      </c>
      <c r="R122">
        <f t="shared" si="83"/>
        <v>0</v>
      </c>
      <c r="S122">
        <f t="shared" si="84"/>
        <v>0</v>
      </c>
      <c r="T122">
        <f t="shared" si="64"/>
        <v>0</v>
      </c>
      <c r="U122">
        <f t="shared" si="85"/>
        <v>0</v>
      </c>
      <c r="V122">
        <f t="shared" si="86"/>
        <v>0</v>
      </c>
      <c r="W122">
        <f t="shared" si="65"/>
        <v>0</v>
      </c>
      <c r="X122">
        <f t="shared" si="66"/>
        <v>0</v>
      </c>
      <c r="Y122">
        <f t="shared" si="67"/>
        <v>0</v>
      </c>
      <c r="AA122">
        <v>334410044</v>
      </c>
      <c r="AB122">
        <f t="shared" si="68"/>
        <v>35.700000000000003</v>
      </c>
      <c r="AC122">
        <f>ROUND(((ES122*ROUND(1.02,7))),6)</f>
        <v>35.700000000000003</v>
      </c>
      <c r="AD122">
        <f t="shared" si="87"/>
        <v>0</v>
      </c>
      <c r="AE122">
        <f t="shared" si="88"/>
        <v>0</v>
      </c>
      <c r="AF122">
        <f t="shared" si="89"/>
        <v>0</v>
      </c>
      <c r="AG122">
        <f t="shared" si="70"/>
        <v>0</v>
      </c>
      <c r="AH122">
        <f t="shared" si="90"/>
        <v>0</v>
      </c>
      <c r="AI122">
        <f t="shared" si="91"/>
        <v>0</v>
      </c>
      <c r="AJ122">
        <f t="shared" si="71"/>
        <v>0</v>
      </c>
      <c r="AK122">
        <v>35</v>
      </c>
      <c r="AL122">
        <v>35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2"/>
        <v>428.4</v>
      </c>
      <c r="CQ122">
        <f>(ROUND(AL122*BC122,2)*ROUND(1.02,7))</f>
        <v>35.700000000000003</v>
      </c>
      <c r="CR122">
        <f t="shared" si="92"/>
        <v>0</v>
      </c>
      <c r="CS122">
        <f t="shared" si="93"/>
        <v>0</v>
      </c>
      <c r="CT122">
        <f t="shared" si="94"/>
        <v>0</v>
      </c>
      <c r="CU122">
        <f t="shared" si="73"/>
        <v>0</v>
      </c>
      <c r="CV122">
        <f t="shared" si="95"/>
        <v>0</v>
      </c>
      <c r="CW122">
        <f t="shared" si="96"/>
        <v>0</v>
      </c>
      <c r="CX122">
        <f t="shared" si="74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255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241</v>
      </c>
      <c r="EH122">
        <v>0</v>
      </c>
      <c r="EI122" t="s">
        <v>3</v>
      </c>
      <c r="EJ122">
        <v>1</v>
      </c>
      <c r="EK122">
        <v>1100</v>
      </c>
      <c r="EL122" t="s">
        <v>242</v>
      </c>
      <c r="EM122" t="s">
        <v>243</v>
      </c>
      <c r="EO122" t="s">
        <v>3</v>
      </c>
      <c r="EQ122">
        <v>131072</v>
      </c>
      <c r="ER122">
        <v>35</v>
      </c>
      <c r="ES122">
        <v>35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58"/>
        <v>0</v>
      </c>
      <c r="FS122">
        <v>0</v>
      </c>
      <c r="FX122">
        <v>0</v>
      </c>
      <c r="FY122">
        <v>0</v>
      </c>
      <c r="GA122" t="s">
        <v>245</v>
      </c>
      <c r="GD122">
        <v>1</v>
      </c>
      <c r="GF122">
        <v>-43936984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59"/>
        <v>0</v>
      </c>
      <c r="GM122">
        <f t="shared" si="77"/>
        <v>428.4</v>
      </c>
      <c r="GN122">
        <f t="shared" si="60"/>
        <v>428.4</v>
      </c>
      <c r="GO122">
        <f t="shared" si="61"/>
        <v>0</v>
      </c>
      <c r="GP122">
        <f t="shared" si="62"/>
        <v>0</v>
      </c>
      <c r="GR122">
        <v>0</v>
      </c>
      <c r="GS122">
        <v>4</v>
      </c>
      <c r="GT122">
        <v>0</v>
      </c>
      <c r="GU122" t="s">
        <v>3</v>
      </c>
      <c r="GV122">
        <f t="shared" si="78"/>
        <v>0</v>
      </c>
      <c r="GW122">
        <v>1</v>
      </c>
      <c r="GX122">
        <f t="shared" si="79"/>
        <v>0</v>
      </c>
      <c r="HA122">
        <v>0</v>
      </c>
      <c r="HB122">
        <v>0</v>
      </c>
      <c r="HC122">
        <f t="shared" si="8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262</v>
      </c>
      <c r="F123" t="s">
        <v>237</v>
      </c>
      <c r="G123" t="s">
        <v>263</v>
      </c>
      <c r="H123" t="s">
        <v>20</v>
      </c>
      <c r="I123">
        <v>18</v>
      </c>
      <c r="J123">
        <v>0</v>
      </c>
      <c r="K123">
        <v>18</v>
      </c>
      <c r="O123">
        <f t="shared" si="63"/>
        <v>38324.660000000003</v>
      </c>
      <c r="P123">
        <f t="shared" si="81"/>
        <v>38324.660000000003</v>
      </c>
      <c r="Q123">
        <f t="shared" si="82"/>
        <v>0</v>
      </c>
      <c r="R123">
        <f t="shared" si="83"/>
        <v>0</v>
      </c>
      <c r="S123">
        <f t="shared" si="84"/>
        <v>0</v>
      </c>
      <c r="T123">
        <f t="shared" si="64"/>
        <v>0</v>
      </c>
      <c r="U123">
        <f t="shared" si="85"/>
        <v>0</v>
      </c>
      <c r="V123">
        <f t="shared" si="86"/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334410044</v>
      </c>
      <c r="AB123">
        <f t="shared" si="68"/>
        <v>2129.1480000000001</v>
      </c>
      <c r="AC123">
        <f>ROUND(((ES123*ROUND(1.02,7))),6)</f>
        <v>2129.1480000000001</v>
      </c>
      <c r="AD123">
        <f t="shared" si="87"/>
        <v>0</v>
      </c>
      <c r="AE123">
        <f t="shared" si="88"/>
        <v>0</v>
      </c>
      <c r="AF123">
        <f t="shared" si="89"/>
        <v>0</v>
      </c>
      <c r="AG123">
        <f t="shared" si="70"/>
        <v>0</v>
      </c>
      <c r="AH123">
        <f t="shared" si="90"/>
        <v>0</v>
      </c>
      <c r="AI123">
        <f t="shared" si="91"/>
        <v>0</v>
      </c>
      <c r="AJ123">
        <f t="shared" si="71"/>
        <v>0</v>
      </c>
      <c r="AK123">
        <v>2087.4</v>
      </c>
      <c r="AL123">
        <v>2087.4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2"/>
        <v>38324.660000000003</v>
      </c>
      <c r="CQ123">
        <f>(ROUND(AL123*BC123,2)*ROUND(1.02,7))</f>
        <v>2129.1480000000001</v>
      </c>
      <c r="CR123">
        <f t="shared" si="92"/>
        <v>0</v>
      </c>
      <c r="CS123">
        <f t="shared" si="93"/>
        <v>0</v>
      </c>
      <c r="CT123">
        <f t="shared" si="94"/>
        <v>0</v>
      </c>
      <c r="CU123">
        <f t="shared" si="73"/>
        <v>0</v>
      </c>
      <c r="CV123">
        <f t="shared" si="95"/>
        <v>0</v>
      </c>
      <c r="CW123">
        <f t="shared" si="96"/>
        <v>0</v>
      </c>
      <c r="CX123">
        <f t="shared" si="74"/>
        <v>0</v>
      </c>
      <c r="CY123">
        <f>(((S123+R123)*AT123)/100)</f>
        <v>0</v>
      </c>
      <c r="CZ123">
        <f>(((S123+R123)*AU123)/100)</f>
        <v>0</v>
      </c>
      <c r="DC123" t="s">
        <v>3</v>
      </c>
      <c r="DD123" t="s">
        <v>255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241</v>
      </c>
      <c r="EH123">
        <v>0</v>
      </c>
      <c r="EI123" t="s">
        <v>3</v>
      </c>
      <c r="EJ123">
        <v>1</v>
      </c>
      <c r="EK123">
        <v>1100</v>
      </c>
      <c r="EL123" t="s">
        <v>242</v>
      </c>
      <c r="EM123" t="s">
        <v>243</v>
      </c>
      <c r="EO123" t="s">
        <v>3</v>
      </c>
      <c r="EQ123">
        <v>0</v>
      </c>
      <c r="ER123">
        <v>2087.4</v>
      </c>
      <c r="ES123">
        <v>2087.4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8"/>
        <v>0</v>
      </c>
      <c r="FS123">
        <v>0</v>
      </c>
      <c r="FX123">
        <v>0</v>
      </c>
      <c r="FY123">
        <v>0</v>
      </c>
      <c r="GA123" t="s">
        <v>245</v>
      </c>
      <c r="GD123">
        <v>1</v>
      </c>
      <c r="GF123">
        <v>-1361346005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59"/>
        <v>0</v>
      </c>
      <c r="GM123">
        <f t="shared" si="77"/>
        <v>38324.660000000003</v>
      </c>
      <c r="GN123">
        <f t="shared" si="60"/>
        <v>38324.660000000003</v>
      </c>
      <c r="GO123">
        <f t="shared" si="61"/>
        <v>0</v>
      </c>
      <c r="GP123">
        <f t="shared" si="62"/>
        <v>0</v>
      </c>
      <c r="GR123">
        <v>0</v>
      </c>
      <c r="GS123">
        <v>4</v>
      </c>
      <c r="GT123">
        <v>0</v>
      </c>
      <c r="GU123" t="s">
        <v>3</v>
      </c>
      <c r="GV123">
        <f t="shared" si="78"/>
        <v>0</v>
      </c>
      <c r="GW123">
        <v>1</v>
      </c>
      <c r="GX123">
        <f t="shared" si="79"/>
        <v>0</v>
      </c>
      <c r="HA123">
        <v>0</v>
      </c>
      <c r="HB123">
        <v>0</v>
      </c>
      <c r="HC123">
        <f t="shared" si="8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3</v>
      </c>
      <c r="F124" t="s">
        <v>264</v>
      </c>
      <c r="G124" t="s">
        <v>265</v>
      </c>
      <c r="H124" t="s">
        <v>266</v>
      </c>
      <c r="I124">
        <f>ROUND(18/100,7)</f>
        <v>0.18</v>
      </c>
      <c r="J124">
        <v>0</v>
      </c>
      <c r="K124">
        <f>ROUND(18/100,7)</f>
        <v>0.18</v>
      </c>
      <c r="O124">
        <f t="shared" si="63"/>
        <v>7289.18</v>
      </c>
      <c r="P124">
        <f t="shared" si="81"/>
        <v>7289.18</v>
      </c>
      <c r="Q124">
        <f t="shared" si="82"/>
        <v>0</v>
      </c>
      <c r="R124">
        <f t="shared" si="83"/>
        <v>0</v>
      </c>
      <c r="S124">
        <f t="shared" si="84"/>
        <v>0</v>
      </c>
      <c r="T124">
        <f t="shared" si="64"/>
        <v>0</v>
      </c>
      <c r="U124">
        <f t="shared" si="85"/>
        <v>0</v>
      </c>
      <c r="V124">
        <f t="shared" si="86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-1</v>
      </c>
      <c r="AB124">
        <f t="shared" si="68"/>
        <v>43543.49</v>
      </c>
      <c r="AC124">
        <f>ROUND((ES124),6)</f>
        <v>43543.49</v>
      </c>
      <c r="AD124">
        <f t="shared" si="87"/>
        <v>0</v>
      </c>
      <c r="AE124">
        <f t="shared" si="88"/>
        <v>0</v>
      </c>
      <c r="AF124">
        <f t="shared" si="89"/>
        <v>0</v>
      </c>
      <c r="AG124">
        <f t="shared" si="70"/>
        <v>0</v>
      </c>
      <c r="AH124">
        <f t="shared" si="90"/>
        <v>0</v>
      </c>
      <c r="AI124">
        <f t="shared" si="91"/>
        <v>0</v>
      </c>
      <c r="AJ124">
        <f t="shared" si="71"/>
        <v>0</v>
      </c>
      <c r="AK124">
        <v>43543.49</v>
      </c>
      <c r="AL124">
        <v>43543.49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0.93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267</v>
      </c>
      <c r="BM124">
        <v>500002</v>
      </c>
      <c r="BN124">
        <v>0</v>
      </c>
      <c r="BO124" t="s">
        <v>264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2"/>
        <v>7289.18</v>
      </c>
      <c r="CQ124">
        <f>ROUND(AL124*BC124,2)</f>
        <v>40495.449999999997</v>
      </c>
      <c r="CR124">
        <f t="shared" si="92"/>
        <v>0</v>
      </c>
      <c r="CS124">
        <f t="shared" si="93"/>
        <v>0</v>
      </c>
      <c r="CT124">
        <f t="shared" si="94"/>
        <v>0</v>
      </c>
      <c r="CU124">
        <f t="shared" si="73"/>
        <v>0</v>
      </c>
      <c r="CV124">
        <f t="shared" si="95"/>
        <v>0</v>
      </c>
      <c r="CW124">
        <f t="shared" si="96"/>
        <v>0</v>
      </c>
      <c r="CX124">
        <f t="shared" si="74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266</v>
      </c>
      <c r="DW124" t="s">
        <v>266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293259285</v>
      </c>
      <c r="EF124">
        <v>12</v>
      </c>
      <c r="EG124" t="s">
        <v>268</v>
      </c>
      <c r="EH124">
        <v>0</v>
      </c>
      <c r="EI124" t="s">
        <v>3</v>
      </c>
      <c r="EJ124">
        <v>2</v>
      </c>
      <c r="EK124">
        <v>500002</v>
      </c>
      <c r="EL124" t="s">
        <v>269</v>
      </c>
      <c r="EM124" t="s">
        <v>270</v>
      </c>
      <c r="EO124" t="s">
        <v>3</v>
      </c>
      <c r="EQ124">
        <v>132096</v>
      </c>
      <c r="ER124">
        <v>43543.49</v>
      </c>
      <c r="ES124">
        <v>43543.49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5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1383073086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59"/>
        <v>0</v>
      </c>
      <c r="GM124">
        <f t="shared" si="77"/>
        <v>7289.18</v>
      </c>
      <c r="GN124">
        <f t="shared" si="60"/>
        <v>0</v>
      </c>
      <c r="GO124">
        <f t="shared" si="61"/>
        <v>7289.18</v>
      </c>
      <c r="GP124">
        <f t="shared" si="62"/>
        <v>0</v>
      </c>
      <c r="GR124">
        <v>0</v>
      </c>
      <c r="GS124">
        <v>3</v>
      </c>
      <c r="GT124">
        <v>0</v>
      </c>
      <c r="GU124" t="s">
        <v>3</v>
      </c>
      <c r="GV124">
        <f t="shared" si="78"/>
        <v>0</v>
      </c>
      <c r="GW124">
        <v>1</v>
      </c>
      <c r="GX124">
        <f t="shared" si="79"/>
        <v>0</v>
      </c>
      <c r="HA124">
        <v>0</v>
      </c>
      <c r="HB124">
        <v>0</v>
      </c>
      <c r="HC124">
        <f t="shared" si="80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271</v>
      </c>
      <c r="F125" t="s">
        <v>237</v>
      </c>
      <c r="G125" t="s">
        <v>272</v>
      </c>
      <c r="H125" t="s">
        <v>20</v>
      </c>
      <c r="I125">
        <v>18</v>
      </c>
      <c r="J125">
        <v>0</v>
      </c>
      <c r="K125">
        <v>18</v>
      </c>
      <c r="O125">
        <f t="shared" si="63"/>
        <v>211.14</v>
      </c>
      <c r="P125">
        <f t="shared" si="81"/>
        <v>211.14</v>
      </c>
      <c r="Q125">
        <f t="shared" si="82"/>
        <v>0</v>
      </c>
      <c r="R125">
        <f t="shared" si="83"/>
        <v>0</v>
      </c>
      <c r="S125">
        <f t="shared" si="84"/>
        <v>0</v>
      </c>
      <c r="T125">
        <f t="shared" si="64"/>
        <v>0</v>
      </c>
      <c r="U125">
        <f t="shared" si="85"/>
        <v>0</v>
      </c>
      <c r="V125">
        <f t="shared" si="86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334410044</v>
      </c>
      <c r="AB125">
        <f t="shared" si="68"/>
        <v>11.73</v>
      </c>
      <c r="AC125">
        <f>ROUND(((ES125*ROUND(1.02,7))),6)</f>
        <v>11.73</v>
      </c>
      <c r="AD125">
        <f t="shared" si="87"/>
        <v>0</v>
      </c>
      <c r="AE125">
        <f t="shared" si="88"/>
        <v>0</v>
      </c>
      <c r="AF125">
        <f t="shared" si="89"/>
        <v>0</v>
      </c>
      <c r="AG125">
        <f t="shared" si="70"/>
        <v>0</v>
      </c>
      <c r="AH125">
        <f t="shared" si="90"/>
        <v>0</v>
      </c>
      <c r="AI125">
        <f t="shared" si="91"/>
        <v>0</v>
      </c>
      <c r="AJ125">
        <f t="shared" si="71"/>
        <v>0</v>
      </c>
      <c r="AK125">
        <v>11.5</v>
      </c>
      <c r="AL125">
        <v>11.5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2"/>
        <v>211.14</v>
      </c>
      <c r="CQ125">
        <f>(ROUND(AL125*BC125,2)*ROUND(1.02,7))</f>
        <v>11.73</v>
      </c>
      <c r="CR125">
        <f t="shared" si="92"/>
        <v>0</v>
      </c>
      <c r="CS125">
        <f t="shared" si="93"/>
        <v>0</v>
      </c>
      <c r="CT125">
        <f t="shared" si="94"/>
        <v>0</v>
      </c>
      <c r="CU125">
        <f t="shared" si="73"/>
        <v>0</v>
      </c>
      <c r="CV125">
        <f t="shared" si="95"/>
        <v>0</v>
      </c>
      <c r="CW125">
        <f t="shared" si="96"/>
        <v>0</v>
      </c>
      <c r="CX125">
        <f t="shared" si="74"/>
        <v>0</v>
      </c>
      <c r="CY125">
        <f>(((S125+R125)*AT125)/100)</f>
        <v>0</v>
      </c>
      <c r="CZ125">
        <f>(((S125+R125)*AU125)/100)</f>
        <v>0</v>
      </c>
      <c r="DC125" t="s">
        <v>3</v>
      </c>
      <c r="DD125" t="s">
        <v>255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241</v>
      </c>
      <c r="EH125">
        <v>0</v>
      </c>
      <c r="EI125" t="s">
        <v>3</v>
      </c>
      <c r="EJ125">
        <v>1</v>
      </c>
      <c r="EK125">
        <v>1100</v>
      </c>
      <c r="EL125" t="s">
        <v>242</v>
      </c>
      <c r="EM125" t="s">
        <v>243</v>
      </c>
      <c r="EO125" t="s">
        <v>3</v>
      </c>
      <c r="EQ125">
        <v>131072</v>
      </c>
      <c r="ER125">
        <v>11.5</v>
      </c>
      <c r="ES125">
        <v>11.5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58"/>
        <v>0</v>
      </c>
      <c r="FS125">
        <v>0</v>
      </c>
      <c r="FX125">
        <v>0</v>
      </c>
      <c r="FY125">
        <v>0</v>
      </c>
      <c r="GA125" t="s">
        <v>245</v>
      </c>
      <c r="GD125">
        <v>1</v>
      </c>
      <c r="GF125">
        <v>-1000886717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59"/>
        <v>0</v>
      </c>
      <c r="GM125">
        <f t="shared" si="77"/>
        <v>211.14</v>
      </c>
      <c r="GN125">
        <f t="shared" si="60"/>
        <v>211.14</v>
      </c>
      <c r="GO125">
        <f t="shared" si="61"/>
        <v>0</v>
      </c>
      <c r="GP125">
        <f t="shared" si="62"/>
        <v>0</v>
      </c>
      <c r="GR125">
        <v>0</v>
      </c>
      <c r="GS125">
        <v>4</v>
      </c>
      <c r="GT125">
        <v>0</v>
      </c>
      <c r="GU125" t="s">
        <v>3</v>
      </c>
      <c r="GV125">
        <f t="shared" si="78"/>
        <v>0</v>
      </c>
      <c r="GW125">
        <v>1</v>
      </c>
      <c r="GX125">
        <f t="shared" si="79"/>
        <v>0</v>
      </c>
      <c r="HA125">
        <v>0</v>
      </c>
      <c r="HB125">
        <v>0</v>
      </c>
      <c r="HC125">
        <f t="shared" si="80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273</v>
      </c>
      <c r="F126" t="s">
        <v>274</v>
      </c>
      <c r="G126" t="s">
        <v>275</v>
      </c>
      <c r="H126" t="s">
        <v>20</v>
      </c>
      <c r="I126">
        <v>36</v>
      </c>
      <c r="J126">
        <v>0</v>
      </c>
      <c r="K126">
        <v>36</v>
      </c>
      <c r="O126">
        <f t="shared" si="63"/>
        <v>5694.12</v>
      </c>
      <c r="P126">
        <f t="shared" si="81"/>
        <v>5694.12</v>
      </c>
      <c r="Q126">
        <f t="shared" si="82"/>
        <v>0</v>
      </c>
      <c r="R126">
        <f t="shared" si="83"/>
        <v>0</v>
      </c>
      <c r="S126">
        <f t="shared" si="84"/>
        <v>0</v>
      </c>
      <c r="T126">
        <f t="shared" si="64"/>
        <v>0</v>
      </c>
      <c r="U126">
        <f t="shared" si="85"/>
        <v>0</v>
      </c>
      <c r="V126">
        <f t="shared" si="86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334410044</v>
      </c>
      <c r="AB126">
        <f t="shared" si="68"/>
        <v>127.56</v>
      </c>
      <c r="AC126">
        <f>ROUND((ES126),6)</f>
        <v>127.56</v>
      </c>
      <c r="AD126">
        <f t="shared" si="87"/>
        <v>0</v>
      </c>
      <c r="AE126">
        <f t="shared" si="88"/>
        <v>0</v>
      </c>
      <c r="AF126">
        <f t="shared" si="89"/>
        <v>0</v>
      </c>
      <c r="AG126">
        <f t="shared" si="70"/>
        <v>0</v>
      </c>
      <c r="AH126">
        <f t="shared" si="90"/>
        <v>0</v>
      </c>
      <c r="AI126">
        <f t="shared" si="91"/>
        <v>0</v>
      </c>
      <c r="AJ126">
        <f t="shared" si="71"/>
        <v>0</v>
      </c>
      <c r="AK126">
        <v>127.56</v>
      </c>
      <c r="AL126">
        <v>127.56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1.24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276</v>
      </c>
      <c r="BM126">
        <v>500002</v>
      </c>
      <c r="BN126">
        <v>0</v>
      </c>
      <c r="BO126" t="s">
        <v>274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2"/>
        <v>5694.12</v>
      </c>
      <c r="CQ126">
        <f>ROUND(AL126*BC126,2)</f>
        <v>158.16999999999999</v>
      </c>
      <c r="CR126">
        <f t="shared" si="92"/>
        <v>0</v>
      </c>
      <c r="CS126">
        <f t="shared" si="93"/>
        <v>0</v>
      </c>
      <c r="CT126">
        <f t="shared" si="94"/>
        <v>0</v>
      </c>
      <c r="CU126">
        <f t="shared" si="73"/>
        <v>0</v>
      </c>
      <c r="CV126">
        <f t="shared" si="95"/>
        <v>0</v>
      </c>
      <c r="CW126">
        <f t="shared" si="96"/>
        <v>0</v>
      </c>
      <c r="CX126">
        <f t="shared" si="74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293259285</v>
      </c>
      <c r="EF126">
        <v>12</v>
      </c>
      <c r="EG126" t="s">
        <v>268</v>
      </c>
      <c r="EH126">
        <v>0</v>
      </c>
      <c r="EI126" t="s">
        <v>3</v>
      </c>
      <c r="EJ126">
        <v>2</v>
      </c>
      <c r="EK126">
        <v>500002</v>
      </c>
      <c r="EL126" t="s">
        <v>269</v>
      </c>
      <c r="EM126" t="s">
        <v>270</v>
      </c>
      <c r="EO126" t="s">
        <v>3</v>
      </c>
      <c r="EQ126">
        <v>131072</v>
      </c>
      <c r="ER126">
        <v>127.56</v>
      </c>
      <c r="ES126">
        <v>127.56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58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-1786456576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59"/>
        <v>0</v>
      </c>
      <c r="GM126">
        <f t="shared" si="77"/>
        <v>5694.12</v>
      </c>
      <c r="GN126">
        <f t="shared" si="60"/>
        <v>0</v>
      </c>
      <c r="GO126">
        <f t="shared" si="61"/>
        <v>5694.12</v>
      </c>
      <c r="GP126">
        <f t="shared" si="62"/>
        <v>0</v>
      </c>
      <c r="GR126">
        <v>0</v>
      </c>
      <c r="GS126">
        <v>3</v>
      </c>
      <c r="GT126">
        <v>0</v>
      </c>
      <c r="GU126" t="s">
        <v>3</v>
      </c>
      <c r="GV126">
        <f t="shared" si="78"/>
        <v>0</v>
      </c>
      <c r="GW126">
        <v>1</v>
      </c>
      <c r="GX126">
        <f t="shared" si="79"/>
        <v>0</v>
      </c>
      <c r="HA126">
        <v>0</v>
      </c>
      <c r="HB126">
        <v>0</v>
      </c>
      <c r="HC126">
        <f t="shared" si="80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ROW(SmtRes!A239)</f>
        <v>239</v>
      </c>
      <c r="D127">
        <f>ROW(EtalonRes!A280)</f>
        <v>280</v>
      </c>
      <c r="E127" t="s">
        <v>277</v>
      </c>
      <c r="F127" t="s">
        <v>233</v>
      </c>
      <c r="G127" t="s">
        <v>234</v>
      </c>
      <c r="H127" t="s">
        <v>20</v>
      </c>
      <c r="I127">
        <v>1</v>
      </c>
      <c r="J127">
        <v>0</v>
      </c>
      <c r="K127">
        <v>1</v>
      </c>
      <c r="O127">
        <f t="shared" si="63"/>
        <v>5408.89</v>
      </c>
      <c r="P127">
        <f>SUMIF(SmtRes!AQ230:'SmtRes'!AQ239,"=1",SmtRes!DF230:'SmtRes'!DF239)</f>
        <v>174.71</v>
      </c>
      <c r="Q127">
        <f>SUMIF(SmtRes!AQ230:'SmtRes'!AQ239,"=1",SmtRes!DG230:'SmtRes'!DG239)</f>
        <v>2268.09</v>
      </c>
      <c r="R127">
        <f>SUMIF(SmtRes!AQ230:'SmtRes'!AQ239,"=1",SmtRes!DH230:'SmtRes'!DH239)</f>
        <v>640.81000000000006</v>
      </c>
      <c r="S127">
        <f>SUMIF(SmtRes!AQ230:'SmtRes'!AQ239,"=1",SmtRes!DI230:'SmtRes'!DI239)</f>
        <v>2325.2800000000002</v>
      </c>
      <c r="T127">
        <f t="shared" si="64"/>
        <v>0</v>
      </c>
      <c r="U127">
        <f>SUMIF(SmtRes!AQ230:'SmtRes'!AQ239,"=1",SmtRes!CV230:'SmtRes'!CV239)</f>
        <v>4.2228000000000003</v>
      </c>
      <c r="V127">
        <f>SUMIF(SmtRes!AQ230:'SmtRes'!AQ239,"=1",SmtRes!CW230:'SmtRes'!CW239)</f>
        <v>1.2006000000000001</v>
      </c>
      <c r="W127">
        <f t="shared" si="65"/>
        <v>0</v>
      </c>
      <c r="X127">
        <f t="shared" si="66"/>
        <v>3055.07</v>
      </c>
      <c r="Y127">
        <f t="shared" si="67"/>
        <v>1779.65</v>
      </c>
      <c r="AA127">
        <v>334410044</v>
      </c>
      <c r="AB127">
        <f t="shared" si="68"/>
        <v>3825.0239379999998</v>
      </c>
      <c r="AC127">
        <f>ROUND((SUM(SmtRes!BQ230:'SmtRes'!BQ239)),6)</f>
        <v>121.76385399999999</v>
      </c>
      <c r="AD127">
        <f>ROUND((((SUM(SmtRes!BR230:'SmtRes'!BR239))-(SUM(SmtRes!BS230:'SmtRes'!BS239)))+AE127),6)</f>
        <v>1843.032228</v>
      </c>
      <c r="AE127">
        <f>ROUND((SUM(SmtRes!BS230:'SmtRes'!BS239)),6)</f>
        <v>640.80824399999995</v>
      </c>
      <c r="AF127">
        <f>ROUND((SUM(SmtRes!BT230:'SmtRes'!BT239)),6)</f>
        <v>1860.227856</v>
      </c>
      <c r="AG127">
        <f t="shared" si="70"/>
        <v>0</v>
      </c>
      <c r="AH127">
        <f>(SUM(SmtRes!BU230:'SmtRes'!BU239))</f>
        <v>4.2227999999999994</v>
      </c>
      <c r="AI127">
        <f>(SUM(SmtRes!BV230:'SmtRes'!BV239))</f>
        <v>1.2005999999999999</v>
      </c>
      <c r="AJ127">
        <f t="shared" si="71"/>
        <v>0</v>
      </c>
      <c r="AK127">
        <v>3269.6394540000001</v>
      </c>
      <c r="AL127">
        <v>121.76385400000001</v>
      </c>
      <c r="AM127">
        <v>1335.5306</v>
      </c>
      <c r="AN127">
        <v>464.35380000000009</v>
      </c>
      <c r="AO127">
        <v>1347.9911999999999</v>
      </c>
      <c r="AP127">
        <v>0</v>
      </c>
      <c r="AQ127">
        <v>3.06</v>
      </c>
      <c r="AR127">
        <v>0.87000000000000011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235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944</v>
      </c>
      <c r="CO127">
        <v>0</v>
      </c>
      <c r="CP127">
        <f t="shared" si="72"/>
        <v>5408.89</v>
      </c>
      <c r="CQ127">
        <f>SUMIF(SmtRes!AQ230:'SmtRes'!AQ239,"=1",SmtRes!AA230:'SmtRes'!AA239)</f>
        <v>163324.25999999998</v>
      </c>
      <c r="CR127">
        <f>SUMIF(SmtRes!AQ230:'SmtRes'!AQ239,"=1",SmtRes!AB230:'SmtRes'!AB239)</f>
        <v>2809.4800000000005</v>
      </c>
      <c r="CS127">
        <f>SUMIF(SmtRes!AQ230:'SmtRes'!AQ239,"=1",SmtRes!AC230:'SmtRes'!AC239)</f>
        <v>1027.3000000000002</v>
      </c>
      <c r="CT127">
        <f>SUMIF(SmtRes!AQ230:'SmtRes'!AQ239,"=1",SmtRes!AD230:'SmtRes'!AD239)</f>
        <v>550.65</v>
      </c>
      <c r="CU127">
        <f t="shared" si="73"/>
        <v>0</v>
      </c>
      <c r="CV127">
        <f>SUMIF(SmtRes!AQ230:'SmtRes'!AQ239,"=1",SmtRes!BU230:'SmtRes'!BU239)</f>
        <v>4.2227999999999994</v>
      </c>
      <c r="CW127">
        <f>SUMIF(SmtRes!AQ230:'SmtRes'!AQ239,"=1",SmtRes!BV230:'SmtRes'!BV239)</f>
        <v>1.2005999999999999</v>
      </c>
      <c r="CX127">
        <f t="shared" si="74"/>
        <v>0</v>
      </c>
      <c r="CY127">
        <f>(((S127+R127)*AT127)/100)</f>
        <v>3055.0727000000002</v>
      </c>
      <c r="CZ127">
        <f>(((S127+R127)*AU127)/100)</f>
        <v>1779.6540000000002</v>
      </c>
      <c r="DC127" t="s">
        <v>3</v>
      </c>
      <c r="DD127" t="s">
        <v>3</v>
      </c>
      <c r="DE127" t="s">
        <v>30</v>
      </c>
      <c r="DF127" t="s">
        <v>30</v>
      </c>
      <c r="DG127" t="s">
        <v>30</v>
      </c>
      <c r="DH127" t="s">
        <v>3</v>
      </c>
      <c r="DI127" t="s">
        <v>30</v>
      </c>
      <c r="DJ127" t="s">
        <v>30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31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3.06</v>
      </c>
      <c r="EX127">
        <v>0.87</v>
      </c>
      <c r="EY127">
        <v>0</v>
      </c>
      <c r="FQ127">
        <v>0</v>
      </c>
      <c r="FR127">
        <f t="shared" si="58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183402157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59"/>
        <v>0</v>
      </c>
      <c r="GM127">
        <f t="shared" si="77"/>
        <v>10243.61</v>
      </c>
      <c r="GN127">
        <f t="shared" si="60"/>
        <v>10243.61</v>
      </c>
      <c r="GO127">
        <f t="shared" si="61"/>
        <v>0</v>
      </c>
      <c r="GP127">
        <f t="shared" si="62"/>
        <v>0</v>
      </c>
      <c r="GR127">
        <v>0</v>
      </c>
      <c r="GS127">
        <v>3</v>
      </c>
      <c r="GT127">
        <v>0</v>
      </c>
      <c r="GU127" t="s">
        <v>3</v>
      </c>
      <c r="GV127">
        <f t="shared" si="78"/>
        <v>0</v>
      </c>
      <c r="GW127">
        <v>1</v>
      </c>
      <c r="GX127">
        <f t="shared" si="79"/>
        <v>0</v>
      </c>
      <c r="HA127">
        <v>0</v>
      </c>
      <c r="HB127">
        <v>0</v>
      </c>
      <c r="HC127">
        <f t="shared" si="80"/>
        <v>0</v>
      </c>
      <c r="HE127" t="s">
        <v>3</v>
      </c>
      <c r="HF127" t="s">
        <v>3</v>
      </c>
      <c r="HM127" t="s">
        <v>3</v>
      </c>
      <c r="HN127" t="s">
        <v>27</v>
      </c>
      <c r="HO127" t="s">
        <v>28</v>
      </c>
      <c r="HP127" t="s">
        <v>24</v>
      </c>
      <c r="HQ127" t="s">
        <v>24</v>
      </c>
      <c r="IK127">
        <v>0</v>
      </c>
    </row>
    <row r="128" spans="1:245" x14ac:dyDescent="0.2">
      <c r="A128">
        <v>17</v>
      </c>
      <c r="B128">
        <v>1</v>
      </c>
      <c r="E128" t="s">
        <v>278</v>
      </c>
      <c r="F128" t="s">
        <v>237</v>
      </c>
      <c r="G128" t="s">
        <v>238</v>
      </c>
      <c r="H128" t="s">
        <v>20</v>
      </c>
      <c r="I128">
        <v>1</v>
      </c>
      <c r="J128">
        <v>0</v>
      </c>
      <c r="K128">
        <v>1</v>
      </c>
      <c r="O128">
        <f t="shared" si="63"/>
        <v>14043.9</v>
      </c>
      <c r="P128">
        <f t="shared" ref="P128:P137" si="97">ROUND(CQ128*I128,2)</f>
        <v>14043.9</v>
      </c>
      <c r="Q128">
        <f t="shared" ref="Q128:Q137" si="98">ROUND(CR128*I128,2)</f>
        <v>0</v>
      </c>
      <c r="R128">
        <f t="shared" ref="R128:R137" si="99">ROUND(CS128*I128,2)</f>
        <v>0</v>
      </c>
      <c r="S128">
        <f t="shared" ref="S128:S137" si="100">ROUND(CT128*I128,2)</f>
        <v>0</v>
      </c>
      <c r="T128">
        <f t="shared" si="64"/>
        <v>0</v>
      </c>
      <c r="U128">
        <f t="shared" ref="U128:U137" si="101">ROUND(CV128*I128,7)</f>
        <v>0</v>
      </c>
      <c r="V128">
        <f t="shared" ref="V128:V137" si="102">ROUND(CW128*I128,7)</f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334410044</v>
      </c>
      <c r="AB128">
        <f t="shared" si="68"/>
        <v>14043.900600000001</v>
      </c>
      <c r="AC128">
        <f>ROUND(((ES128*ROUND(1.02,7))),6)</f>
        <v>14043.900600000001</v>
      </c>
      <c r="AD128">
        <f t="shared" ref="AD128:AD137" si="103">ROUND((((ET128)-(EU128))+AE128),6)</f>
        <v>0</v>
      </c>
      <c r="AE128">
        <f t="shared" ref="AE128:AE137" si="104">ROUND((EU128),6)</f>
        <v>0</v>
      </c>
      <c r="AF128">
        <f t="shared" ref="AF128:AF137" si="105">ROUND((EV128),6)</f>
        <v>0</v>
      </c>
      <c r="AG128">
        <f t="shared" si="70"/>
        <v>0</v>
      </c>
      <c r="AH128">
        <f t="shared" ref="AH128:AH137" si="106">(EW128)</f>
        <v>0</v>
      </c>
      <c r="AI128">
        <f t="shared" ref="AI128:AI137" si="107">(EX128)</f>
        <v>0</v>
      </c>
      <c r="AJ128">
        <f t="shared" si="71"/>
        <v>0</v>
      </c>
      <c r="AK128">
        <v>13768.53</v>
      </c>
      <c r="AL128">
        <v>13768.53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239</v>
      </c>
      <c r="CO128">
        <v>0</v>
      </c>
      <c r="CP128">
        <f t="shared" si="72"/>
        <v>14043.9</v>
      </c>
      <c r="CQ128">
        <f>(ROUND(AL128*BC128,2)*ROUND(1.02,7))</f>
        <v>14043.900600000001</v>
      </c>
      <c r="CR128">
        <f t="shared" ref="CR128:CR137" si="108">ROUND(AM128*BB128,2)</f>
        <v>0</v>
      </c>
      <c r="CS128">
        <f t="shared" ref="CS128:CS137" si="109">ROUND(AN128*BS128,2)</f>
        <v>0</v>
      </c>
      <c r="CT128">
        <f t="shared" ref="CT128:CT137" si="110">ROUND(AO128*BA128,2)</f>
        <v>0</v>
      </c>
      <c r="CU128">
        <f t="shared" si="73"/>
        <v>0</v>
      </c>
      <c r="CV128">
        <f t="shared" ref="CV128:CV137" si="111">AH128</f>
        <v>0</v>
      </c>
      <c r="CW128">
        <f t="shared" ref="CW128:CW137" si="112">AI128</f>
        <v>0</v>
      </c>
      <c r="CX128">
        <f t="shared" si="74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240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241</v>
      </c>
      <c r="EH128">
        <v>0</v>
      </c>
      <c r="EI128" t="s">
        <v>3</v>
      </c>
      <c r="EJ128">
        <v>1</v>
      </c>
      <c r="EK128">
        <v>1100</v>
      </c>
      <c r="EL128" t="s">
        <v>242</v>
      </c>
      <c r="EM128" t="s">
        <v>243</v>
      </c>
      <c r="EO128" t="s">
        <v>244</v>
      </c>
      <c r="EQ128">
        <v>131072</v>
      </c>
      <c r="ER128">
        <v>13768.53</v>
      </c>
      <c r="ES128">
        <v>13768.53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58"/>
        <v>0</v>
      </c>
      <c r="FS128">
        <v>0</v>
      </c>
      <c r="FX128">
        <v>0</v>
      </c>
      <c r="FY128">
        <v>0</v>
      </c>
      <c r="GA128" t="s">
        <v>245</v>
      </c>
      <c r="GD128">
        <v>1</v>
      </c>
      <c r="GF128">
        <v>-291289590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59"/>
        <v>0</v>
      </c>
      <c r="GM128">
        <f t="shared" si="77"/>
        <v>14043.9</v>
      </c>
      <c r="GN128">
        <f t="shared" si="60"/>
        <v>14043.9</v>
      </c>
      <c r="GO128">
        <f t="shared" si="61"/>
        <v>0</v>
      </c>
      <c r="GP128">
        <f t="shared" si="62"/>
        <v>0</v>
      </c>
      <c r="GR128">
        <v>0</v>
      </c>
      <c r="GS128">
        <v>4</v>
      </c>
      <c r="GT128">
        <v>0</v>
      </c>
      <c r="GU128" t="s">
        <v>3</v>
      </c>
      <c r="GV128">
        <f t="shared" si="78"/>
        <v>0</v>
      </c>
      <c r="GW128">
        <v>1</v>
      </c>
      <c r="GX128">
        <f t="shared" si="79"/>
        <v>0</v>
      </c>
      <c r="HA128">
        <v>0</v>
      </c>
      <c r="HB128">
        <v>0</v>
      </c>
      <c r="HC128">
        <f t="shared" si="80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279</v>
      </c>
      <c r="F129" t="s">
        <v>247</v>
      </c>
      <c r="G129" t="s">
        <v>248</v>
      </c>
      <c r="H129" t="s">
        <v>249</v>
      </c>
      <c r="I129">
        <v>7.6000000000000004E-5</v>
      </c>
      <c r="J129">
        <v>0</v>
      </c>
      <c r="K129">
        <v>7.6000000000000004E-5</v>
      </c>
      <c r="O129">
        <f t="shared" si="63"/>
        <v>10.49</v>
      </c>
      <c r="P129">
        <f t="shared" si="97"/>
        <v>10.49</v>
      </c>
      <c r="Q129">
        <f t="shared" si="98"/>
        <v>0</v>
      </c>
      <c r="R129">
        <f t="shared" si="99"/>
        <v>0</v>
      </c>
      <c r="S129">
        <f t="shared" si="100"/>
        <v>0</v>
      </c>
      <c r="T129">
        <f t="shared" si="64"/>
        <v>0</v>
      </c>
      <c r="U129">
        <f t="shared" si="101"/>
        <v>0</v>
      </c>
      <c r="V129">
        <f t="shared" si="102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334410044</v>
      </c>
      <c r="AB129">
        <f t="shared" si="68"/>
        <v>123285.2</v>
      </c>
      <c r="AC129">
        <f>ROUND((ES129),6)</f>
        <v>123285.2</v>
      </c>
      <c r="AD129">
        <f t="shared" si="103"/>
        <v>0</v>
      </c>
      <c r="AE129">
        <f t="shared" si="104"/>
        <v>0</v>
      </c>
      <c r="AF129">
        <f t="shared" si="105"/>
        <v>0</v>
      </c>
      <c r="AG129">
        <f t="shared" si="70"/>
        <v>0</v>
      </c>
      <c r="AH129">
        <f t="shared" si="106"/>
        <v>0</v>
      </c>
      <c r="AI129">
        <f t="shared" si="107"/>
        <v>0</v>
      </c>
      <c r="AJ129">
        <f t="shared" si="71"/>
        <v>0</v>
      </c>
      <c r="AK129">
        <v>123285.2</v>
      </c>
      <c r="AL129">
        <v>123285.2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1.1200000000000001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250</v>
      </c>
      <c r="BM129">
        <v>500001</v>
      </c>
      <c r="BN129">
        <v>0</v>
      </c>
      <c r="BO129" t="s">
        <v>247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2"/>
        <v>10.49</v>
      </c>
      <c r="CQ129">
        <f>ROUND(AL129*BC129,2)</f>
        <v>138079.42000000001</v>
      </c>
      <c r="CR129">
        <f t="shared" si="108"/>
        <v>0</v>
      </c>
      <c r="CS129">
        <f t="shared" si="109"/>
        <v>0</v>
      </c>
      <c r="CT129">
        <f t="shared" si="110"/>
        <v>0</v>
      </c>
      <c r="CU129">
        <f t="shared" si="73"/>
        <v>0</v>
      </c>
      <c r="CV129">
        <f t="shared" si="111"/>
        <v>0</v>
      </c>
      <c r="CW129">
        <f t="shared" si="112"/>
        <v>0</v>
      </c>
      <c r="CX129">
        <f t="shared" si="74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249</v>
      </c>
      <c r="DW129" t="s">
        <v>249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293259284</v>
      </c>
      <c r="EF129">
        <v>8</v>
      </c>
      <c r="EG129" t="s">
        <v>241</v>
      </c>
      <c r="EH129">
        <v>0</v>
      </c>
      <c r="EI129" t="s">
        <v>3</v>
      </c>
      <c r="EJ129">
        <v>1</v>
      </c>
      <c r="EK129">
        <v>500001</v>
      </c>
      <c r="EL129" t="s">
        <v>251</v>
      </c>
      <c r="EM129" t="s">
        <v>252</v>
      </c>
      <c r="EO129" t="s">
        <v>3</v>
      </c>
      <c r="EQ129">
        <v>131072</v>
      </c>
      <c r="ER129">
        <v>123285.2</v>
      </c>
      <c r="ES129">
        <v>123285.2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5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-2121436674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59"/>
        <v>0</v>
      </c>
      <c r="GM129">
        <f t="shared" si="77"/>
        <v>10.49</v>
      </c>
      <c r="GN129">
        <f t="shared" si="60"/>
        <v>10.49</v>
      </c>
      <c r="GO129">
        <f t="shared" si="61"/>
        <v>0</v>
      </c>
      <c r="GP129">
        <f t="shared" si="62"/>
        <v>0</v>
      </c>
      <c r="GR129">
        <v>0</v>
      </c>
      <c r="GS129">
        <v>3</v>
      </c>
      <c r="GT129">
        <v>0</v>
      </c>
      <c r="GU129" t="s">
        <v>3</v>
      </c>
      <c r="GV129">
        <f t="shared" si="78"/>
        <v>0</v>
      </c>
      <c r="GW129">
        <v>1</v>
      </c>
      <c r="GX129">
        <f t="shared" si="79"/>
        <v>0</v>
      </c>
      <c r="HA129">
        <v>0</v>
      </c>
      <c r="HB129">
        <v>0</v>
      </c>
      <c r="HC129">
        <f t="shared" si="80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280</v>
      </c>
      <c r="F130" t="s">
        <v>237</v>
      </c>
      <c r="G130" t="s">
        <v>254</v>
      </c>
      <c r="H130" t="s">
        <v>20</v>
      </c>
      <c r="I130">
        <v>1</v>
      </c>
      <c r="J130">
        <v>0</v>
      </c>
      <c r="K130">
        <v>1</v>
      </c>
      <c r="O130">
        <f t="shared" si="63"/>
        <v>80.069999999999993</v>
      </c>
      <c r="P130">
        <f t="shared" si="97"/>
        <v>80.069999999999993</v>
      </c>
      <c r="Q130">
        <f t="shared" si="98"/>
        <v>0</v>
      </c>
      <c r="R130">
        <f t="shared" si="99"/>
        <v>0</v>
      </c>
      <c r="S130">
        <f t="shared" si="100"/>
        <v>0</v>
      </c>
      <c r="T130">
        <f t="shared" si="64"/>
        <v>0</v>
      </c>
      <c r="U130">
        <f t="shared" si="101"/>
        <v>0</v>
      </c>
      <c r="V130">
        <f t="shared" si="102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334410044</v>
      </c>
      <c r="AB130">
        <f t="shared" si="68"/>
        <v>80.069999999999993</v>
      </c>
      <c r="AC130">
        <f>ROUND(((ES130*ROUND(1.02,7))),6)</f>
        <v>80.069999999999993</v>
      </c>
      <c r="AD130">
        <f t="shared" si="103"/>
        <v>0</v>
      </c>
      <c r="AE130">
        <f t="shared" si="104"/>
        <v>0</v>
      </c>
      <c r="AF130">
        <f t="shared" si="105"/>
        <v>0</v>
      </c>
      <c r="AG130">
        <f t="shared" si="70"/>
        <v>0</v>
      </c>
      <c r="AH130">
        <f t="shared" si="106"/>
        <v>0</v>
      </c>
      <c r="AI130">
        <f t="shared" si="107"/>
        <v>0</v>
      </c>
      <c r="AJ130">
        <f t="shared" si="71"/>
        <v>0</v>
      </c>
      <c r="AK130">
        <v>78.5</v>
      </c>
      <c r="AL130">
        <v>78.5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2"/>
        <v>80.069999999999993</v>
      </c>
      <c r="CQ130">
        <f>(ROUND(AL130*BC130,2)*ROUND(1.02,7))</f>
        <v>80.070000000000007</v>
      </c>
      <c r="CR130">
        <f t="shared" si="108"/>
        <v>0</v>
      </c>
      <c r="CS130">
        <f t="shared" si="109"/>
        <v>0</v>
      </c>
      <c r="CT130">
        <f t="shared" si="110"/>
        <v>0</v>
      </c>
      <c r="CU130">
        <f t="shared" si="73"/>
        <v>0</v>
      </c>
      <c r="CV130">
        <f t="shared" si="111"/>
        <v>0</v>
      </c>
      <c r="CW130">
        <f t="shared" si="112"/>
        <v>0</v>
      </c>
      <c r="CX130">
        <f t="shared" si="74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255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241</v>
      </c>
      <c r="EH130">
        <v>0</v>
      </c>
      <c r="EI130" t="s">
        <v>3</v>
      </c>
      <c r="EJ130">
        <v>1</v>
      </c>
      <c r="EK130">
        <v>1100</v>
      </c>
      <c r="EL130" t="s">
        <v>242</v>
      </c>
      <c r="EM130" t="s">
        <v>243</v>
      </c>
      <c r="EO130" t="s">
        <v>3</v>
      </c>
      <c r="EQ130">
        <v>131072</v>
      </c>
      <c r="ER130">
        <v>78.5</v>
      </c>
      <c r="ES130">
        <v>78.5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58"/>
        <v>0</v>
      </c>
      <c r="FS130">
        <v>0</v>
      </c>
      <c r="FX130">
        <v>0</v>
      </c>
      <c r="FY130">
        <v>0</v>
      </c>
      <c r="GA130" t="s">
        <v>245</v>
      </c>
      <c r="GD130">
        <v>1</v>
      </c>
      <c r="GF130">
        <v>88803033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59"/>
        <v>0</v>
      </c>
      <c r="GM130">
        <f t="shared" si="77"/>
        <v>80.069999999999993</v>
      </c>
      <c r="GN130">
        <f t="shared" si="60"/>
        <v>80.069999999999993</v>
      </c>
      <c r="GO130">
        <f t="shared" si="61"/>
        <v>0</v>
      </c>
      <c r="GP130">
        <f t="shared" si="62"/>
        <v>0</v>
      </c>
      <c r="GR130">
        <v>0</v>
      </c>
      <c r="GS130">
        <v>4</v>
      </c>
      <c r="GT130">
        <v>0</v>
      </c>
      <c r="GU130" t="s">
        <v>3</v>
      </c>
      <c r="GV130">
        <f t="shared" si="78"/>
        <v>0</v>
      </c>
      <c r="GW130">
        <v>1</v>
      </c>
      <c r="GX130">
        <f t="shared" si="79"/>
        <v>0</v>
      </c>
      <c r="HA130">
        <v>0</v>
      </c>
      <c r="HB130">
        <v>0</v>
      </c>
      <c r="HC130">
        <f t="shared" si="8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281</v>
      </c>
      <c r="F131" t="s">
        <v>237</v>
      </c>
      <c r="G131" t="s">
        <v>257</v>
      </c>
      <c r="H131" t="s">
        <v>20</v>
      </c>
      <c r="I131">
        <v>1</v>
      </c>
      <c r="J131">
        <v>0</v>
      </c>
      <c r="K131">
        <v>1</v>
      </c>
      <c r="O131">
        <f t="shared" si="63"/>
        <v>3935.16</v>
      </c>
      <c r="P131">
        <f t="shared" si="97"/>
        <v>3935.16</v>
      </c>
      <c r="Q131">
        <f t="shared" si="98"/>
        <v>0</v>
      </c>
      <c r="R131">
        <f t="shared" si="99"/>
        <v>0</v>
      </c>
      <c r="S131">
        <f t="shared" si="100"/>
        <v>0</v>
      </c>
      <c r="T131">
        <f t="shared" si="64"/>
        <v>0</v>
      </c>
      <c r="U131">
        <f t="shared" si="101"/>
        <v>0</v>
      </c>
      <c r="V131">
        <f t="shared" si="102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334410044</v>
      </c>
      <c r="AB131">
        <f t="shared" si="68"/>
        <v>3935.16</v>
      </c>
      <c r="AC131">
        <f>ROUND(((ES131*ROUND(1.02,7))),6)</f>
        <v>3935.16</v>
      </c>
      <c r="AD131">
        <f t="shared" si="103"/>
        <v>0</v>
      </c>
      <c r="AE131">
        <f t="shared" si="104"/>
        <v>0</v>
      </c>
      <c r="AF131">
        <f t="shared" si="105"/>
        <v>0</v>
      </c>
      <c r="AG131">
        <f t="shared" si="70"/>
        <v>0</v>
      </c>
      <c r="AH131">
        <f t="shared" si="106"/>
        <v>0</v>
      </c>
      <c r="AI131">
        <f t="shared" si="107"/>
        <v>0</v>
      </c>
      <c r="AJ131">
        <f t="shared" si="71"/>
        <v>0</v>
      </c>
      <c r="AK131">
        <v>3858</v>
      </c>
      <c r="AL131">
        <v>3858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2"/>
        <v>3935.16</v>
      </c>
      <c r="CQ131">
        <f>(ROUND(AL131*BC131,2)*ROUND(1.02,7))</f>
        <v>3935.16</v>
      </c>
      <c r="CR131">
        <f t="shared" si="108"/>
        <v>0</v>
      </c>
      <c r="CS131">
        <f t="shared" si="109"/>
        <v>0</v>
      </c>
      <c r="CT131">
        <f t="shared" si="110"/>
        <v>0</v>
      </c>
      <c r="CU131">
        <f t="shared" si="73"/>
        <v>0</v>
      </c>
      <c r="CV131">
        <f t="shared" si="111"/>
        <v>0</v>
      </c>
      <c r="CW131">
        <f t="shared" si="112"/>
        <v>0</v>
      </c>
      <c r="CX131">
        <f t="shared" si="74"/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255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241</v>
      </c>
      <c r="EH131">
        <v>0</v>
      </c>
      <c r="EI131" t="s">
        <v>3</v>
      </c>
      <c r="EJ131">
        <v>1</v>
      </c>
      <c r="EK131">
        <v>1100</v>
      </c>
      <c r="EL131" t="s">
        <v>242</v>
      </c>
      <c r="EM131" t="s">
        <v>243</v>
      </c>
      <c r="EO131" t="s">
        <v>3</v>
      </c>
      <c r="EQ131">
        <v>131072</v>
      </c>
      <c r="ER131">
        <v>3858</v>
      </c>
      <c r="ES131">
        <v>3858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58"/>
        <v>0</v>
      </c>
      <c r="FS131">
        <v>0</v>
      </c>
      <c r="FX131">
        <v>0</v>
      </c>
      <c r="FY131">
        <v>0</v>
      </c>
      <c r="GA131" t="s">
        <v>245</v>
      </c>
      <c r="GD131">
        <v>1</v>
      </c>
      <c r="GF131">
        <v>-786767952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59"/>
        <v>0</v>
      </c>
      <c r="GM131">
        <f t="shared" si="77"/>
        <v>3935.16</v>
      </c>
      <c r="GN131">
        <f t="shared" si="60"/>
        <v>3935.16</v>
      </c>
      <c r="GO131">
        <f t="shared" si="61"/>
        <v>0</v>
      </c>
      <c r="GP131">
        <f t="shared" si="62"/>
        <v>0</v>
      </c>
      <c r="GR131">
        <v>0</v>
      </c>
      <c r="GS131">
        <v>4</v>
      </c>
      <c r="GT131">
        <v>0</v>
      </c>
      <c r="GU131" t="s">
        <v>3</v>
      </c>
      <c r="GV131">
        <f t="shared" si="78"/>
        <v>0</v>
      </c>
      <c r="GW131">
        <v>1</v>
      </c>
      <c r="GX131">
        <f t="shared" si="79"/>
        <v>0</v>
      </c>
      <c r="HA131">
        <v>0</v>
      </c>
      <c r="HB131">
        <v>0</v>
      </c>
      <c r="HC131">
        <f t="shared" si="80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282</v>
      </c>
      <c r="F132" t="s">
        <v>237</v>
      </c>
      <c r="G132" t="s">
        <v>259</v>
      </c>
      <c r="H132" t="s">
        <v>20</v>
      </c>
      <c r="I132">
        <v>1</v>
      </c>
      <c r="J132">
        <v>0</v>
      </c>
      <c r="K132">
        <v>1</v>
      </c>
      <c r="O132">
        <f t="shared" si="63"/>
        <v>378.11</v>
      </c>
      <c r="P132">
        <f t="shared" si="97"/>
        <v>378.11</v>
      </c>
      <c r="Q132">
        <f t="shared" si="98"/>
        <v>0</v>
      </c>
      <c r="R132">
        <f t="shared" si="99"/>
        <v>0</v>
      </c>
      <c r="S132">
        <f t="shared" si="100"/>
        <v>0</v>
      </c>
      <c r="T132">
        <f t="shared" si="64"/>
        <v>0</v>
      </c>
      <c r="U132">
        <f t="shared" si="101"/>
        <v>0</v>
      </c>
      <c r="V132">
        <f t="shared" si="102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334410044</v>
      </c>
      <c r="AB132">
        <f t="shared" si="68"/>
        <v>378.11399999999998</v>
      </c>
      <c r="AC132">
        <f>ROUND(((ES132*ROUND(1.02,7))),6)</f>
        <v>378.11399999999998</v>
      </c>
      <c r="AD132">
        <f t="shared" si="103"/>
        <v>0</v>
      </c>
      <c r="AE132">
        <f t="shared" si="104"/>
        <v>0</v>
      </c>
      <c r="AF132">
        <f t="shared" si="105"/>
        <v>0</v>
      </c>
      <c r="AG132">
        <f t="shared" si="70"/>
        <v>0</v>
      </c>
      <c r="AH132">
        <f t="shared" si="106"/>
        <v>0</v>
      </c>
      <c r="AI132">
        <f t="shared" si="107"/>
        <v>0</v>
      </c>
      <c r="AJ132">
        <f t="shared" si="71"/>
        <v>0</v>
      </c>
      <c r="AK132">
        <v>370.7</v>
      </c>
      <c r="AL132">
        <v>370.7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2"/>
        <v>378.11</v>
      </c>
      <c r="CQ132">
        <f>(ROUND(AL132*BC132,2)*ROUND(1.02,7))</f>
        <v>378.11399999999998</v>
      </c>
      <c r="CR132">
        <f t="shared" si="108"/>
        <v>0</v>
      </c>
      <c r="CS132">
        <f t="shared" si="109"/>
        <v>0</v>
      </c>
      <c r="CT132">
        <f t="shared" si="110"/>
        <v>0</v>
      </c>
      <c r="CU132">
        <f t="shared" si="73"/>
        <v>0</v>
      </c>
      <c r="CV132">
        <f t="shared" si="111"/>
        <v>0</v>
      </c>
      <c r="CW132">
        <f t="shared" si="112"/>
        <v>0</v>
      </c>
      <c r="CX132">
        <f t="shared" si="74"/>
        <v>0</v>
      </c>
      <c r="CY132">
        <f>(((S132+R132)*AT132)/100)</f>
        <v>0</v>
      </c>
      <c r="CZ132">
        <f>(((S132+R132)*AU132)/100)</f>
        <v>0</v>
      </c>
      <c r="DC132" t="s">
        <v>3</v>
      </c>
      <c r="DD132" t="s">
        <v>255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241</v>
      </c>
      <c r="EH132">
        <v>0</v>
      </c>
      <c r="EI132" t="s">
        <v>3</v>
      </c>
      <c r="EJ132">
        <v>1</v>
      </c>
      <c r="EK132">
        <v>1100</v>
      </c>
      <c r="EL132" t="s">
        <v>242</v>
      </c>
      <c r="EM132" t="s">
        <v>243</v>
      </c>
      <c r="EO132" t="s">
        <v>3</v>
      </c>
      <c r="EQ132">
        <v>131072</v>
      </c>
      <c r="ER132">
        <v>370.7</v>
      </c>
      <c r="ES132">
        <v>370.7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58"/>
        <v>0</v>
      </c>
      <c r="FS132">
        <v>0</v>
      </c>
      <c r="FX132">
        <v>0</v>
      </c>
      <c r="FY132">
        <v>0</v>
      </c>
      <c r="GA132" t="s">
        <v>245</v>
      </c>
      <c r="GD132">
        <v>1</v>
      </c>
      <c r="GF132">
        <v>1580735775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59"/>
        <v>0</v>
      </c>
      <c r="GM132">
        <f t="shared" si="77"/>
        <v>378.11</v>
      </c>
      <c r="GN132">
        <f t="shared" si="60"/>
        <v>378.11</v>
      </c>
      <c r="GO132">
        <f t="shared" si="61"/>
        <v>0</v>
      </c>
      <c r="GP132">
        <f t="shared" si="62"/>
        <v>0</v>
      </c>
      <c r="GR132">
        <v>0</v>
      </c>
      <c r="GS132">
        <v>4</v>
      </c>
      <c r="GT132">
        <v>0</v>
      </c>
      <c r="GU132" t="s">
        <v>3</v>
      </c>
      <c r="GV132">
        <f t="shared" si="78"/>
        <v>0</v>
      </c>
      <c r="GW132">
        <v>1</v>
      </c>
      <c r="GX132">
        <f t="shared" si="79"/>
        <v>0</v>
      </c>
      <c r="HA132">
        <v>0</v>
      </c>
      <c r="HB132">
        <v>0</v>
      </c>
      <c r="HC132">
        <f t="shared" si="80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283</v>
      </c>
      <c r="F133" t="s">
        <v>237</v>
      </c>
      <c r="G133" t="s">
        <v>261</v>
      </c>
      <c r="H133" t="s">
        <v>20</v>
      </c>
      <c r="I133">
        <v>2</v>
      </c>
      <c r="J133">
        <v>0</v>
      </c>
      <c r="K133">
        <v>2</v>
      </c>
      <c r="O133">
        <f t="shared" si="63"/>
        <v>71.400000000000006</v>
      </c>
      <c r="P133">
        <f t="shared" si="97"/>
        <v>71.400000000000006</v>
      </c>
      <c r="Q133">
        <f t="shared" si="98"/>
        <v>0</v>
      </c>
      <c r="R133">
        <f t="shared" si="99"/>
        <v>0</v>
      </c>
      <c r="S133">
        <f t="shared" si="100"/>
        <v>0</v>
      </c>
      <c r="T133">
        <f t="shared" si="64"/>
        <v>0</v>
      </c>
      <c r="U133">
        <f t="shared" si="101"/>
        <v>0</v>
      </c>
      <c r="V133">
        <f t="shared" si="102"/>
        <v>0</v>
      </c>
      <c r="W133">
        <f t="shared" si="65"/>
        <v>0</v>
      </c>
      <c r="X133">
        <f t="shared" si="66"/>
        <v>0</v>
      </c>
      <c r="Y133">
        <f t="shared" si="67"/>
        <v>0</v>
      </c>
      <c r="AA133">
        <v>334410044</v>
      </c>
      <c r="AB133">
        <f t="shared" si="68"/>
        <v>35.700000000000003</v>
      </c>
      <c r="AC133">
        <f>ROUND(((ES133*ROUND(1.02,7))),6)</f>
        <v>35.700000000000003</v>
      </c>
      <c r="AD133">
        <f t="shared" si="103"/>
        <v>0</v>
      </c>
      <c r="AE133">
        <f t="shared" si="104"/>
        <v>0</v>
      </c>
      <c r="AF133">
        <f t="shared" si="105"/>
        <v>0</v>
      </c>
      <c r="AG133">
        <f t="shared" si="70"/>
        <v>0</v>
      </c>
      <c r="AH133">
        <f t="shared" si="106"/>
        <v>0</v>
      </c>
      <c r="AI133">
        <f t="shared" si="107"/>
        <v>0</v>
      </c>
      <c r="AJ133">
        <f t="shared" si="71"/>
        <v>0</v>
      </c>
      <c r="AK133">
        <v>35</v>
      </c>
      <c r="AL133">
        <v>35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72"/>
        <v>71.400000000000006</v>
      </c>
      <c r="CQ133">
        <f>(ROUND(AL133*BC133,2)*ROUND(1.02,7))</f>
        <v>35.700000000000003</v>
      </c>
      <c r="CR133">
        <f t="shared" si="108"/>
        <v>0</v>
      </c>
      <c r="CS133">
        <f t="shared" si="109"/>
        <v>0</v>
      </c>
      <c r="CT133">
        <f t="shared" si="110"/>
        <v>0</v>
      </c>
      <c r="CU133">
        <f t="shared" si="73"/>
        <v>0</v>
      </c>
      <c r="CV133">
        <f t="shared" si="111"/>
        <v>0</v>
      </c>
      <c r="CW133">
        <f t="shared" si="112"/>
        <v>0</v>
      </c>
      <c r="CX133">
        <f t="shared" si="74"/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255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241</v>
      </c>
      <c r="EH133">
        <v>0</v>
      </c>
      <c r="EI133" t="s">
        <v>3</v>
      </c>
      <c r="EJ133">
        <v>1</v>
      </c>
      <c r="EK133">
        <v>1100</v>
      </c>
      <c r="EL133" t="s">
        <v>242</v>
      </c>
      <c r="EM133" t="s">
        <v>243</v>
      </c>
      <c r="EO133" t="s">
        <v>3</v>
      </c>
      <c r="EQ133">
        <v>131072</v>
      </c>
      <c r="ER133">
        <v>35</v>
      </c>
      <c r="ES133">
        <v>35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58"/>
        <v>0</v>
      </c>
      <c r="FS133">
        <v>0</v>
      </c>
      <c r="FX133">
        <v>0</v>
      </c>
      <c r="FY133">
        <v>0</v>
      </c>
      <c r="GA133" t="s">
        <v>245</v>
      </c>
      <c r="GD133">
        <v>1</v>
      </c>
      <c r="GF133">
        <v>-43936984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59"/>
        <v>0</v>
      </c>
      <c r="GM133">
        <f t="shared" si="77"/>
        <v>71.400000000000006</v>
      </c>
      <c r="GN133">
        <f t="shared" si="60"/>
        <v>71.400000000000006</v>
      </c>
      <c r="GO133">
        <f t="shared" si="61"/>
        <v>0</v>
      </c>
      <c r="GP133">
        <f t="shared" si="62"/>
        <v>0</v>
      </c>
      <c r="GR133">
        <v>0</v>
      </c>
      <c r="GS133">
        <v>4</v>
      </c>
      <c r="GT133">
        <v>0</v>
      </c>
      <c r="GU133" t="s">
        <v>3</v>
      </c>
      <c r="GV133">
        <f t="shared" si="78"/>
        <v>0</v>
      </c>
      <c r="GW133">
        <v>1</v>
      </c>
      <c r="GX133">
        <f t="shared" si="79"/>
        <v>0</v>
      </c>
      <c r="HA133">
        <v>0</v>
      </c>
      <c r="HB133">
        <v>0</v>
      </c>
      <c r="HC133">
        <f t="shared" si="80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284</v>
      </c>
      <c r="F134" t="s">
        <v>237</v>
      </c>
      <c r="G134" t="s">
        <v>263</v>
      </c>
      <c r="H134" t="s">
        <v>20</v>
      </c>
      <c r="I134">
        <v>3</v>
      </c>
      <c r="J134">
        <v>0</v>
      </c>
      <c r="K134">
        <v>3</v>
      </c>
      <c r="O134">
        <f t="shared" si="63"/>
        <v>6387.44</v>
      </c>
      <c r="P134">
        <f t="shared" si="97"/>
        <v>6387.44</v>
      </c>
      <c r="Q134">
        <f t="shared" si="98"/>
        <v>0</v>
      </c>
      <c r="R134">
        <f t="shared" si="99"/>
        <v>0</v>
      </c>
      <c r="S134">
        <f t="shared" si="100"/>
        <v>0</v>
      </c>
      <c r="T134">
        <f t="shared" si="64"/>
        <v>0</v>
      </c>
      <c r="U134">
        <f t="shared" si="101"/>
        <v>0</v>
      </c>
      <c r="V134">
        <f t="shared" si="102"/>
        <v>0</v>
      </c>
      <c r="W134">
        <f t="shared" si="65"/>
        <v>0</v>
      </c>
      <c r="X134">
        <f t="shared" si="66"/>
        <v>0</v>
      </c>
      <c r="Y134">
        <f t="shared" si="67"/>
        <v>0</v>
      </c>
      <c r="AA134">
        <v>334410044</v>
      </c>
      <c r="AB134">
        <f t="shared" si="68"/>
        <v>2129.1480000000001</v>
      </c>
      <c r="AC134">
        <f>ROUND(((ES134*ROUND(1.02,7))),6)</f>
        <v>2129.1480000000001</v>
      </c>
      <c r="AD134">
        <f t="shared" si="103"/>
        <v>0</v>
      </c>
      <c r="AE134">
        <f t="shared" si="104"/>
        <v>0</v>
      </c>
      <c r="AF134">
        <f t="shared" si="105"/>
        <v>0</v>
      </c>
      <c r="AG134">
        <f t="shared" si="70"/>
        <v>0</v>
      </c>
      <c r="AH134">
        <f t="shared" si="106"/>
        <v>0</v>
      </c>
      <c r="AI134">
        <f t="shared" si="107"/>
        <v>0</v>
      </c>
      <c r="AJ134">
        <f t="shared" si="71"/>
        <v>0</v>
      </c>
      <c r="AK134">
        <v>2087.4</v>
      </c>
      <c r="AL134">
        <v>2087.4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72"/>
        <v>6387.44</v>
      </c>
      <c r="CQ134">
        <f>(ROUND(AL134*BC134,2)*ROUND(1.02,7))</f>
        <v>2129.1480000000001</v>
      </c>
      <c r="CR134">
        <f t="shared" si="108"/>
        <v>0</v>
      </c>
      <c r="CS134">
        <f t="shared" si="109"/>
        <v>0</v>
      </c>
      <c r="CT134">
        <f t="shared" si="110"/>
        <v>0</v>
      </c>
      <c r="CU134">
        <f t="shared" si="73"/>
        <v>0</v>
      </c>
      <c r="CV134">
        <f t="shared" si="111"/>
        <v>0</v>
      </c>
      <c r="CW134">
        <f t="shared" si="112"/>
        <v>0</v>
      </c>
      <c r="CX134">
        <f t="shared" si="74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255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241</v>
      </c>
      <c r="EH134">
        <v>0</v>
      </c>
      <c r="EI134" t="s">
        <v>3</v>
      </c>
      <c r="EJ134">
        <v>1</v>
      </c>
      <c r="EK134">
        <v>1100</v>
      </c>
      <c r="EL134" t="s">
        <v>242</v>
      </c>
      <c r="EM134" t="s">
        <v>243</v>
      </c>
      <c r="EO134" t="s">
        <v>3</v>
      </c>
      <c r="EQ134">
        <v>0</v>
      </c>
      <c r="ER134">
        <v>2087.4</v>
      </c>
      <c r="ES134">
        <v>2087.4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58"/>
        <v>0</v>
      </c>
      <c r="FS134">
        <v>0</v>
      </c>
      <c r="FX134">
        <v>0</v>
      </c>
      <c r="FY134">
        <v>0</v>
      </c>
      <c r="GA134" t="s">
        <v>245</v>
      </c>
      <c r="GD134">
        <v>1</v>
      </c>
      <c r="GF134">
        <v>-1361346005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59"/>
        <v>0</v>
      </c>
      <c r="GM134">
        <f t="shared" si="77"/>
        <v>6387.44</v>
      </c>
      <c r="GN134">
        <f t="shared" si="60"/>
        <v>6387.44</v>
      </c>
      <c r="GO134">
        <f t="shared" si="61"/>
        <v>0</v>
      </c>
      <c r="GP134">
        <f t="shared" si="62"/>
        <v>0</v>
      </c>
      <c r="GR134">
        <v>0</v>
      </c>
      <c r="GS134">
        <v>4</v>
      </c>
      <c r="GT134">
        <v>0</v>
      </c>
      <c r="GU134" t="s">
        <v>3</v>
      </c>
      <c r="GV134">
        <f t="shared" si="78"/>
        <v>0</v>
      </c>
      <c r="GW134">
        <v>1</v>
      </c>
      <c r="GX134">
        <f t="shared" si="79"/>
        <v>0</v>
      </c>
      <c r="HA134">
        <v>0</v>
      </c>
      <c r="HB134">
        <v>0</v>
      </c>
      <c r="HC134">
        <f t="shared" si="80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3</v>
      </c>
      <c r="F135" t="s">
        <v>264</v>
      </c>
      <c r="G135" t="s">
        <v>265</v>
      </c>
      <c r="H135" t="s">
        <v>266</v>
      </c>
      <c r="I135">
        <f>ROUND(3/100,7)</f>
        <v>0.03</v>
      </c>
      <c r="J135">
        <v>0</v>
      </c>
      <c r="K135">
        <f>ROUND(3/100,7)</f>
        <v>0.03</v>
      </c>
      <c r="O135">
        <f t="shared" si="63"/>
        <v>1214.8599999999999</v>
      </c>
      <c r="P135">
        <f t="shared" si="97"/>
        <v>1214.8599999999999</v>
      </c>
      <c r="Q135">
        <f t="shared" si="98"/>
        <v>0</v>
      </c>
      <c r="R135">
        <f t="shared" si="99"/>
        <v>0</v>
      </c>
      <c r="S135">
        <f t="shared" si="100"/>
        <v>0</v>
      </c>
      <c r="T135">
        <f t="shared" si="64"/>
        <v>0</v>
      </c>
      <c r="U135">
        <f t="shared" si="101"/>
        <v>0</v>
      </c>
      <c r="V135">
        <f t="shared" si="102"/>
        <v>0</v>
      </c>
      <c r="W135">
        <f t="shared" si="65"/>
        <v>0</v>
      </c>
      <c r="X135">
        <f t="shared" si="66"/>
        <v>0</v>
      </c>
      <c r="Y135">
        <f t="shared" si="67"/>
        <v>0</v>
      </c>
      <c r="AA135">
        <v>-1</v>
      </c>
      <c r="AB135">
        <f t="shared" si="68"/>
        <v>43543.49</v>
      </c>
      <c r="AC135">
        <f>ROUND((ES135),6)</f>
        <v>43543.49</v>
      </c>
      <c r="AD135">
        <f t="shared" si="103"/>
        <v>0</v>
      </c>
      <c r="AE135">
        <f t="shared" si="104"/>
        <v>0</v>
      </c>
      <c r="AF135">
        <f t="shared" si="105"/>
        <v>0</v>
      </c>
      <c r="AG135">
        <f t="shared" si="70"/>
        <v>0</v>
      </c>
      <c r="AH135">
        <f t="shared" si="106"/>
        <v>0</v>
      </c>
      <c r="AI135">
        <f t="shared" si="107"/>
        <v>0</v>
      </c>
      <c r="AJ135">
        <f t="shared" si="71"/>
        <v>0</v>
      </c>
      <c r="AK135">
        <v>43543.49</v>
      </c>
      <c r="AL135">
        <v>43543.49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0.93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267</v>
      </c>
      <c r="BM135">
        <v>500002</v>
      </c>
      <c r="BN135">
        <v>0</v>
      </c>
      <c r="BO135" t="s">
        <v>264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72"/>
        <v>1214.8599999999999</v>
      </c>
      <c r="CQ135">
        <f>ROUND(AL135*BC135,2)</f>
        <v>40495.449999999997</v>
      </c>
      <c r="CR135">
        <f t="shared" si="108"/>
        <v>0</v>
      </c>
      <c r="CS135">
        <f t="shared" si="109"/>
        <v>0</v>
      </c>
      <c r="CT135">
        <f t="shared" si="110"/>
        <v>0</v>
      </c>
      <c r="CU135">
        <f t="shared" si="73"/>
        <v>0</v>
      </c>
      <c r="CV135">
        <f t="shared" si="111"/>
        <v>0</v>
      </c>
      <c r="CW135">
        <f t="shared" si="112"/>
        <v>0</v>
      </c>
      <c r="CX135">
        <f t="shared" si="74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266</v>
      </c>
      <c r="DW135" t="s">
        <v>266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293259285</v>
      </c>
      <c r="EF135">
        <v>12</v>
      </c>
      <c r="EG135" t="s">
        <v>268</v>
      </c>
      <c r="EH135">
        <v>0</v>
      </c>
      <c r="EI135" t="s">
        <v>3</v>
      </c>
      <c r="EJ135">
        <v>2</v>
      </c>
      <c r="EK135">
        <v>500002</v>
      </c>
      <c r="EL135" t="s">
        <v>269</v>
      </c>
      <c r="EM135" t="s">
        <v>270</v>
      </c>
      <c r="EO135" t="s">
        <v>3</v>
      </c>
      <c r="EQ135">
        <v>132096</v>
      </c>
      <c r="ER135">
        <v>43543.49</v>
      </c>
      <c r="ES135">
        <v>43543.49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58"/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1383073086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59"/>
        <v>0</v>
      </c>
      <c r="GM135">
        <f t="shared" si="77"/>
        <v>1214.8599999999999</v>
      </c>
      <c r="GN135">
        <f t="shared" si="60"/>
        <v>0</v>
      </c>
      <c r="GO135">
        <f t="shared" si="61"/>
        <v>1214.8599999999999</v>
      </c>
      <c r="GP135">
        <f t="shared" si="62"/>
        <v>0</v>
      </c>
      <c r="GR135">
        <v>0</v>
      </c>
      <c r="GS135">
        <v>3</v>
      </c>
      <c r="GT135">
        <v>0</v>
      </c>
      <c r="GU135" t="s">
        <v>3</v>
      </c>
      <c r="GV135">
        <f t="shared" si="78"/>
        <v>0</v>
      </c>
      <c r="GW135">
        <v>1</v>
      </c>
      <c r="GX135">
        <f t="shared" si="79"/>
        <v>0</v>
      </c>
      <c r="HA135">
        <v>0</v>
      </c>
      <c r="HB135">
        <v>0</v>
      </c>
      <c r="HC135">
        <f t="shared" si="80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285</v>
      </c>
      <c r="F136" t="s">
        <v>237</v>
      </c>
      <c r="G136" t="s">
        <v>272</v>
      </c>
      <c r="H136" t="s">
        <v>20</v>
      </c>
      <c r="I136">
        <v>3</v>
      </c>
      <c r="J136">
        <v>0</v>
      </c>
      <c r="K136">
        <v>3</v>
      </c>
      <c r="O136">
        <f t="shared" si="63"/>
        <v>35.19</v>
      </c>
      <c r="P136">
        <f t="shared" si="97"/>
        <v>35.19</v>
      </c>
      <c r="Q136">
        <f t="shared" si="98"/>
        <v>0</v>
      </c>
      <c r="R136">
        <f t="shared" si="99"/>
        <v>0</v>
      </c>
      <c r="S136">
        <f t="shared" si="100"/>
        <v>0</v>
      </c>
      <c r="T136">
        <f t="shared" si="64"/>
        <v>0</v>
      </c>
      <c r="U136">
        <f t="shared" si="101"/>
        <v>0</v>
      </c>
      <c r="V136">
        <f t="shared" si="102"/>
        <v>0</v>
      </c>
      <c r="W136">
        <f t="shared" si="65"/>
        <v>0</v>
      </c>
      <c r="X136">
        <f t="shared" si="66"/>
        <v>0</v>
      </c>
      <c r="Y136">
        <f t="shared" si="67"/>
        <v>0</v>
      </c>
      <c r="AA136">
        <v>334410044</v>
      </c>
      <c r="AB136">
        <f t="shared" si="68"/>
        <v>11.73</v>
      </c>
      <c r="AC136">
        <f>ROUND(((ES136*ROUND(1.02,7))),6)</f>
        <v>11.73</v>
      </c>
      <c r="AD136">
        <f t="shared" si="103"/>
        <v>0</v>
      </c>
      <c r="AE136">
        <f t="shared" si="104"/>
        <v>0</v>
      </c>
      <c r="AF136">
        <f t="shared" si="105"/>
        <v>0</v>
      </c>
      <c r="AG136">
        <f t="shared" si="70"/>
        <v>0</v>
      </c>
      <c r="AH136">
        <f t="shared" si="106"/>
        <v>0</v>
      </c>
      <c r="AI136">
        <f t="shared" si="107"/>
        <v>0</v>
      </c>
      <c r="AJ136">
        <f t="shared" si="71"/>
        <v>0</v>
      </c>
      <c r="AK136">
        <v>11.5</v>
      </c>
      <c r="AL136">
        <v>11.5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72"/>
        <v>35.19</v>
      </c>
      <c r="CQ136">
        <f>(ROUND(AL136*BC136,2)*ROUND(1.02,7))</f>
        <v>11.73</v>
      </c>
      <c r="CR136">
        <f t="shared" si="108"/>
        <v>0</v>
      </c>
      <c r="CS136">
        <f t="shared" si="109"/>
        <v>0</v>
      </c>
      <c r="CT136">
        <f t="shared" si="110"/>
        <v>0</v>
      </c>
      <c r="CU136">
        <f t="shared" si="73"/>
        <v>0</v>
      </c>
      <c r="CV136">
        <f t="shared" si="111"/>
        <v>0</v>
      </c>
      <c r="CW136">
        <f t="shared" si="112"/>
        <v>0</v>
      </c>
      <c r="CX136">
        <f t="shared" si="74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255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241</v>
      </c>
      <c r="EH136">
        <v>0</v>
      </c>
      <c r="EI136" t="s">
        <v>3</v>
      </c>
      <c r="EJ136">
        <v>1</v>
      </c>
      <c r="EK136">
        <v>1100</v>
      </c>
      <c r="EL136" t="s">
        <v>242</v>
      </c>
      <c r="EM136" t="s">
        <v>243</v>
      </c>
      <c r="EO136" t="s">
        <v>3</v>
      </c>
      <c r="EQ136">
        <v>131072</v>
      </c>
      <c r="ER136">
        <v>11.5</v>
      </c>
      <c r="ES136">
        <v>11.5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58"/>
        <v>0</v>
      </c>
      <c r="FS136">
        <v>0</v>
      </c>
      <c r="FX136">
        <v>0</v>
      </c>
      <c r="FY136">
        <v>0</v>
      </c>
      <c r="GA136" t="s">
        <v>245</v>
      </c>
      <c r="GD136">
        <v>1</v>
      </c>
      <c r="GF136">
        <v>-1000886717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59"/>
        <v>0</v>
      </c>
      <c r="GM136">
        <f t="shared" si="77"/>
        <v>35.19</v>
      </c>
      <c r="GN136">
        <f t="shared" si="60"/>
        <v>35.19</v>
      </c>
      <c r="GO136">
        <f t="shared" si="61"/>
        <v>0</v>
      </c>
      <c r="GP136">
        <f t="shared" si="62"/>
        <v>0</v>
      </c>
      <c r="GR136">
        <v>0</v>
      </c>
      <c r="GS136">
        <v>4</v>
      </c>
      <c r="GT136">
        <v>0</v>
      </c>
      <c r="GU136" t="s">
        <v>3</v>
      </c>
      <c r="GV136">
        <f t="shared" si="78"/>
        <v>0</v>
      </c>
      <c r="GW136">
        <v>1</v>
      </c>
      <c r="GX136">
        <f t="shared" si="79"/>
        <v>0</v>
      </c>
      <c r="HA136">
        <v>0</v>
      </c>
      <c r="HB136">
        <v>0</v>
      </c>
      <c r="HC136">
        <f t="shared" si="80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286</v>
      </c>
      <c r="F137" t="s">
        <v>274</v>
      </c>
      <c r="G137" t="s">
        <v>275</v>
      </c>
      <c r="H137" t="s">
        <v>20</v>
      </c>
      <c r="I137">
        <v>6.3</v>
      </c>
      <c r="J137">
        <v>0</v>
      </c>
      <c r="K137">
        <v>6.3</v>
      </c>
      <c r="O137">
        <f t="shared" si="63"/>
        <v>996.47</v>
      </c>
      <c r="P137">
        <f t="shared" si="97"/>
        <v>996.47</v>
      </c>
      <c r="Q137">
        <f t="shared" si="98"/>
        <v>0</v>
      </c>
      <c r="R137">
        <f t="shared" si="99"/>
        <v>0</v>
      </c>
      <c r="S137">
        <f t="shared" si="100"/>
        <v>0</v>
      </c>
      <c r="T137">
        <f t="shared" si="64"/>
        <v>0</v>
      </c>
      <c r="U137">
        <f t="shared" si="101"/>
        <v>0</v>
      </c>
      <c r="V137">
        <f t="shared" si="102"/>
        <v>0</v>
      </c>
      <c r="W137">
        <f t="shared" si="65"/>
        <v>0</v>
      </c>
      <c r="X137">
        <f t="shared" si="66"/>
        <v>0</v>
      </c>
      <c r="Y137">
        <f t="shared" si="67"/>
        <v>0</v>
      </c>
      <c r="AA137">
        <v>334410044</v>
      </c>
      <c r="AB137">
        <f t="shared" si="68"/>
        <v>127.56</v>
      </c>
      <c r="AC137">
        <f>ROUND((ES137),6)</f>
        <v>127.56</v>
      </c>
      <c r="AD137">
        <f t="shared" si="103"/>
        <v>0</v>
      </c>
      <c r="AE137">
        <f t="shared" si="104"/>
        <v>0</v>
      </c>
      <c r="AF137">
        <f t="shared" si="105"/>
        <v>0</v>
      </c>
      <c r="AG137">
        <f t="shared" si="70"/>
        <v>0</v>
      </c>
      <c r="AH137">
        <f t="shared" si="106"/>
        <v>0</v>
      </c>
      <c r="AI137">
        <f t="shared" si="107"/>
        <v>0</v>
      </c>
      <c r="AJ137">
        <f t="shared" si="71"/>
        <v>0</v>
      </c>
      <c r="AK137">
        <v>127.56</v>
      </c>
      <c r="AL137">
        <v>127.56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1.24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276</v>
      </c>
      <c r="BM137">
        <v>500002</v>
      </c>
      <c r="BN137">
        <v>0</v>
      </c>
      <c r="BO137" t="s">
        <v>274</v>
      </c>
      <c r="BP137">
        <v>1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72"/>
        <v>996.47</v>
      </c>
      <c r="CQ137">
        <f>ROUND(AL137*BC137,2)</f>
        <v>158.16999999999999</v>
      </c>
      <c r="CR137">
        <f t="shared" si="108"/>
        <v>0</v>
      </c>
      <c r="CS137">
        <f t="shared" si="109"/>
        <v>0</v>
      </c>
      <c r="CT137">
        <f t="shared" si="110"/>
        <v>0</v>
      </c>
      <c r="CU137">
        <f t="shared" si="73"/>
        <v>0</v>
      </c>
      <c r="CV137">
        <f t="shared" si="111"/>
        <v>0</v>
      </c>
      <c r="CW137">
        <f t="shared" si="112"/>
        <v>0</v>
      </c>
      <c r="CX137">
        <f t="shared" si="74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293259285</v>
      </c>
      <c r="EF137">
        <v>12</v>
      </c>
      <c r="EG137" t="s">
        <v>268</v>
      </c>
      <c r="EH137">
        <v>0</v>
      </c>
      <c r="EI137" t="s">
        <v>3</v>
      </c>
      <c r="EJ137">
        <v>2</v>
      </c>
      <c r="EK137">
        <v>500002</v>
      </c>
      <c r="EL137" t="s">
        <v>269</v>
      </c>
      <c r="EM137" t="s">
        <v>270</v>
      </c>
      <c r="EO137" t="s">
        <v>3</v>
      </c>
      <c r="EQ137">
        <v>131072</v>
      </c>
      <c r="ER137">
        <v>127.56</v>
      </c>
      <c r="ES137">
        <v>127.56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ref="FR137:FR168" si="113">ROUND(IF(BI137=3,GM137,0),2)</f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-1786456576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ref="GL137:GL168" si="114">ROUND(IF(AND(BH137=3,BI137=3,FS137&lt;&gt;0),P137,0),2)</f>
        <v>0</v>
      </c>
      <c r="GM137">
        <f t="shared" si="77"/>
        <v>996.47</v>
      </c>
      <c r="GN137">
        <f t="shared" ref="GN137:GN168" si="115">IF(OR(BI137=0,BI137=1),GM137-GX137,0)</f>
        <v>0</v>
      </c>
      <c r="GO137">
        <f t="shared" ref="GO137:GO168" si="116">IF(BI137=2,GM137-GX137,0)</f>
        <v>996.47</v>
      </c>
      <c r="GP137">
        <f t="shared" ref="GP137:GP168" si="117"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 t="shared" si="78"/>
        <v>0</v>
      </c>
      <c r="GW137">
        <v>1</v>
      </c>
      <c r="GX137">
        <f t="shared" si="79"/>
        <v>0</v>
      </c>
      <c r="HA137">
        <v>0</v>
      </c>
      <c r="HB137">
        <v>0</v>
      </c>
      <c r="HC137">
        <f t="shared" si="80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ROW(SmtRes!A249)</f>
        <v>249</v>
      </c>
      <c r="D138">
        <f>ROW(EtalonRes!A298)</f>
        <v>298</v>
      </c>
      <c r="E138" t="s">
        <v>287</v>
      </c>
      <c r="F138" t="s">
        <v>233</v>
      </c>
      <c r="G138" t="s">
        <v>234</v>
      </c>
      <c r="H138" t="s">
        <v>20</v>
      </c>
      <c r="I138">
        <v>5</v>
      </c>
      <c r="J138">
        <v>0</v>
      </c>
      <c r="K138">
        <v>5</v>
      </c>
      <c r="O138">
        <f t="shared" ref="O138:O169" si="118">ROUND(CP138,2)</f>
        <v>25906.59</v>
      </c>
      <c r="P138">
        <f>SUMIF(SmtRes!AQ240:'SmtRes'!AQ249,"=1",SmtRes!DF240:'SmtRes'!DF249)</f>
        <v>873.54</v>
      </c>
      <c r="Q138">
        <f>SUMIF(SmtRes!AQ240:'SmtRes'!AQ249,"=1",SmtRes!DG240:'SmtRes'!DG249)</f>
        <v>10847.38</v>
      </c>
      <c r="R138">
        <f>SUMIF(SmtRes!AQ240:'SmtRes'!AQ249,"=1",SmtRes!DH240:'SmtRes'!DH249)</f>
        <v>3064.74</v>
      </c>
      <c r="S138">
        <f>SUMIF(SmtRes!AQ240:'SmtRes'!AQ249,"=1",SmtRes!DI240:'SmtRes'!DI249)</f>
        <v>11120.93</v>
      </c>
      <c r="T138">
        <f t="shared" ref="T138:T169" si="119">ROUND(CU138*I138,2)</f>
        <v>0</v>
      </c>
      <c r="U138">
        <f>SUMIF(SmtRes!AQ240:'SmtRes'!AQ249,"=1",SmtRes!CV240:'SmtRes'!CV249)</f>
        <v>20.196000000000002</v>
      </c>
      <c r="V138">
        <f>SUMIF(SmtRes!AQ240:'SmtRes'!AQ249,"=1",SmtRes!CW240:'SmtRes'!CW249)</f>
        <v>5.7420000000000009</v>
      </c>
      <c r="W138">
        <f t="shared" ref="W138:W169" si="120">ROUND(CX138*I138,2)</f>
        <v>0</v>
      </c>
      <c r="X138">
        <f t="shared" ref="X138:X169" si="121">ROUND(CY138,2)</f>
        <v>14611.24</v>
      </c>
      <c r="Y138">
        <f t="shared" ref="Y138:Y169" si="122">ROUND(CZ138,2)</f>
        <v>8511.4</v>
      </c>
      <c r="AA138">
        <v>334410044</v>
      </c>
      <c r="AB138">
        <f t="shared" ref="AB138:AB169" si="123">ROUND((AC138+AD138+AF138),6)</f>
        <v>3664.0126300000002</v>
      </c>
      <c r="AC138">
        <f>ROUND((SUM(SmtRes!BQ240:'SmtRes'!BQ249)),6)</f>
        <v>121.76385399999999</v>
      </c>
      <c r="AD138">
        <f>ROUND((((SUM(SmtRes!BR240:'SmtRes'!BR249))-(SUM(SmtRes!BS240:'SmtRes'!BS249)))+AE138),6)</f>
        <v>1762.900392</v>
      </c>
      <c r="AE138">
        <f>ROUND((SUM(SmtRes!BS240:'SmtRes'!BS249)),6)</f>
        <v>612.94701599999996</v>
      </c>
      <c r="AF138">
        <f>ROUND((SUM(SmtRes!BT240:'SmtRes'!BT249)),6)</f>
        <v>1779.3483839999999</v>
      </c>
      <c r="AG138">
        <f t="shared" ref="AG138:AG169" si="124">ROUND((AP138),6)</f>
        <v>0</v>
      </c>
      <c r="AH138">
        <f>(SUM(SmtRes!BU240:'SmtRes'!BU249))</f>
        <v>4.0392000000000001</v>
      </c>
      <c r="AI138">
        <f>(SUM(SmtRes!BV240:'SmtRes'!BV249))</f>
        <v>1.1484000000000001</v>
      </c>
      <c r="AJ138">
        <f t="shared" ref="AJ138:AJ169" si="125">(AS138)</f>
        <v>0</v>
      </c>
      <c r="AK138">
        <v>3269.6394540000001</v>
      </c>
      <c r="AL138">
        <v>121.76385400000001</v>
      </c>
      <c r="AM138">
        <v>1335.5306</v>
      </c>
      <c r="AN138">
        <v>464.35380000000009</v>
      </c>
      <c r="AO138">
        <v>1347.9911999999999</v>
      </c>
      <c r="AP138">
        <v>0</v>
      </c>
      <c r="AQ138">
        <v>3.06</v>
      </c>
      <c r="AR138">
        <v>0.87000000000000011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235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945</v>
      </c>
      <c r="CO138">
        <v>0</v>
      </c>
      <c r="CP138">
        <f t="shared" ref="CP138:CP169" si="126">(P138+Q138+S138+R138)</f>
        <v>25906.589999999997</v>
      </c>
      <c r="CQ138">
        <f>SUMIF(SmtRes!AQ240:'SmtRes'!AQ249,"=1",SmtRes!AA240:'SmtRes'!AA249)</f>
        <v>163324.25999999998</v>
      </c>
      <c r="CR138">
        <f>SUMIF(SmtRes!AQ240:'SmtRes'!AQ249,"=1",SmtRes!AB240:'SmtRes'!AB249)</f>
        <v>2809.4800000000005</v>
      </c>
      <c r="CS138">
        <f>SUMIF(SmtRes!AQ240:'SmtRes'!AQ249,"=1",SmtRes!AC240:'SmtRes'!AC249)</f>
        <v>1027.3000000000002</v>
      </c>
      <c r="CT138">
        <f>SUMIF(SmtRes!AQ240:'SmtRes'!AQ249,"=1",SmtRes!AD240:'SmtRes'!AD249)</f>
        <v>550.65</v>
      </c>
      <c r="CU138">
        <f t="shared" ref="CU138:CU169" si="127">AG138</f>
        <v>0</v>
      </c>
      <c r="CV138">
        <f>SUMIF(SmtRes!AQ240:'SmtRes'!AQ249,"=1",SmtRes!BU240:'SmtRes'!BU249)</f>
        <v>4.0392000000000001</v>
      </c>
      <c r="CW138">
        <f>SUMIF(SmtRes!AQ240:'SmtRes'!AQ249,"=1",SmtRes!BV240:'SmtRes'!BV249)</f>
        <v>1.1484000000000001</v>
      </c>
      <c r="CX138">
        <f t="shared" ref="CX138:CX169" si="128">AJ138</f>
        <v>0</v>
      </c>
      <c r="CY138">
        <f>(((S138+R138)*AT138)/100)</f>
        <v>14611.240100000001</v>
      </c>
      <c r="CZ138">
        <f>(((S138+R138)*AU138)/100)</f>
        <v>8511.402</v>
      </c>
      <c r="DC138" t="s">
        <v>3</v>
      </c>
      <c r="DD138" t="s">
        <v>3</v>
      </c>
      <c r="DE138" t="s">
        <v>33</v>
      </c>
      <c r="DF138" t="s">
        <v>33</v>
      </c>
      <c r="DG138" t="s">
        <v>33</v>
      </c>
      <c r="DH138" t="s">
        <v>3</v>
      </c>
      <c r="DI138" t="s">
        <v>33</v>
      </c>
      <c r="DJ138" t="s">
        <v>33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34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3.06</v>
      </c>
      <c r="EX138">
        <v>0.87</v>
      </c>
      <c r="EY138">
        <v>0</v>
      </c>
      <c r="FQ138">
        <v>0</v>
      </c>
      <c r="FR138">
        <f t="shared" si="113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183402157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14"/>
        <v>0</v>
      </c>
      <c r="GM138">
        <f t="shared" ref="GM138:GM169" si="129">ROUND(O138+X138+Y138,2)+GX138</f>
        <v>49029.23</v>
      </c>
      <c r="GN138">
        <f t="shared" si="115"/>
        <v>49029.23</v>
      </c>
      <c r="GO138">
        <f t="shared" si="116"/>
        <v>0</v>
      </c>
      <c r="GP138">
        <f t="shared" si="117"/>
        <v>0</v>
      </c>
      <c r="GR138">
        <v>0</v>
      </c>
      <c r="GS138">
        <v>3</v>
      </c>
      <c r="GT138">
        <v>0</v>
      </c>
      <c r="GU138" t="s">
        <v>3</v>
      </c>
      <c r="GV138">
        <f t="shared" ref="GV138:GV169" si="130">ROUND((GT138),6)</f>
        <v>0</v>
      </c>
      <c r="GW138">
        <v>1</v>
      </c>
      <c r="GX138">
        <f t="shared" ref="GX138:GX169" si="131">ROUND(HC138*I138,2)</f>
        <v>0</v>
      </c>
      <c r="HA138">
        <v>0</v>
      </c>
      <c r="HB138">
        <v>0</v>
      </c>
      <c r="HC138">
        <f t="shared" ref="HC138:HC169" si="132">GV138*GW138</f>
        <v>0</v>
      </c>
      <c r="HE138" t="s">
        <v>3</v>
      </c>
      <c r="HF138" t="s">
        <v>3</v>
      </c>
      <c r="HM138" t="s">
        <v>3</v>
      </c>
      <c r="HN138" t="s">
        <v>27</v>
      </c>
      <c r="HO138" t="s">
        <v>28</v>
      </c>
      <c r="HP138" t="s">
        <v>24</v>
      </c>
      <c r="HQ138" t="s">
        <v>24</v>
      </c>
      <c r="IK138">
        <v>0</v>
      </c>
    </row>
    <row r="139" spans="1:245" x14ac:dyDescent="0.2">
      <c r="A139">
        <v>17</v>
      </c>
      <c r="B139">
        <v>1</v>
      </c>
      <c r="E139" t="s">
        <v>288</v>
      </c>
      <c r="F139" t="s">
        <v>237</v>
      </c>
      <c r="G139" t="s">
        <v>238</v>
      </c>
      <c r="H139" t="s">
        <v>20</v>
      </c>
      <c r="I139">
        <v>5</v>
      </c>
      <c r="J139">
        <v>0</v>
      </c>
      <c r="K139">
        <v>5</v>
      </c>
      <c r="O139">
        <f t="shared" si="118"/>
        <v>70219.5</v>
      </c>
      <c r="P139">
        <f t="shared" ref="P139:P148" si="133">ROUND(CQ139*I139,2)</f>
        <v>70219.5</v>
      </c>
      <c r="Q139">
        <f t="shared" ref="Q139:Q148" si="134">ROUND(CR139*I139,2)</f>
        <v>0</v>
      </c>
      <c r="R139">
        <f t="shared" ref="R139:R148" si="135">ROUND(CS139*I139,2)</f>
        <v>0</v>
      </c>
      <c r="S139">
        <f t="shared" ref="S139:S148" si="136">ROUND(CT139*I139,2)</f>
        <v>0</v>
      </c>
      <c r="T139">
        <f t="shared" si="119"/>
        <v>0</v>
      </c>
      <c r="U139">
        <f t="shared" ref="U139:U148" si="137">ROUND(CV139*I139,7)</f>
        <v>0</v>
      </c>
      <c r="V139">
        <f t="shared" ref="V139:V148" si="138">ROUND(CW139*I139,7)</f>
        <v>0</v>
      </c>
      <c r="W139">
        <f t="shared" si="120"/>
        <v>0</v>
      </c>
      <c r="X139">
        <f t="shared" si="121"/>
        <v>0</v>
      </c>
      <c r="Y139">
        <f t="shared" si="122"/>
        <v>0</v>
      </c>
      <c r="AA139">
        <v>334410044</v>
      </c>
      <c r="AB139">
        <f t="shared" si="123"/>
        <v>14043.900600000001</v>
      </c>
      <c r="AC139">
        <f>ROUND(((ES139*ROUND(1.02,7))),6)</f>
        <v>14043.900600000001</v>
      </c>
      <c r="AD139">
        <f t="shared" ref="AD139:AD148" si="139">ROUND((((ET139)-(EU139))+AE139),6)</f>
        <v>0</v>
      </c>
      <c r="AE139">
        <f t="shared" ref="AE139:AE148" si="140">ROUND((EU139),6)</f>
        <v>0</v>
      </c>
      <c r="AF139">
        <f t="shared" ref="AF139:AF148" si="141">ROUND((EV139),6)</f>
        <v>0</v>
      </c>
      <c r="AG139">
        <f t="shared" si="124"/>
        <v>0</v>
      </c>
      <c r="AH139">
        <f t="shared" ref="AH139:AH148" si="142">(EW139)</f>
        <v>0</v>
      </c>
      <c r="AI139">
        <f t="shared" ref="AI139:AI148" si="143">(EX139)</f>
        <v>0</v>
      </c>
      <c r="AJ139">
        <f t="shared" si="125"/>
        <v>0</v>
      </c>
      <c r="AK139">
        <v>13768.53</v>
      </c>
      <c r="AL139">
        <v>13768.53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239</v>
      </c>
      <c r="CO139">
        <v>0</v>
      </c>
      <c r="CP139">
        <f t="shared" si="126"/>
        <v>70219.5</v>
      </c>
      <c r="CQ139">
        <f>(ROUND(AL139*BC139,2)*ROUND(1.02,7))</f>
        <v>14043.900600000001</v>
      </c>
      <c r="CR139">
        <f t="shared" ref="CR139:CR148" si="144">ROUND(AM139*BB139,2)</f>
        <v>0</v>
      </c>
      <c r="CS139">
        <f t="shared" ref="CS139:CS148" si="145">ROUND(AN139*BS139,2)</f>
        <v>0</v>
      </c>
      <c r="CT139">
        <f t="shared" ref="CT139:CT148" si="146">ROUND(AO139*BA139,2)</f>
        <v>0</v>
      </c>
      <c r="CU139">
        <f t="shared" si="127"/>
        <v>0</v>
      </c>
      <c r="CV139">
        <f t="shared" ref="CV139:CV148" si="147">AH139</f>
        <v>0</v>
      </c>
      <c r="CW139">
        <f t="shared" ref="CW139:CW148" si="148">AI139</f>
        <v>0</v>
      </c>
      <c r="CX139">
        <f t="shared" si="128"/>
        <v>0</v>
      </c>
      <c r="CY139">
        <f>(((S139+R139)*AT139)/100)</f>
        <v>0</v>
      </c>
      <c r="CZ139">
        <f>(((S139+R139)*AU139)/100)</f>
        <v>0</v>
      </c>
      <c r="DC139" t="s">
        <v>3</v>
      </c>
      <c r="DD139" t="s">
        <v>240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241</v>
      </c>
      <c r="EH139">
        <v>0</v>
      </c>
      <c r="EI139" t="s">
        <v>3</v>
      </c>
      <c r="EJ139">
        <v>1</v>
      </c>
      <c r="EK139">
        <v>1100</v>
      </c>
      <c r="EL139" t="s">
        <v>242</v>
      </c>
      <c r="EM139" t="s">
        <v>243</v>
      </c>
      <c r="EO139" t="s">
        <v>244</v>
      </c>
      <c r="EQ139">
        <v>131072</v>
      </c>
      <c r="ER139">
        <v>13768.53</v>
      </c>
      <c r="ES139">
        <v>13768.53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13"/>
        <v>0</v>
      </c>
      <c r="FS139">
        <v>0</v>
      </c>
      <c r="FX139">
        <v>0</v>
      </c>
      <c r="FY139">
        <v>0</v>
      </c>
      <c r="GA139" t="s">
        <v>245</v>
      </c>
      <c r="GD139">
        <v>1</v>
      </c>
      <c r="GF139">
        <v>-291289590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114"/>
        <v>0</v>
      </c>
      <c r="GM139">
        <f t="shared" si="129"/>
        <v>70219.5</v>
      </c>
      <c r="GN139">
        <f t="shared" si="115"/>
        <v>70219.5</v>
      </c>
      <c r="GO139">
        <f t="shared" si="116"/>
        <v>0</v>
      </c>
      <c r="GP139">
        <f t="shared" si="117"/>
        <v>0</v>
      </c>
      <c r="GR139">
        <v>0</v>
      </c>
      <c r="GS139">
        <v>4</v>
      </c>
      <c r="GT139">
        <v>0</v>
      </c>
      <c r="GU139" t="s">
        <v>3</v>
      </c>
      <c r="GV139">
        <f t="shared" si="130"/>
        <v>0</v>
      </c>
      <c r="GW139">
        <v>1</v>
      </c>
      <c r="GX139">
        <f t="shared" si="131"/>
        <v>0</v>
      </c>
      <c r="HA139">
        <v>0</v>
      </c>
      <c r="HB139">
        <v>0</v>
      </c>
      <c r="HC139">
        <f t="shared" si="13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289</v>
      </c>
      <c r="F140" t="s">
        <v>247</v>
      </c>
      <c r="G140" t="s">
        <v>248</v>
      </c>
      <c r="H140" t="s">
        <v>249</v>
      </c>
      <c r="I140">
        <v>3.8000000000000002E-4</v>
      </c>
      <c r="J140">
        <v>0</v>
      </c>
      <c r="K140">
        <v>3.8000000000000002E-4</v>
      </c>
      <c r="O140">
        <f t="shared" si="118"/>
        <v>52.47</v>
      </c>
      <c r="P140">
        <f t="shared" si="133"/>
        <v>52.47</v>
      </c>
      <c r="Q140">
        <f t="shared" si="134"/>
        <v>0</v>
      </c>
      <c r="R140">
        <f t="shared" si="135"/>
        <v>0</v>
      </c>
      <c r="S140">
        <f t="shared" si="136"/>
        <v>0</v>
      </c>
      <c r="T140">
        <f t="shared" si="119"/>
        <v>0</v>
      </c>
      <c r="U140">
        <f t="shared" si="137"/>
        <v>0</v>
      </c>
      <c r="V140">
        <f t="shared" si="138"/>
        <v>0</v>
      </c>
      <c r="W140">
        <f t="shared" si="120"/>
        <v>0</v>
      </c>
      <c r="X140">
        <f t="shared" si="121"/>
        <v>0</v>
      </c>
      <c r="Y140">
        <f t="shared" si="122"/>
        <v>0</v>
      </c>
      <c r="AA140">
        <v>334410044</v>
      </c>
      <c r="AB140">
        <f t="shared" si="123"/>
        <v>123285.2</v>
      </c>
      <c r="AC140">
        <f>ROUND((ES140),6)</f>
        <v>123285.2</v>
      </c>
      <c r="AD140">
        <f t="shared" si="139"/>
        <v>0</v>
      </c>
      <c r="AE140">
        <f t="shared" si="140"/>
        <v>0</v>
      </c>
      <c r="AF140">
        <f t="shared" si="141"/>
        <v>0</v>
      </c>
      <c r="AG140">
        <f t="shared" si="124"/>
        <v>0</v>
      </c>
      <c r="AH140">
        <f t="shared" si="142"/>
        <v>0</v>
      </c>
      <c r="AI140">
        <f t="shared" si="143"/>
        <v>0</v>
      </c>
      <c r="AJ140">
        <f t="shared" si="125"/>
        <v>0</v>
      </c>
      <c r="AK140">
        <v>123285.2</v>
      </c>
      <c r="AL140">
        <v>123285.2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1.1200000000000001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250</v>
      </c>
      <c r="BM140">
        <v>500001</v>
      </c>
      <c r="BN140">
        <v>0</v>
      </c>
      <c r="BO140" t="s">
        <v>247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26"/>
        <v>52.47</v>
      </c>
      <c r="CQ140">
        <f>ROUND(AL140*BC140,2)</f>
        <v>138079.42000000001</v>
      </c>
      <c r="CR140">
        <f t="shared" si="144"/>
        <v>0</v>
      </c>
      <c r="CS140">
        <f t="shared" si="145"/>
        <v>0</v>
      </c>
      <c r="CT140">
        <f t="shared" si="146"/>
        <v>0</v>
      </c>
      <c r="CU140">
        <f t="shared" si="127"/>
        <v>0</v>
      </c>
      <c r="CV140">
        <f t="shared" si="147"/>
        <v>0</v>
      </c>
      <c r="CW140">
        <f t="shared" si="148"/>
        <v>0</v>
      </c>
      <c r="CX140">
        <f t="shared" si="128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249</v>
      </c>
      <c r="DW140" t="s">
        <v>249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293259284</v>
      </c>
      <c r="EF140">
        <v>8</v>
      </c>
      <c r="EG140" t="s">
        <v>241</v>
      </c>
      <c r="EH140">
        <v>0</v>
      </c>
      <c r="EI140" t="s">
        <v>3</v>
      </c>
      <c r="EJ140">
        <v>1</v>
      </c>
      <c r="EK140">
        <v>500001</v>
      </c>
      <c r="EL140" t="s">
        <v>251</v>
      </c>
      <c r="EM140" t="s">
        <v>252</v>
      </c>
      <c r="EO140" t="s">
        <v>3</v>
      </c>
      <c r="EQ140">
        <v>131072</v>
      </c>
      <c r="ER140">
        <v>123285.2</v>
      </c>
      <c r="ES140">
        <v>123285.2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13"/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-2121436674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14"/>
        <v>0</v>
      </c>
      <c r="GM140">
        <f t="shared" si="129"/>
        <v>52.47</v>
      </c>
      <c r="GN140">
        <f t="shared" si="115"/>
        <v>52.47</v>
      </c>
      <c r="GO140">
        <f t="shared" si="116"/>
        <v>0</v>
      </c>
      <c r="GP140">
        <f t="shared" si="117"/>
        <v>0</v>
      </c>
      <c r="GR140">
        <v>0</v>
      </c>
      <c r="GS140">
        <v>3</v>
      </c>
      <c r="GT140">
        <v>0</v>
      </c>
      <c r="GU140" t="s">
        <v>3</v>
      </c>
      <c r="GV140">
        <f t="shared" si="130"/>
        <v>0</v>
      </c>
      <c r="GW140">
        <v>1</v>
      </c>
      <c r="GX140">
        <f t="shared" si="131"/>
        <v>0</v>
      </c>
      <c r="HA140">
        <v>0</v>
      </c>
      <c r="HB140">
        <v>0</v>
      </c>
      <c r="HC140">
        <f t="shared" si="13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290</v>
      </c>
      <c r="F141" t="s">
        <v>237</v>
      </c>
      <c r="G141" t="s">
        <v>254</v>
      </c>
      <c r="H141" t="s">
        <v>20</v>
      </c>
      <c r="I141">
        <v>5</v>
      </c>
      <c r="J141">
        <v>0</v>
      </c>
      <c r="K141">
        <v>5</v>
      </c>
      <c r="O141">
        <f t="shared" si="118"/>
        <v>400.35</v>
      </c>
      <c r="P141">
        <f t="shared" si="133"/>
        <v>400.35</v>
      </c>
      <c r="Q141">
        <f t="shared" si="134"/>
        <v>0</v>
      </c>
      <c r="R141">
        <f t="shared" si="135"/>
        <v>0</v>
      </c>
      <c r="S141">
        <f t="shared" si="136"/>
        <v>0</v>
      </c>
      <c r="T141">
        <f t="shared" si="119"/>
        <v>0</v>
      </c>
      <c r="U141">
        <f t="shared" si="137"/>
        <v>0</v>
      </c>
      <c r="V141">
        <f t="shared" si="138"/>
        <v>0</v>
      </c>
      <c r="W141">
        <f t="shared" si="120"/>
        <v>0</v>
      </c>
      <c r="X141">
        <f t="shared" si="121"/>
        <v>0</v>
      </c>
      <c r="Y141">
        <f t="shared" si="122"/>
        <v>0</v>
      </c>
      <c r="AA141">
        <v>334410044</v>
      </c>
      <c r="AB141">
        <f t="shared" si="123"/>
        <v>80.069999999999993</v>
      </c>
      <c r="AC141">
        <f>ROUND(((ES141*ROUND(1.02,7))),6)</f>
        <v>80.069999999999993</v>
      </c>
      <c r="AD141">
        <f t="shared" si="139"/>
        <v>0</v>
      </c>
      <c r="AE141">
        <f t="shared" si="140"/>
        <v>0</v>
      </c>
      <c r="AF141">
        <f t="shared" si="141"/>
        <v>0</v>
      </c>
      <c r="AG141">
        <f t="shared" si="124"/>
        <v>0</v>
      </c>
      <c r="AH141">
        <f t="shared" si="142"/>
        <v>0</v>
      </c>
      <c r="AI141">
        <f t="shared" si="143"/>
        <v>0</v>
      </c>
      <c r="AJ141">
        <f t="shared" si="125"/>
        <v>0</v>
      </c>
      <c r="AK141">
        <v>78.5</v>
      </c>
      <c r="AL141">
        <v>78.5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6"/>
        <v>400.35</v>
      </c>
      <c r="CQ141">
        <f>(ROUND(AL141*BC141,2)*ROUND(1.02,7))</f>
        <v>80.070000000000007</v>
      </c>
      <c r="CR141">
        <f t="shared" si="144"/>
        <v>0</v>
      </c>
      <c r="CS141">
        <f t="shared" si="145"/>
        <v>0</v>
      </c>
      <c r="CT141">
        <f t="shared" si="146"/>
        <v>0</v>
      </c>
      <c r="CU141">
        <f t="shared" si="127"/>
        <v>0</v>
      </c>
      <c r="CV141">
        <f t="shared" si="147"/>
        <v>0</v>
      </c>
      <c r="CW141">
        <f t="shared" si="148"/>
        <v>0</v>
      </c>
      <c r="CX141">
        <f t="shared" si="128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255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241</v>
      </c>
      <c r="EH141">
        <v>0</v>
      </c>
      <c r="EI141" t="s">
        <v>3</v>
      </c>
      <c r="EJ141">
        <v>1</v>
      </c>
      <c r="EK141">
        <v>1100</v>
      </c>
      <c r="EL141" t="s">
        <v>242</v>
      </c>
      <c r="EM141" t="s">
        <v>243</v>
      </c>
      <c r="EO141" t="s">
        <v>3</v>
      </c>
      <c r="EQ141">
        <v>131072</v>
      </c>
      <c r="ER141">
        <v>78.5</v>
      </c>
      <c r="ES141">
        <v>78.5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13"/>
        <v>0</v>
      </c>
      <c r="FS141">
        <v>0</v>
      </c>
      <c r="FX141">
        <v>0</v>
      </c>
      <c r="FY141">
        <v>0</v>
      </c>
      <c r="GA141" t="s">
        <v>245</v>
      </c>
      <c r="GD141">
        <v>1</v>
      </c>
      <c r="GF141">
        <v>88803033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14"/>
        <v>0</v>
      </c>
      <c r="GM141">
        <f t="shared" si="129"/>
        <v>400.35</v>
      </c>
      <c r="GN141">
        <f t="shared" si="115"/>
        <v>400.35</v>
      </c>
      <c r="GO141">
        <f t="shared" si="116"/>
        <v>0</v>
      </c>
      <c r="GP141">
        <f t="shared" si="117"/>
        <v>0</v>
      </c>
      <c r="GR141">
        <v>0</v>
      </c>
      <c r="GS141">
        <v>4</v>
      </c>
      <c r="GT141">
        <v>0</v>
      </c>
      <c r="GU141" t="s">
        <v>3</v>
      </c>
      <c r="GV141">
        <f t="shared" si="130"/>
        <v>0</v>
      </c>
      <c r="GW141">
        <v>1</v>
      </c>
      <c r="GX141">
        <f t="shared" si="131"/>
        <v>0</v>
      </c>
      <c r="HA141">
        <v>0</v>
      </c>
      <c r="HB141">
        <v>0</v>
      </c>
      <c r="HC141">
        <f t="shared" si="132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291</v>
      </c>
      <c r="F142" t="s">
        <v>237</v>
      </c>
      <c r="G142" t="s">
        <v>257</v>
      </c>
      <c r="H142" t="s">
        <v>20</v>
      </c>
      <c r="I142">
        <v>5</v>
      </c>
      <c r="J142">
        <v>0</v>
      </c>
      <c r="K142">
        <v>5</v>
      </c>
      <c r="O142">
        <f t="shared" si="118"/>
        <v>19675.8</v>
      </c>
      <c r="P142">
        <f t="shared" si="133"/>
        <v>19675.8</v>
      </c>
      <c r="Q142">
        <f t="shared" si="134"/>
        <v>0</v>
      </c>
      <c r="R142">
        <f t="shared" si="135"/>
        <v>0</v>
      </c>
      <c r="S142">
        <f t="shared" si="136"/>
        <v>0</v>
      </c>
      <c r="T142">
        <f t="shared" si="119"/>
        <v>0</v>
      </c>
      <c r="U142">
        <f t="shared" si="137"/>
        <v>0</v>
      </c>
      <c r="V142">
        <f t="shared" si="138"/>
        <v>0</v>
      </c>
      <c r="W142">
        <f t="shared" si="120"/>
        <v>0</v>
      </c>
      <c r="X142">
        <f t="shared" si="121"/>
        <v>0</v>
      </c>
      <c r="Y142">
        <f t="shared" si="122"/>
        <v>0</v>
      </c>
      <c r="AA142">
        <v>334410044</v>
      </c>
      <c r="AB142">
        <f t="shared" si="123"/>
        <v>3935.16</v>
      </c>
      <c r="AC142">
        <f>ROUND(((ES142*ROUND(1.02,7))),6)</f>
        <v>3935.16</v>
      </c>
      <c r="AD142">
        <f t="shared" si="139"/>
        <v>0</v>
      </c>
      <c r="AE142">
        <f t="shared" si="140"/>
        <v>0</v>
      </c>
      <c r="AF142">
        <f t="shared" si="141"/>
        <v>0</v>
      </c>
      <c r="AG142">
        <f t="shared" si="124"/>
        <v>0</v>
      </c>
      <c r="AH142">
        <f t="shared" si="142"/>
        <v>0</v>
      </c>
      <c r="AI142">
        <f t="shared" si="143"/>
        <v>0</v>
      </c>
      <c r="AJ142">
        <f t="shared" si="125"/>
        <v>0</v>
      </c>
      <c r="AK142">
        <v>3858</v>
      </c>
      <c r="AL142">
        <v>3858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26"/>
        <v>19675.8</v>
      </c>
      <c r="CQ142">
        <f>(ROUND(AL142*BC142,2)*ROUND(1.02,7))</f>
        <v>3935.16</v>
      </c>
      <c r="CR142">
        <f t="shared" si="144"/>
        <v>0</v>
      </c>
      <c r="CS142">
        <f t="shared" si="145"/>
        <v>0</v>
      </c>
      <c r="CT142">
        <f t="shared" si="146"/>
        <v>0</v>
      </c>
      <c r="CU142">
        <f t="shared" si="127"/>
        <v>0</v>
      </c>
      <c r="CV142">
        <f t="shared" si="147"/>
        <v>0</v>
      </c>
      <c r="CW142">
        <f t="shared" si="148"/>
        <v>0</v>
      </c>
      <c r="CX142">
        <f t="shared" si="128"/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255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241</v>
      </c>
      <c r="EH142">
        <v>0</v>
      </c>
      <c r="EI142" t="s">
        <v>3</v>
      </c>
      <c r="EJ142">
        <v>1</v>
      </c>
      <c r="EK142">
        <v>1100</v>
      </c>
      <c r="EL142" t="s">
        <v>242</v>
      </c>
      <c r="EM142" t="s">
        <v>243</v>
      </c>
      <c r="EO142" t="s">
        <v>3</v>
      </c>
      <c r="EQ142">
        <v>131072</v>
      </c>
      <c r="ER142">
        <v>3858</v>
      </c>
      <c r="ES142">
        <v>3858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13"/>
        <v>0</v>
      </c>
      <c r="FS142">
        <v>0</v>
      </c>
      <c r="FX142">
        <v>0</v>
      </c>
      <c r="FY142">
        <v>0</v>
      </c>
      <c r="GA142" t="s">
        <v>245</v>
      </c>
      <c r="GD142">
        <v>1</v>
      </c>
      <c r="GF142">
        <v>-786767952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14"/>
        <v>0</v>
      </c>
      <c r="GM142">
        <f t="shared" si="129"/>
        <v>19675.8</v>
      </c>
      <c r="GN142">
        <f t="shared" si="115"/>
        <v>19675.8</v>
      </c>
      <c r="GO142">
        <f t="shared" si="116"/>
        <v>0</v>
      </c>
      <c r="GP142">
        <f t="shared" si="117"/>
        <v>0</v>
      </c>
      <c r="GR142">
        <v>0</v>
      </c>
      <c r="GS142">
        <v>4</v>
      </c>
      <c r="GT142">
        <v>0</v>
      </c>
      <c r="GU142" t="s">
        <v>3</v>
      </c>
      <c r="GV142">
        <f t="shared" si="130"/>
        <v>0</v>
      </c>
      <c r="GW142">
        <v>1</v>
      </c>
      <c r="GX142">
        <f t="shared" si="131"/>
        <v>0</v>
      </c>
      <c r="HA142">
        <v>0</v>
      </c>
      <c r="HB142">
        <v>0</v>
      </c>
      <c r="HC142">
        <f t="shared" si="132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292</v>
      </c>
      <c r="F143" t="s">
        <v>237</v>
      </c>
      <c r="G143" t="s">
        <v>259</v>
      </c>
      <c r="H143" t="s">
        <v>20</v>
      </c>
      <c r="I143">
        <v>5</v>
      </c>
      <c r="J143">
        <v>0</v>
      </c>
      <c r="K143">
        <v>5</v>
      </c>
      <c r="O143">
        <f t="shared" si="118"/>
        <v>1890.57</v>
      </c>
      <c r="P143">
        <f t="shared" si="133"/>
        <v>1890.57</v>
      </c>
      <c r="Q143">
        <f t="shared" si="134"/>
        <v>0</v>
      </c>
      <c r="R143">
        <f t="shared" si="135"/>
        <v>0</v>
      </c>
      <c r="S143">
        <f t="shared" si="136"/>
        <v>0</v>
      </c>
      <c r="T143">
        <f t="shared" si="119"/>
        <v>0</v>
      </c>
      <c r="U143">
        <f t="shared" si="137"/>
        <v>0</v>
      </c>
      <c r="V143">
        <f t="shared" si="138"/>
        <v>0</v>
      </c>
      <c r="W143">
        <f t="shared" si="120"/>
        <v>0</v>
      </c>
      <c r="X143">
        <f t="shared" si="121"/>
        <v>0</v>
      </c>
      <c r="Y143">
        <f t="shared" si="122"/>
        <v>0</v>
      </c>
      <c r="AA143">
        <v>334410044</v>
      </c>
      <c r="AB143">
        <f t="shared" si="123"/>
        <v>378.11399999999998</v>
      </c>
      <c r="AC143">
        <f>ROUND(((ES143*ROUND(1.02,7))),6)</f>
        <v>378.11399999999998</v>
      </c>
      <c r="AD143">
        <f t="shared" si="139"/>
        <v>0</v>
      </c>
      <c r="AE143">
        <f t="shared" si="140"/>
        <v>0</v>
      </c>
      <c r="AF143">
        <f t="shared" si="141"/>
        <v>0</v>
      </c>
      <c r="AG143">
        <f t="shared" si="124"/>
        <v>0</v>
      </c>
      <c r="AH143">
        <f t="shared" si="142"/>
        <v>0</v>
      </c>
      <c r="AI143">
        <f t="shared" si="143"/>
        <v>0</v>
      </c>
      <c r="AJ143">
        <f t="shared" si="125"/>
        <v>0</v>
      </c>
      <c r="AK143">
        <v>370.7</v>
      </c>
      <c r="AL143">
        <v>370.7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6"/>
        <v>1890.57</v>
      </c>
      <c r="CQ143">
        <f>(ROUND(AL143*BC143,2)*ROUND(1.02,7))</f>
        <v>378.11399999999998</v>
      </c>
      <c r="CR143">
        <f t="shared" si="144"/>
        <v>0</v>
      </c>
      <c r="CS143">
        <f t="shared" si="145"/>
        <v>0</v>
      </c>
      <c r="CT143">
        <f t="shared" si="146"/>
        <v>0</v>
      </c>
      <c r="CU143">
        <f t="shared" si="127"/>
        <v>0</v>
      </c>
      <c r="CV143">
        <f t="shared" si="147"/>
        <v>0</v>
      </c>
      <c r="CW143">
        <f t="shared" si="148"/>
        <v>0</v>
      </c>
      <c r="CX143">
        <f t="shared" si="128"/>
        <v>0</v>
      </c>
      <c r="CY143">
        <f>(((S143+R143)*AT143)/100)</f>
        <v>0</v>
      </c>
      <c r="CZ143">
        <f>(((S143+R143)*AU143)/100)</f>
        <v>0</v>
      </c>
      <c r="DC143" t="s">
        <v>3</v>
      </c>
      <c r="DD143" t="s">
        <v>255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241</v>
      </c>
      <c r="EH143">
        <v>0</v>
      </c>
      <c r="EI143" t="s">
        <v>3</v>
      </c>
      <c r="EJ143">
        <v>1</v>
      </c>
      <c r="EK143">
        <v>1100</v>
      </c>
      <c r="EL143" t="s">
        <v>242</v>
      </c>
      <c r="EM143" t="s">
        <v>243</v>
      </c>
      <c r="EO143" t="s">
        <v>3</v>
      </c>
      <c r="EQ143">
        <v>131072</v>
      </c>
      <c r="ER143">
        <v>370.7</v>
      </c>
      <c r="ES143">
        <v>370.7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13"/>
        <v>0</v>
      </c>
      <c r="FS143">
        <v>0</v>
      </c>
      <c r="FX143">
        <v>0</v>
      </c>
      <c r="FY143">
        <v>0</v>
      </c>
      <c r="GA143" t="s">
        <v>245</v>
      </c>
      <c r="GD143">
        <v>1</v>
      </c>
      <c r="GF143">
        <v>1580735775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14"/>
        <v>0</v>
      </c>
      <c r="GM143">
        <f t="shared" si="129"/>
        <v>1890.57</v>
      </c>
      <c r="GN143">
        <f t="shared" si="115"/>
        <v>1890.57</v>
      </c>
      <c r="GO143">
        <f t="shared" si="116"/>
        <v>0</v>
      </c>
      <c r="GP143">
        <f t="shared" si="117"/>
        <v>0</v>
      </c>
      <c r="GR143">
        <v>0</v>
      </c>
      <c r="GS143">
        <v>4</v>
      </c>
      <c r="GT143">
        <v>0</v>
      </c>
      <c r="GU143" t="s">
        <v>3</v>
      </c>
      <c r="GV143">
        <f t="shared" si="130"/>
        <v>0</v>
      </c>
      <c r="GW143">
        <v>1</v>
      </c>
      <c r="GX143">
        <f t="shared" si="131"/>
        <v>0</v>
      </c>
      <c r="HA143">
        <v>0</v>
      </c>
      <c r="HB143">
        <v>0</v>
      </c>
      <c r="HC143">
        <f t="shared" si="132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293</v>
      </c>
      <c r="F144" t="s">
        <v>237</v>
      </c>
      <c r="G144" t="s">
        <v>261</v>
      </c>
      <c r="H144" t="s">
        <v>20</v>
      </c>
      <c r="I144">
        <v>10</v>
      </c>
      <c r="J144">
        <v>0</v>
      </c>
      <c r="K144">
        <v>10</v>
      </c>
      <c r="O144">
        <f t="shared" si="118"/>
        <v>357</v>
      </c>
      <c r="P144">
        <f t="shared" si="133"/>
        <v>357</v>
      </c>
      <c r="Q144">
        <f t="shared" si="134"/>
        <v>0</v>
      </c>
      <c r="R144">
        <f t="shared" si="135"/>
        <v>0</v>
      </c>
      <c r="S144">
        <f t="shared" si="136"/>
        <v>0</v>
      </c>
      <c r="T144">
        <f t="shared" si="119"/>
        <v>0</v>
      </c>
      <c r="U144">
        <f t="shared" si="137"/>
        <v>0</v>
      </c>
      <c r="V144">
        <f t="shared" si="138"/>
        <v>0</v>
      </c>
      <c r="W144">
        <f t="shared" si="120"/>
        <v>0</v>
      </c>
      <c r="X144">
        <f t="shared" si="121"/>
        <v>0</v>
      </c>
      <c r="Y144">
        <f t="shared" si="122"/>
        <v>0</v>
      </c>
      <c r="AA144">
        <v>334410044</v>
      </c>
      <c r="AB144">
        <f t="shared" si="123"/>
        <v>35.700000000000003</v>
      </c>
      <c r="AC144">
        <f>ROUND(((ES144*ROUND(1.02,7))),6)</f>
        <v>35.700000000000003</v>
      </c>
      <c r="AD144">
        <f t="shared" si="139"/>
        <v>0</v>
      </c>
      <c r="AE144">
        <f t="shared" si="140"/>
        <v>0</v>
      </c>
      <c r="AF144">
        <f t="shared" si="141"/>
        <v>0</v>
      </c>
      <c r="AG144">
        <f t="shared" si="124"/>
        <v>0</v>
      </c>
      <c r="AH144">
        <f t="shared" si="142"/>
        <v>0</v>
      </c>
      <c r="AI144">
        <f t="shared" si="143"/>
        <v>0</v>
      </c>
      <c r="AJ144">
        <f t="shared" si="125"/>
        <v>0</v>
      </c>
      <c r="AK144">
        <v>35</v>
      </c>
      <c r="AL144">
        <v>35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6"/>
        <v>357</v>
      </c>
      <c r="CQ144">
        <f>(ROUND(AL144*BC144,2)*ROUND(1.02,7))</f>
        <v>35.700000000000003</v>
      </c>
      <c r="CR144">
        <f t="shared" si="144"/>
        <v>0</v>
      </c>
      <c r="CS144">
        <f t="shared" si="145"/>
        <v>0</v>
      </c>
      <c r="CT144">
        <f t="shared" si="146"/>
        <v>0</v>
      </c>
      <c r="CU144">
        <f t="shared" si="127"/>
        <v>0</v>
      </c>
      <c r="CV144">
        <f t="shared" si="147"/>
        <v>0</v>
      </c>
      <c r="CW144">
        <f t="shared" si="148"/>
        <v>0</v>
      </c>
      <c r="CX144">
        <f t="shared" si="128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255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241</v>
      </c>
      <c r="EH144">
        <v>0</v>
      </c>
      <c r="EI144" t="s">
        <v>3</v>
      </c>
      <c r="EJ144">
        <v>1</v>
      </c>
      <c r="EK144">
        <v>1100</v>
      </c>
      <c r="EL144" t="s">
        <v>242</v>
      </c>
      <c r="EM144" t="s">
        <v>243</v>
      </c>
      <c r="EO144" t="s">
        <v>3</v>
      </c>
      <c r="EQ144">
        <v>131072</v>
      </c>
      <c r="ER144">
        <v>35</v>
      </c>
      <c r="ES144">
        <v>35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13"/>
        <v>0</v>
      </c>
      <c r="FS144">
        <v>0</v>
      </c>
      <c r="FX144">
        <v>0</v>
      </c>
      <c r="FY144">
        <v>0</v>
      </c>
      <c r="GA144" t="s">
        <v>245</v>
      </c>
      <c r="GD144">
        <v>1</v>
      </c>
      <c r="GF144">
        <v>-43936984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14"/>
        <v>0</v>
      </c>
      <c r="GM144">
        <f t="shared" si="129"/>
        <v>357</v>
      </c>
      <c r="GN144">
        <f t="shared" si="115"/>
        <v>357</v>
      </c>
      <c r="GO144">
        <f t="shared" si="116"/>
        <v>0</v>
      </c>
      <c r="GP144">
        <f t="shared" si="117"/>
        <v>0</v>
      </c>
      <c r="GR144">
        <v>0</v>
      </c>
      <c r="GS144">
        <v>4</v>
      </c>
      <c r="GT144">
        <v>0</v>
      </c>
      <c r="GU144" t="s">
        <v>3</v>
      </c>
      <c r="GV144">
        <f t="shared" si="130"/>
        <v>0</v>
      </c>
      <c r="GW144">
        <v>1</v>
      </c>
      <c r="GX144">
        <f t="shared" si="131"/>
        <v>0</v>
      </c>
      <c r="HA144">
        <v>0</v>
      </c>
      <c r="HB144">
        <v>0</v>
      </c>
      <c r="HC144">
        <f t="shared" si="132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294</v>
      </c>
      <c r="F145" t="s">
        <v>237</v>
      </c>
      <c r="G145" t="s">
        <v>263</v>
      </c>
      <c r="H145" t="s">
        <v>20</v>
      </c>
      <c r="I145">
        <v>15</v>
      </c>
      <c r="J145">
        <v>0</v>
      </c>
      <c r="K145">
        <v>15</v>
      </c>
      <c r="O145">
        <f t="shared" si="118"/>
        <v>31937.22</v>
      </c>
      <c r="P145">
        <f t="shared" si="133"/>
        <v>31937.22</v>
      </c>
      <c r="Q145">
        <f t="shared" si="134"/>
        <v>0</v>
      </c>
      <c r="R145">
        <f t="shared" si="135"/>
        <v>0</v>
      </c>
      <c r="S145">
        <f t="shared" si="136"/>
        <v>0</v>
      </c>
      <c r="T145">
        <f t="shared" si="119"/>
        <v>0</v>
      </c>
      <c r="U145">
        <f t="shared" si="137"/>
        <v>0</v>
      </c>
      <c r="V145">
        <f t="shared" si="138"/>
        <v>0</v>
      </c>
      <c r="W145">
        <f t="shared" si="120"/>
        <v>0</v>
      </c>
      <c r="X145">
        <f t="shared" si="121"/>
        <v>0</v>
      </c>
      <c r="Y145">
        <f t="shared" si="122"/>
        <v>0</v>
      </c>
      <c r="AA145">
        <v>334410044</v>
      </c>
      <c r="AB145">
        <f t="shared" si="123"/>
        <v>2129.1480000000001</v>
      </c>
      <c r="AC145">
        <f>ROUND(((ES145*ROUND(1.02,7))),6)</f>
        <v>2129.1480000000001</v>
      </c>
      <c r="AD145">
        <f t="shared" si="139"/>
        <v>0</v>
      </c>
      <c r="AE145">
        <f t="shared" si="140"/>
        <v>0</v>
      </c>
      <c r="AF145">
        <f t="shared" si="141"/>
        <v>0</v>
      </c>
      <c r="AG145">
        <f t="shared" si="124"/>
        <v>0</v>
      </c>
      <c r="AH145">
        <f t="shared" si="142"/>
        <v>0</v>
      </c>
      <c r="AI145">
        <f t="shared" si="143"/>
        <v>0</v>
      </c>
      <c r="AJ145">
        <f t="shared" si="125"/>
        <v>0</v>
      </c>
      <c r="AK145">
        <v>2087.4</v>
      </c>
      <c r="AL145">
        <v>2087.4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6"/>
        <v>31937.22</v>
      </c>
      <c r="CQ145">
        <f>(ROUND(AL145*BC145,2)*ROUND(1.02,7))</f>
        <v>2129.1480000000001</v>
      </c>
      <c r="CR145">
        <f t="shared" si="144"/>
        <v>0</v>
      </c>
      <c r="CS145">
        <f t="shared" si="145"/>
        <v>0</v>
      </c>
      <c r="CT145">
        <f t="shared" si="146"/>
        <v>0</v>
      </c>
      <c r="CU145">
        <f t="shared" si="127"/>
        <v>0</v>
      </c>
      <c r="CV145">
        <f t="shared" si="147"/>
        <v>0</v>
      </c>
      <c r="CW145">
        <f t="shared" si="148"/>
        <v>0</v>
      </c>
      <c r="CX145">
        <f t="shared" si="128"/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255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241</v>
      </c>
      <c r="EH145">
        <v>0</v>
      </c>
      <c r="EI145" t="s">
        <v>3</v>
      </c>
      <c r="EJ145">
        <v>1</v>
      </c>
      <c r="EK145">
        <v>1100</v>
      </c>
      <c r="EL145" t="s">
        <v>242</v>
      </c>
      <c r="EM145" t="s">
        <v>243</v>
      </c>
      <c r="EO145" t="s">
        <v>3</v>
      </c>
      <c r="EQ145">
        <v>0</v>
      </c>
      <c r="ER145">
        <v>2087.4</v>
      </c>
      <c r="ES145">
        <v>2087.4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13"/>
        <v>0</v>
      </c>
      <c r="FS145">
        <v>0</v>
      </c>
      <c r="FX145">
        <v>0</v>
      </c>
      <c r="FY145">
        <v>0</v>
      </c>
      <c r="GA145" t="s">
        <v>245</v>
      </c>
      <c r="GD145">
        <v>1</v>
      </c>
      <c r="GF145">
        <v>-1361346005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14"/>
        <v>0</v>
      </c>
      <c r="GM145">
        <f t="shared" si="129"/>
        <v>31937.22</v>
      </c>
      <c r="GN145">
        <f t="shared" si="115"/>
        <v>31937.22</v>
      </c>
      <c r="GO145">
        <f t="shared" si="116"/>
        <v>0</v>
      </c>
      <c r="GP145">
        <f t="shared" si="117"/>
        <v>0</v>
      </c>
      <c r="GR145">
        <v>0</v>
      </c>
      <c r="GS145">
        <v>4</v>
      </c>
      <c r="GT145">
        <v>0</v>
      </c>
      <c r="GU145" t="s">
        <v>3</v>
      </c>
      <c r="GV145">
        <f t="shared" si="130"/>
        <v>0</v>
      </c>
      <c r="GW145">
        <v>1</v>
      </c>
      <c r="GX145">
        <f t="shared" si="131"/>
        <v>0</v>
      </c>
      <c r="HA145">
        <v>0</v>
      </c>
      <c r="HB145">
        <v>0</v>
      </c>
      <c r="HC145">
        <f t="shared" si="132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3</v>
      </c>
      <c r="F146" t="s">
        <v>264</v>
      </c>
      <c r="G146" t="s">
        <v>265</v>
      </c>
      <c r="H146" t="s">
        <v>266</v>
      </c>
      <c r="I146">
        <f>ROUND(15/100,7)</f>
        <v>0.15</v>
      </c>
      <c r="J146">
        <v>0</v>
      </c>
      <c r="K146">
        <f>ROUND(15/100,7)</f>
        <v>0.15</v>
      </c>
      <c r="O146">
        <f t="shared" si="118"/>
        <v>6074.32</v>
      </c>
      <c r="P146">
        <f t="shared" si="133"/>
        <v>6074.32</v>
      </c>
      <c r="Q146">
        <f t="shared" si="134"/>
        <v>0</v>
      </c>
      <c r="R146">
        <f t="shared" si="135"/>
        <v>0</v>
      </c>
      <c r="S146">
        <f t="shared" si="136"/>
        <v>0</v>
      </c>
      <c r="T146">
        <f t="shared" si="119"/>
        <v>0</v>
      </c>
      <c r="U146">
        <f t="shared" si="137"/>
        <v>0</v>
      </c>
      <c r="V146">
        <f t="shared" si="138"/>
        <v>0</v>
      </c>
      <c r="W146">
        <f t="shared" si="120"/>
        <v>0</v>
      </c>
      <c r="X146">
        <f t="shared" si="121"/>
        <v>0</v>
      </c>
      <c r="Y146">
        <f t="shared" si="122"/>
        <v>0</v>
      </c>
      <c r="AA146">
        <v>-1</v>
      </c>
      <c r="AB146">
        <f t="shared" si="123"/>
        <v>43543.49</v>
      </c>
      <c r="AC146">
        <f>ROUND((ES146),6)</f>
        <v>43543.49</v>
      </c>
      <c r="AD146">
        <f t="shared" si="139"/>
        <v>0</v>
      </c>
      <c r="AE146">
        <f t="shared" si="140"/>
        <v>0</v>
      </c>
      <c r="AF146">
        <f t="shared" si="141"/>
        <v>0</v>
      </c>
      <c r="AG146">
        <f t="shared" si="124"/>
        <v>0</v>
      </c>
      <c r="AH146">
        <f t="shared" si="142"/>
        <v>0</v>
      </c>
      <c r="AI146">
        <f t="shared" si="143"/>
        <v>0</v>
      </c>
      <c r="AJ146">
        <f t="shared" si="125"/>
        <v>0</v>
      </c>
      <c r="AK146">
        <v>43543.49</v>
      </c>
      <c r="AL146">
        <v>43543.49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0.93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267</v>
      </c>
      <c r="BM146">
        <v>500002</v>
      </c>
      <c r="BN146">
        <v>0</v>
      </c>
      <c r="BO146" t="s">
        <v>264</v>
      </c>
      <c r="BP146">
        <v>1</v>
      </c>
      <c r="BQ146">
        <v>12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6"/>
        <v>6074.32</v>
      </c>
      <c r="CQ146">
        <f>ROUND(AL146*BC146,2)</f>
        <v>40495.449999999997</v>
      </c>
      <c r="CR146">
        <f t="shared" si="144"/>
        <v>0</v>
      </c>
      <c r="CS146">
        <f t="shared" si="145"/>
        <v>0</v>
      </c>
      <c r="CT146">
        <f t="shared" si="146"/>
        <v>0</v>
      </c>
      <c r="CU146">
        <f t="shared" si="127"/>
        <v>0</v>
      </c>
      <c r="CV146">
        <f t="shared" si="147"/>
        <v>0</v>
      </c>
      <c r="CW146">
        <f t="shared" si="148"/>
        <v>0</v>
      </c>
      <c r="CX146">
        <f t="shared" si="128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293259285</v>
      </c>
      <c r="EF146">
        <v>12</v>
      </c>
      <c r="EG146" t="s">
        <v>268</v>
      </c>
      <c r="EH146">
        <v>0</v>
      </c>
      <c r="EI146" t="s">
        <v>3</v>
      </c>
      <c r="EJ146">
        <v>2</v>
      </c>
      <c r="EK146">
        <v>500002</v>
      </c>
      <c r="EL146" t="s">
        <v>269</v>
      </c>
      <c r="EM146" t="s">
        <v>270</v>
      </c>
      <c r="EO146" t="s">
        <v>3</v>
      </c>
      <c r="EQ146">
        <v>132096</v>
      </c>
      <c r="ER146">
        <v>43543.49</v>
      </c>
      <c r="ES146">
        <v>43543.49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13"/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1383073086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14"/>
        <v>0</v>
      </c>
      <c r="GM146">
        <f t="shared" si="129"/>
        <v>6074.32</v>
      </c>
      <c r="GN146">
        <f t="shared" si="115"/>
        <v>0</v>
      </c>
      <c r="GO146">
        <f t="shared" si="116"/>
        <v>6074.32</v>
      </c>
      <c r="GP146">
        <f t="shared" si="117"/>
        <v>0</v>
      </c>
      <c r="GR146">
        <v>0</v>
      </c>
      <c r="GS146">
        <v>3</v>
      </c>
      <c r="GT146">
        <v>0</v>
      </c>
      <c r="GU146" t="s">
        <v>3</v>
      </c>
      <c r="GV146">
        <f t="shared" si="130"/>
        <v>0</v>
      </c>
      <c r="GW146">
        <v>1</v>
      </c>
      <c r="GX146">
        <f t="shared" si="131"/>
        <v>0</v>
      </c>
      <c r="HA146">
        <v>0</v>
      </c>
      <c r="HB146">
        <v>0</v>
      </c>
      <c r="HC146">
        <f t="shared" si="132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295</v>
      </c>
      <c r="F147" t="s">
        <v>237</v>
      </c>
      <c r="G147" t="s">
        <v>272</v>
      </c>
      <c r="H147" t="s">
        <v>20</v>
      </c>
      <c r="I147">
        <v>15</v>
      </c>
      <c r="J147">
        <v>0</v>
      </c>
      <c r="K147">
        <v>15</v>
      </c>
      <c r="O147">
        <f t="shared" si="118"/>
        <v>175.95</v>
      </c>
      <c r="P147">
        <f t="shared" si="133"/>
        <v>175.95</v>
      </c>
      <c r="Q147">
        <f t="shared" si="134"/>
        <v>0</v>
      </c>
      <c r="R147">
        <f t="shared" si="135"/>
        <v>0</v>
      </c>
      <c r="S147">
        <f t="shared" si="136"/>
        <v>0</v>
      </c>
      <c r="T147">
        <f t="shared" si="119"/>
        <v>0</v>
      </c>
      <c r="U147">
        <f t="shared" si="137"/>
        <v>0</v>
      </c>
      <c r="V147">
        <f t="shared" si="138"/>
        <v>0</v>
      </c>
      <c r="W147">
        <f t="shared" si="120"/>
        <v>0</v>
      </c>
      <c r="X147">
        <f t="shared" si="121"/>
        <v>0</v>
      </c>
      <c r="Y147">
        <f t="shared" si="122"/>
        <v>0</v>
      </c>
      <c r="AA147">
        <v>334410044</v>
      </c>
      <c r="AB147">
        <f t="shared" si="123"/>
        <v>11.73</v>
      </c>
      <c r="AC147">
        <f>ROUND(((ES147*ROUND(1.02,7))),6)</f>
        <v>11.73</v>
      </c>
      <c r="AD147">
        <f t="shared" si="139"/>
        <v>0</v>
      </c>
      <c r="AE147">
        <f t="shared" si="140"/>
        <v>0</v>
      </c>
      <c r="AF147">
        <f t="shared" si="141"/>
        <v>0</v>
      </c>
      <c r="AG147">
        <f t="shared" si="124"/>
        <v>0</v>
      </c>
      <c r="AH147">
        <f t="shared" si="142"/>
        <v>0</v>
      </c>
      <c r="AI147">
        <f t="shared" si="143"/>
        <v>0</v>
      </c>
      <c r="AJ147">
        <f t="shared" si="125"/>
        <v>0</v>
      </c>
      <c r="AK147">
        <v>11.5</v>
      </c>
      <c r="AL147">
        <v>11.5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6"/>
        <v>175.95</v>
      </c>
      <c r="CQ147">
        <f>(ROUND(AL147*BC147,2)*ROUND(1.02,7))</f>
        <v>11.73</v>
      </c>
      <c r="CR147">
        <f t="shared" si="144"/>
        <v>0</v>
      </c>
      <c r="CS147">
        <f t="shared" si="145"/>
        <v>0</v>
      </c>
      <c r="CT147">
        <f t="shared" si="146"/>
        <v>0</v>
      </c>
      <c r="CU147">
        <f t="shared" si="127"/>
        <v>0</v>
      </c>
      <c r="CV147">
        <f t="shared" si="147"/>
        <v>0</v>
      </c>
      <c r="CW147">
        <f t="shared" si="148"/>
        <v>0</v>
      </c>
      <c r="CX147">
        <f t="shared" si="128"/>
        <v>0</v>
      </c>
      <c r="CY147">
        <f>(((S147+R147)*AT147)/100)</f>
        <v>0</v>
      </c>
      <c r="CZ147">
        <f>(((S147+R147)*AU147)/100)</f>
        <v>0</v>
      </c>
      <c r="DC147" t="s">
        <v>3</v>
      </c>
      <c r="DD147" t="s">
        <v>255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241</v>
      </c>
      <c r="EH147">
        <v>0</v>
      </c>
      <c r="EI147" t="s">
        <v>3</v>
      </c>
      <c r="EJ147">
        <v>1</v>
      </c>
      <c r="EK147">
        <v>1100</v>
      </c>
      <c r="EL147" t="s">
        <v>242</v>
      </c>
      <c r="EM147" t="s">
        <v>243</v>
      </c>
      <c r="EO147" t="s">
        <v>3</v>
      </c>
      <c r="EQ147">
        <v>131072</v>
      </c>
      <c r="ER147">
        <v>11.5</v>
      </c>
      <c r="ES147">
        <v>11.5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13"/>
        <v>0</v>
      </c>
      <c r="FS147">
        <v>0</v>
      </c>
      <c r="FX147">
        <v>0</v>
      </c>
      <c r="FY147">
        <v>0</v>
      </c>
      <c r="GA147" t="s">
        <v>245</v>
      </c>
      <c r="GD147">
        <v>1</v>
      </c>
      <c r="GF147">
        <v>-1000886717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14"/>
        <v>0</v>
      </c>
      <c r="GM147">
        <f t="shared" si="129"/>
        <v>175.95</v>
      </c>
      <c r="GN147">
        <f t="shared" si="115"/>
        <v>175.95</v>
      </c>
      <c r="GO147">
        <f t="shared" si="116"/>
        <v>0</v>
      </c>
      <c r="GP147">
        <f t="shared" si="117"/>
        <v>0</v>
      </c>
      <c r="GR147">
        <v>0</v>
      </c>
      <c r="GS147">
        <v>4</v>
      </c>
      <c r="GT147">
        <v>0</v>
      </c>
      <c r="GU147" t="s">
        <v>3</v>
      </c>
      <c r="GV147">
        <f t="shared" si="130"/>
        <v>0</v>
      </c>
      <c r="GW147">
        <v>1</v>
      </c>
      <c r="GX147">
        <f t="shared" si="131"/>
        <v>0</v>
      </c>
      <c r="HA147">
        <v>0</v>
      </c>
      <c r="HB147">
        <v>0</v>
      </c>
      <c r="HC147">
        <f t="shared" si="132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296</v>
      </c>
      <c r="F148" t="s">
        <v>274</v>
      </c>
      <c r="G148" t="s">
        <v>275</v>
      </c>
      <c r="H148" t="s">
        <v>20</v>
      </c>
      <c r="I148">
        <v>30</v>
      </c>
      <c r="J148">
        <v>0</v>
      </c>
      <c r="K148">
        <v>30</v>
      </c>
      <c r="O148">
        <f t="shared" si="118"/>
        <v>4745.1000000000004</v>
      </c>
      <c r="P148">
        <f t="shared" si="133"/>
        <v>4745.1000000000004</v>
      </c>
      <c r="Q148">
        <f t="shared" si="134"/>
        <v>0</v>
      </c>
      <c r="R148">
        <f t="shared" si="135"/>
        <v>0</v>
      </c>
      <c r="S148">
        <f t="shared" si="136"/>
        <v>0</v>
      </c>
      <c r="T148">
        <f t="shared" si="119"/>
        <v>0</v>
      </c>
      <c r="U148">
        <f t="shared" si="137"/>
        <v>0</v>
      </c>
      <c r="V148">
        <f t="shared" si="138"/>
        <v>0</v>
      </c>
      <c r="W148">
        <f t="shared" si="120"/>
        <v>0</v>
      </c>
      <c r="X148">
        <f t="shared" si="121"/>
        <v>0</v>
      </c>
      <c r="Y148">
        <f t="shared" si="122"/>
        <v>0</v>
      </c>
      <c r="AA148">
        <v>334410044</v>
      </c>
      <c r="AB148">
        <f t="shared" si="123"/>
        <v>127.56</v>
      </c>
      <c r="AC148">
        <f>ROUND((ES148),6)</f>
        <v>127.56</v>
      </c>
      <c r="AD148">
        <f t="shared" si="139"/>
        <v>0</v>
      </c>
      <c r="AE148">
        <f t="shared" si="140"/>
        <v>0</v>
      </c>
      <c r="AF148">
        <f t="shared" si="141"/>
        <v>0</v>
      </c>
      <c r="AG148">
        <f t="shared" si="124"/>
        <v>0</v>
      </c>
      <c r="AH148">
        <f t="shared" si="142"/>
        <v>0</v>
      </c>
      <c r="AI148">
        <f t="shared" si="143"/>
        <v>0</v>
      </c>
      <c r="AJ148">
        <f t="shared" si="125"/>
        <v>0</v>
      </c>
      <c r="AK148">
        <v>127.56</v>
      </c>
      <c r="AL148">
        <v>127.56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1.24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276</v>
      </c>
      <c r="BM148">
        <v>500002</v>
      </c>
      <c r="BN148">
        <v>0</v>
      </c>
      <c r="BO148" t="s">
        <v>274</v>
      </c>
      <c r="BP148">
        <v>1</v>
      </c>
      <c r="BQ148">
        <v>12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6"/>
        <v>4745.1000000000004</v>
      </c>
      <c r="CQ148">
        <f>ROUND(AL148*BC148,2)</f>
        <v>158.16999999999999</v>
      </c>
      <c r="CR148">
        <f t="shared" si="144"/>
        <v>0</v>
      </c>
      <c r="CS148">
        <f t="shared" si="145"/>
        <v>0</v>
      </c>
      <c r="CT148">
        <f t="shared" si="146"/>
        <v>0</v>
      </c>
      <c r="CU148">
        <f t="shared" si="127"/>
        <v>0</v>
      </c>
      <c r="CV148">
        <f t="shared" si="147"/>
        <v>0</v>
      </c>
      <c r="CW148">
        <f t="shared" si="148"/>
        <v>0</v>
      </c>
      <c r="CX148">
        <f t="shared" si="128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293259285</v>
      </c>
      <c r="EF148">
        <v>12</v>
      </c>
      <c r="EG148" t="s">
        <v>268</v>
      </c>
      <c r="EH148">
        <v>0</v>
      </c>
      <c r="EI148" t="s">
        <v>3</v>
      </c>
      <c r="EJ148">
        <v>2</v>
      </c>
      <c r="EK148">
        <v>500002</v>
      </c>
      <c r="EL148" t="s">
        <v>269</v>
      </c>
      <c r="EM148" t="s">
        <v>270</v>
      </c>
      <c r="EO148" t="s">
        <v>3</v>
      </c>
      <c r="EQ148">
        <v>131072</v>
      </c>
      <c r="ER148">
        <v>127.56</v>
      </c>
      <c r="ES148">
        <v>127.56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13"/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-1786456576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14"/>
        <v>0</v>
      </c>
      <c r="GM148">
        <f t="shared" si="129"/>
        <v>4745.1000000000004</v>
      </c>
      <c r="GN148">
        <f t="shared" si="115"/>
        <v>0</v>
      </c>
      <c r="GO148">
        <f t="shared" si="116"/>
        <v>4745.1000000000004</v>
      </c>
      <c r="GP148">
        <f t="shared" si="117"/>
        <v>0</v>
      </c>
      <c r="GR148">
        <v>0</v>
      </c>
      <c r="GS148">
        <v>3</v>
      </c>
      <c r="GT148">
        <v>0</v>
      </c>
      <c r="GU148" t="s">
        <v>3</v>
      </c>
      <c r="GV148">
        <f t="shared" si="130"/>
        <v>0</v>
      </c>
      <c r="GW148">
        <v>1</v>
      </c>
      <c r="GX148">
        <f t="shared" si="131"/>
        <v>0</v>
      </c>
      <c r="HA148">
        <v>0</v>
      </c>
      <c r="HB148">
        <v>0</v>
      </c>
      <c r="HC148">
        <f t="shared" si="132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ROW(SmtRes!A259)</f>
        <v>259</v>
      </c>
      <c r="D149">
        <f>ROW(EtalonRes!A318)</f>
        <v>318</v>
      </c>
      <c r="E149" t="s">
        <v>297</v>
      </c>
      <c r="F149" t="s">
        <v>298</v>
      </c>
      <c r="G149" t="s">
        <v>299</v>
      </c>
      <c r="H149" t="s">
        <v>20</v>
      </c>
      <c r="I149">
        <v>1</v>
      </c>
      <c r="J149">
        <v>0</v>
      </c>
      <c r="K149">
        <v>1</v>
      </c>
      <c r="O149">
        <f t="shared" si="118"/>
        <v>4726.18</v>
      </c>
      <c r="P149">
        <f>SUMIF(SmtRes!AQ250:'SmtRes'!AQ259,"=1",SmtRes!DF250:'SmtRes'!DF259)</f>
        <v>174.71</v>
      </c>
      <c r="Q149">
        <f>SUMIF(SmtRes!AQ250:'SmtRes'!AQ259,"=1",SmtRes!DG250:'SmtRes'!DG259)</f>
        <v>1972.25</v>
      </c>
      <c r="R149">
        <f>SUMIF(SmtRes!AQ250:'SmtRes'!AQ259,"=1",SmtRes!DH250:'SmtRes'!DH259)</f>
        <v>557.23</v>
      </c>
      <c r="S149">
        <f>SUMIF(SmtRes!AQ250:'SmtRes'!AQ259,"=1",SmtRes!DI250:'SmtRes'!DI259)</f>
        <v>2021.99</v>
      </c>
      <c r="T149">
        <f t="shared" si="119"/>
        <v>0</v>
      </c>
      <c r="U149">
        <f>SUMIF(SmtRes!AQ250:'SmtRes'!AQ259,"=1",SmtRes!CV250:'SmtRes'!CV259)</f>
        <v>3.6720000000000002</v>
      </c>
      <c r="V149">
        <f>SUMIF(SmtRes!AQ250:'SmtRes'!AQ259,"=1",SmtRes!CW250:'SmtRes'!CW259)</f>
        <v>1.044</v>
      </c>
      <c r="W149">
        <f t="shared" si="120"/>
        <v>0</v>
      </c>
      <c r="X149">
        <f t="shared" si="121"/>
        <v>2656.6</v>
      </c>
      <c r="Y149">
        <f t="shared" si="122"/>
        <v>1547.53</v>
      </c>
      <c r="AA149">
        <v>334410044</v>
      </c>
      <c r="AB149">
        <f t="shared" si="123"/>
        <v>3341.990014</v>
      </c>
      <c r="AC149">
        <f>ROUND((SUM(SmtRes!BQ250:'SmtRes'!BQ259)),6)</f>
        <v>121.76385399999999</v>
      </c>
      <c r="AD149">
        <f>ROUND((((SUM(SmtRes!BR250:'SmtRes'!BR259))-(SUM(SmtRes!BS250:'SmtRes'!BS259)))+AE149),6)</f>
        <v>1602.63672</v>
      </c>
      <c r="AE149">
        <f>ROUND((SUM(SmtRes!BS250:'SmtRes'!BS259)),6)</f>
        <v>557.22456</v>
      </c>
      <c r="AF149">
        <f>ROUND((SUM(SmtRes!BT250:'SmtRes'!BT259)),6)</f>
        <v>1617.58944</v>
      </c>
      <c r="AG149">
        <f t="shared" si="124"/>
        <v>0</v>
      </c>
      <c r="AH149">
        <f>(SUM(SmtRes!BU250:'SmtRes'!BU259))</f>
        <v>3.6719999999999997</v>
      </c>
      <c r="AI149">
        <f>(SUM(SmtRes!BV250:'SmtRes'!BV259))</f>
        <v>1.044</v>
      </c>
      <c r="AJ149">
        <f t="shared" si="125"/>
        <v>0</v>
      </c>
      <c r="AK149">
        <v>3269.6394540000001</v>
      </c>
      <c r="AL149">
        <v>121.76385400000001</v>
      </c>
      <c r="AM149">
        <v>1335.5306</v>
      </c>
      <c r="AN149">
        <v>464.35380000000009</v>
      </c>
      <c r="AO149">
        <v>1347.9911999999999</v>
      </c>
      <c r="AP149">
        <v>0</v>
      </c>
      <c r="AQ149">
        <v>3.06</v>
      </c>
      <c r="AR149">
        <v>0.87000000000000011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300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943</v>
      </c>
      <c r="CO149">
        <v>0</v>
      </c>
      <c r="CP149">
        <f t="shared" si="126"/>
        <v>4726.18</v>
      </c>
      <c r="CQ149">
        <f>SUMIF(SmtRes!AQ250:'SmtRes'!AQ259,"=1",SmtRes!AA250:'SmtRes'!AA259)</f>
        <v>163324.25999999998</v>
      </c>
      <c r="CR149">
        <f>SUMIF(SmtRes!AQ250:'SmtRes'!AQ259,"=1",SmtRes!AB250:'SmtRes'!AB259)</f>
        <v>2809.4800000000005</v>
      </c>
      <c r="CS149">
        <f>SUMIF(SmtRes!AQ250:'SmtRes'!AQ259,"=1",SmtRes!AC250:'SmtRes'!AC259)</f>
        <v>1027.3000000000002</v>
      </c>
      <c r="CT149">
        <f>SUMIF(SmtRes!AQ250:'SmtRes'!AQ259,"=1",SmtRes!AD250:'SmtRes'!AD259)</f>
        <v>550.65</v>
      </c>
      <c r="CU149">
        <f t="shared" si="127"/>
        <v>0</v>
      </c>
      <c r="CV149">
        <f>SUMIF(SmtRes!AQ250:'SmtRes'!AQ259,"=1",SmtRes!BU250:'SmtRes'!BU259)</f>
        <v>3.6719999999999997</v>
      </c>
      <c r="CW149">
        <f>SUMIF(SmtRes!AQ250:'SmtRes'!AQ259,"=1",SmtRes!BV250:'SmtRes'!BV259)</f>
        <v>1.044</v>
      </c>
      <c r="CX149">
        <f t="shared" si="128"/>
        <v>0</v>
      </c>
      <c r="CY149">
        <f>(((S149+R149)*AT149)/100)</f>
        <v>2656.5966000000003</v>
      </c>
      <c r="CZ149">
        <f>(((S149+R149)*AU149)/100)</f>
        <v>1547.5320000000002</v>
      </c>
      <c r="DC149" t="s">
        <v>3</v>
      </c>
      <c r="DD149" t="s">
        <v>3</v>
      </c>
      <c r="DE149" t="s">
        <v>22</v>
      </c>
      <c r="DF149" t="s">
        <v>22</v>
      </c>
      <c r="DG149" t="s">
        <v>22</v>
      </c>
      <c r="DH149" t="s">
        <v>3</v>
      </c>
      <c r="DI149" t="s">
        <v>22</v>
      </c>
      <c r="DJ149" t="s">
        <v>22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20</v>
      </c>
      <c r="DW149" t="s">
        <v>20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26</v>
      </c>
      <c r="EQ149">
        <v>131072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5.98</v>
      </c>
      <c r="EX149">
        <v>2</v>
      </c>
      <c r="EY149">
        <v>0</v>
      </c>
      <c r="FQ149">
        <v>0</v>
      </c>
      <c r="FR149">
        <f t="shared" si="113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1552335412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14"/>
        <v>0</v>
      </c>
      <c r="GM149">
        <f t="shared" si="129"/>
        <v>8930.31</v>
      </c>
      <c r="GN149">
        <f t="shared" si="115"/>
        <v>8930.31</v>
      </c>
      <c r="GO149">
        <f t="shared" si="116"/>
        <v>0</v>
      </c>
      <c r="GP149">
        <f t="shared" si="117"/>
        <v>0</v>
      </c>
      <c r="GR149">
        <v>0</v>
      </c>
      <c r="GS149">
        <v>3</v>
      </c>
      <c r="GT149">
        <v>0</v>
      </c>
      <c r="GU149" t="s">
        <v>3</v>
      </c>
      <c r="GV149">
        <f t="shared" si="130"/>
        <v>0</v>
      </c>
      <c r="GW149">
        <v>1</v>
      </c>
      <c r="GX149">
        <f t="shared" si="131"/>
        <v>0</v>
      </c>
      <c r="HA149">
        <v>0</v>
      </c>
      <c r="HB149">
        <v>0</v>
      </c>
      <c r="HC149">
        <f t="shared" si="132"/>
        <v>0</v>
      </c>
      <c r="HE149" t="s">
        <v>3</v>
      </c>
      <c r="HF149" t="s">
        <v>3</v>
      </c>
      <c r="HM149" t="s">
        <v>3</v>
      </c>
      <c r="HN149" t="s">
        <v>27</v>
      </c>
      <c r="HO149" t="s">
        <v>28</v>
      </c>
      <c r="HP149" t="s">
        <v>24</v>
      </c>
      <c r="HQ149" t="s">
        <v>24</v>
      </c>
      <c r="IK149">
        <v>0</v>
      </c>
    </row>
    <row r="150" spans="1:245" x14ac:dyDescent="0.2">
      <c r="A150">
        <v>17</v>
      </c>
      <c r="B150">
        <v>1</v>
      </c>
      <c r="E150" t="s">
        <v>301</v>
      </c>
      <c r="F150" t="s">
        <v>237</v>
      </c>
      <c r="G150" t="s">
        <v>238</v>
      </c>
      <c r="H150" t="s">
        <v>20</v>
      </c>
      <c r="I150">
        <v>2</v>
      </c>
      <c r="J150">
        <v>0</v>
      </c>
      <c r="K150">
        <v>2</v>
      </c>
      <c r="O150">
        <f t="shared" si="118"/>
        <v>28087.8</v>
      </c>
      <c r="P150">
        <f t="shared" ref="P150:P162" si="149">ROUND(CQ150*I150,2)</f>
        <v>28087.8</v>
      </c>
      <c r="Q150">
        <f t="shared" ref="Q150:Q162" si="150">ROUND(CR150*I150,2)</f>
        <v>0</v>
      </c>
      <c r="R150">
        <f t="shared" ref="R150:R162" si="151">ROUND(CS150*I150,2)</f>
        <v>0</v>
      </c>
      <c r="S150">
        <f t="shared" ref="S150:S162" si="152">ROUND(CT150*I150,2)</f>
        <v>0</v>
      </c>
      <c r="T150">
        <f t="shared" si="119"/>
        <v>0</v>
      </c>
      <c r="U150">
        <f t="shared" ref="U150:U162" si="153">ROUND(CV150*I150,7)</f>
        <v>0</v>
      </c>
      <c r="V150">
        <f t="shared" ref="V150:V162" si="154">ROUND(CW150*I150,7)</f>
        <v>0</v>
      </c>
      <c r="W150">
        <f t="shared" si="120"/>
        <v>0</v>
      </c>
      <c r="X150">
        <f t="shared" si="121"/>
        <v>0</v>
      </c>
      <c r="Y150">
        <f t="shared" si="122"/>
        <v>0</v>
      </c>
      <c r="AA150">
        <v>334410044</v>
      </c>
      <c r="AB150">
        <f t="shared" si="123"/>
        <v>14043.900600000001</v>
      </c>
      <c r="AC150">
        <f>ROUND(((ES150*ROUND(1.02,7))),6)</f>
        <v>14043.900600000001</v>
      </c>
      <c r="AD150">
        <f t="shared" ref="AD150:AD162" si="155">ROUND((((ET150)-(EU150))+AE150),6)</f>
        <v>0</v>
      </c>
      <c r="AE150">
        <f t="shared" ref="AE150:AE162" si="156">ROUND((EU150),6)</f>
        <v>0</v>
      </c>
      <c r="AF150">
        <f t="shared" ref="AF150:AF162" si="157">ROUND((EV150),6)</f>
        <v>0</v>
      </c>
      <c r="AG150">
        <f t="shared" si="124"/>
        <v>0</v>
      </c>
      <c r="AH150">
        <f t="shared" ref="AH150:AH162" si="158">(EW150)</f>
        <v>0</v>
      </c>
      <c r="AI150">
        <f t="shared" ref="AI150:AI162" si="159">(EX150)</f>
        <v>0</v>
      </c>
      <c r="AJ150">
        <f t="shared" si="125"/>
        <v>0</v>
      </c>
      <c r="AK150">
        <v>13768.53</v>
      </c>
      <c r="AL150">
        <v>13768.53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239</v>
      </c>
      <c r="CO150">
        <v>0</v>
      </c>
      <c r="CP150">
        <f t="shared" si="126"/>
        <v>28087.8</v>
      </c>
      <c r="CQ150">
        <f>(ROUND(AL150*BC150,2)*ROUND(1.02,7))</f>
        <v>14043.900600000001</v>
      </c>
      <c r="CR150">
        <f t="shared" ref="CR150:CR162" si="160">ROUND(AM150*BB150,2)</f>
        <v>0</v>
      </c>
      <c r="CS150">
        <f t="shared" ref="CS150:CS162" si="161">ROUND(AN150*BS150,2)</f>
        <v>0</v>
      </c>
      <c r="CT150">
        <f t="shared" ref="CT150:CT162" si="162">ROUND(AO150*BA150,2)</f>
        <v>0</v>
      </c>
      <c r="CU150">
        <f t="shared" si="127"/>
        <v>0</v>
      </c>
      <c r="CV150">
        <f t="shared" ref="CV150:CV162" si="163">AH150</f>
        <v>0</v>
      </c>
      <c r="CW150">
        <f t="shared" ref="CW150:CW162" si="164">AI150</f>
        <v>0</v>
      </c>
      <c r="CX150">
        <f t="shared" si="128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240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241</v>
      </c>
      <c r="EH150">
        <v>0</v>
      </c>
      <c r="EI150" t="s">
        <v>3</v>
      </c>
      <c r="EJ150">
        <v>1</v>
      </c>
      <c r="EK150">
        <v>1100</v>
      </c>
      <c r="EL150" t="s">
        <v>242</v>
      </c>
      <c r="EM150" t="s">
        <v>243</v>
      </c>
      <c r="EO150" t="s">
        <v>244</v>
      </c>
      <c r="EQ150">
        <v>131072</v>
      </c>
      <c r="ER150">
        <v>13768.53</v>
      </c>
      <c r="ES150">
        <v>13768.53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13"/>
        <v>0</v>
      </c>
      <c r="FS150">
        <v>0</v>
      </c>
      <c r="FX150">
        <v>0</v>
      </c>
      <c r="FY150">
        <v>0</v>
      </c>
      <c r="GA150" t="s">
        <v>245</v>
      </c>
      <c r="GD150">
        <v>1</v>
      </c>
      <c r="GF150">
        <v>-291289590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14"/>
        <v>0</v>
      </c>
      <c r="GM150">
        <f t="shared" si="129"/>
        <v>28087.8</v>
      </c>
      <c r="GN150">
        <f t="shared" si="115"/>
        <v>28087.8</v>
      </c>
      <c r="GO150">
        <f t="shared" si="116"/>
        <v>0</v>
      </c>
      <c r="GP150">
        <f t="shared" si="117"/>
        <v>0</v>
      </c>
      <c r="GR150">
        <v>0</v>
      </c>
      <c r="GS150">
        <v>4</v>
      </c>
      <c r="GT150">
        <v>0</v>
      </c>
      <c r="GU150" t="s">
        <v>3</v>
      </c>
      <c r="GV150">
        <f t="shared" si="130"/>
        <v>0</v>
      </c>
      <c r="GW150">
        <v>1</v>
      </c>
      <c r="GX150">
        <f t="shared" si="131"/>
        <v>0</v>
      </c>
      <c r="HA150">
        <v>0</v>
      </c>
      <c r="HB150">
        <v>0</v>
      </c>
      <c r="HC150">
        <f t="shared" si="132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302</v>
      </c>
      <c r="F151" t="s">
        <v>237</v>
      </c>
      <c r="G151" t="s">
        <v>303</v>
      </c>
      <c r="H151" t="s">
        <v>20</v>
      </c>
      <c r="I151">
        <v>1</v>
      </c>
      <c r="J151">
        <v>0</v>
      </c>
      <c r="K151">
        <v>1</v>
      </c>
      <c r="O151">
        <f t="shared" si="118"/>
        <v>1820.71</v>
      </c>
      <c r="P151">
        <f t="shared" si="149"/>
        <v>1820.71</v>
      </c>
      <c r="Q151">
        <f t="shared" si="150"/>
        <v>0</v>
      </c>
      <c r="R151">
        <f t="shared" si="151"/>
        <v>0</v>
      </c>
      <c r="S151">
        <f t="shared" si="152"/>
        <v>0</v>
      </c>
      <c r="T151">
        <f t="shared" si="119"/>
        <v>0</v>
      </c>
      <c r="U151">
        <f t="shared" si="153"/>
        <v>0</v>
      </c>
      <c r="V151">
        <f t="shared" si="154"/>
        <v>0</v>
      </c>
      <c r="W151">
        <f t="shared" si="120"/>
        <v>0</v>
      </c>
      <c r="X151">
        <f t="shared" si="121"/>
        <v>0</v>
      </c>
      <c r="Y151">
        <f t="shared" si="122"/>
        <v>0</v>
      </c>
      <c r="AA151">
        <v>334410044</v>
      </c>
      <c r="AB151">
        <f t="shared" si="123"/>
        <v>1820.7102</v>
      </c>
      <c r="AC151">
        <f>ROUND(((ES151*ROUND(1.02,7))),6)</f>
        <v>1820.7102</v>
      </c>
      <c r="AD151">
        <f t="shared" si="155"/>
        <v>0</v>
      </c>
      <c r="AE151">
        <f t="shared" si="156"/>
        <v>0</v>
      </c>
      <c r="AF151">
        <f t="shared" si="157"/>
        <v>0</v>
      </c>
      <c r="AG151">
        <f t="shared" si="124"/>
        <v>0</v>
      </c>
      <c r="AH151">
        <f t="shared" si="158"/>
        <v>0</v>
      </c>
      <c r="AI151">
        <f t="shared" si="159"/>
        <v>0</v>
      </c>
      <c r="AJ151">
        <f t="shared" si="125"/>
        <v>0</v>
      </c>
      <c r="AK151">
        <v>1785.01</v>
      </c>
      <c r="AL151">
        <v>1785.01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6"/>
        <v>1820.71</v>
      </c>
      <c r="CQ151">
        <f>(ROUND(AL151*BC151,2)*ROUND(1.02,7))</f>
        <v>1820.7102</v>
      </c>
      <c r="CR151">
        <f t="shared" si="160"/>
        <v>0</v>
      </c>
      <c r="CS151">
        <f t="shared" si="161"/>
        <v>0</v>
      </c>
      <c r="CT151">
        <f t="shared" si="162"/>
        <v>0</v>
      </c>
      <c r="CU151">
        <f t="shared" si="127"/>
        <v>0</v>
      </c>
      <c r="CV151">
        <f t="shared" si="163"/>
        <v>0</v>
      </c>
      <c r="CW151">
        <f t="shared" si="164"/>
        <v>0</v>
      </c>
      <c r="CX151">
        <f t="shared" si="128"/>
        <v>0</v>
      </c>
      <c r="CY151">
        <f>(((S151+R151)*AT151)/100)</f>
        <v>0</v>
      </c>
      <c r="CZ151">
        <f>(((S151+R151)*AU151)/100)</f>
        <v>0</v>
      </c>
      <c r="DC151" t="s">
        <v>3</v>
      </c>
      <c r="DD151" t="s">
        <v>255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241</v>
      </c>
      <c r="EH151">
        <v>0</v>
      </c>
      <c r="EI151" t="s">
        <v>3</v>
      </c>
      <c r="EJ151">
        <v>1</v>
      </c>
      <c r="EK151">
        <v>1100</v>
      </c>
      <c r="EL151" t="s">
        <v>242</v>
      </c>
      <c r="EM151" t="s">
        <v>243</v>
      </c>
      <c r="EO151" t="s">
        <v>3</v>
      </c>
      <c r="EQ151">
        <v>131072</v>
      </c>
      <c r="ER151">
        <v>1785.01</v>
      </c>
      <c r="ES151">
        <v>1785.01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13"/>
        <v>0</v>
      </c>
      <c r="FS151">
        <v>0</v>
      </c>
      <c r="FX151">
        <v>0</v>
      </c>
      <c r="FY151">
        <v>0</v>
      </c>
      <c r="GA151" t="s">
        <v>245</v>
      </c>
      <c r="GD151">
        <v>1</v>
      </c>
      <c r="GF151">
        <v>-1052389145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14"/>
        <v>0</v>
      </c>
      <c r="GM151">
        <f t="shared" si="129"/>
        <v>1820.71</v>
      </c>
      <c r="GN151">
        <f t="shared" si="115"/>
        <v>1820.71</v>
      </c>
      <c r="GO151">
        <f t="shared" si="116"/>
        <v>0</v>
      </c>
      <c r="GP151">
        <f t="shared" si="117"/>
        <v>0</v>
      </c>
      <c r="GR151">
        <v>0</v>
      </c>
      <c r="GS151">
        <v>4</v>
      </c>
      <c r="GT151">
        <v>0</v>
      </c>
      <c r="GU151" t="s">
        <v>3</v>
      </c>
      <c r="GV151">
        <f t="shared" si="130"/>
        <v>0</v>
      </c>
      <c r="GW151">
        <v>1</v>
      </c>
      <c r="GX151">
        <f t="shared" si="131"/>
        <v>0</v>
      </c>
      <c r="HA151">
        <v>0</v>
      </c>
      <c r="HB151">
        <v>0</v>
      </c>
      <c r="HC151">
        <f t="shared" si="132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304</v>
      </c>
      <c r="F152" t="s">
        <v>305</v>
      </c>
      <c r="G152" t="s">
        <v>306</v>
      </c>
      <c r="H152" t="s">
        <v>249</v>
      </c>
      <c r="I152">
        <v>7.6000000000000004E-4</v>
      </c>
      <c r="J152">
        <v>0</v>
      </c>
      <c r="K152">
        <v>7.6000000000000004E-4</v>
      </c>
      <c r="O152">
        <f t="shared" si="118"/>
        <v>76.040000000000006</v>
      </c>
      <c r="P152">
        <f t="shared" si="149"/>
        <v>76.040000000000006</v>
      </c>
      <c r="Q152">
        <f t="shared" si="150"/>
        <v>0</v>
      </c>
      <c r="R152">
        <f t="shared" si="151"/>
        <v>0</v>
      </c>
      <c r="S152">
        <f t="shared" si="152"/>
        <v>0</v>
      </c>
      <c r="T152">
        <f t="shared" si="119"/>
        <v>0</v>
      </c>
      <c r="U152">
        <f t="shared" si="153"/>
        <v>0</v>
      </c>
      <c r="V152">
        <f t="shared" si="154"/>
        <v>0</v>
      </c>
      <c r="W152">
        <f t="shared" si="120"/>
        <v>0</v>
      </c>
      <c r="X152">
        <f t="shared" si="121"/>
        <v>0</v>
      </c>
      <c r="Y152">
        <f t="shared" si="122"/>
        <v>0</v>
      </c>
      <c r="AA152">
        <v>334410044</v>
      </c>
      <c r="AB152">
        <f t="shared" si="123"/>
        <v>89330.06</v>
      </c>
      <c r="AC152">
        <f>ROUND((ES152),6)</f>
        <v>89330.06</v>
      </c>
      <c r="AD152">
        <f t="shared" si="155"/>
        <v>0</v>
      </c>
      <c r="AE152">
        <f t="shared" si="156"/>
        <v>0</v>
      </c>
      <c r="AF152">
        <f t="shared" si="157"/>
        <v>0</v>
      </c>
      <c r="AG152">
        <f t="shared" si="124"/>
        <v>0</v>
      </c>
      <c r="AH152">
        <f t="shared" si="158"/>
        <v>0</v>
      </c>
      <c r="AI152">
        <f t="shared" si="159"/>
        <v>0</v>
      </c>
      <c r="AJ152">
        <f t="shared" si="125"/>
        <v>0</v>
      </c>
      <c r="AK152">
        <v>89330.06</v>
      </c>
      <c r="AL152">
        <v>89330.06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1.1200000000000001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307</v>
      </c>
      <c r="BM152">
        <v>500001</v>
      </c>
      <c r="BN152">
        <v>0</v>
      </c>
      <c r="BO152" t="s">
        <v>305</v>
      </c>
      <c r="BP152">
        <v>1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6"/>
        <v>76.040000000000006</v>
      </c>
      <c r="CQ152">
        <f>ROUND(AL152*BC152,2)</f>
        <v>100049.67</v>
      </c>
      <c r="CR152">
        <f t="shared" si="160"/>
        <v>0</v>
      </c>
      <c r="CS152">
        <f t="shared" si="161"/>
        <v>0</v>
      </c>
      <c r="CT152">
        <f t="shared" si="162"/>
        <v>0</v>
      </c>
      <c r="CU152">
        <f t="shared" si="127"/>
        <v>0</v>
      </c>
      <c r="CV152">
        <f t="shared" si="163"/>
        <v>0</v>
      </c>
      <c r="CW152">
        <f t="shared" si="164"/>
        <v>0</v>
      </c>
      <c r="CX152">
        <f t="shared" si="128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249</v>
      </c>
      <c r="DW152" t="s">
        <v>249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293259284</v>
      </c>
      <c r="EF152">
        <v>8</v>
      </c>
      <c r="EG152" t="s">
        <v>241</v>
      </c>
      <c r="EH152">
        <v>0</v>
      </c>
      <c r="EI152" t="s">
        <v>3</v>
      </c>
      <c r="EJ152">
        <v>1</v>
      </c>
      <c r="EK152">
        <v>500001</v>
      </c>
      <c r="EL152" t="s">
        <v>251</v>
      </c>
      <c r="EM152" t="s">
        <v>252</v>
      </c>
      <c r="EO152" t="s">
        <v>3</v>
      </c>
      <c r="EQ152">
        <v>131072</v>
      </c>
      <c r="ER152">
        <v>89330.06</v>
      </c>
      <c r="ES152">
        <v>89330.06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13"/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-1195737874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14"/>
        <v>0</v>
      </c>
      <c r="GM152">
        <f t="shared" si="129"/>
        <v>76.040000000000006</v>
      </c>
      <c r="GN152">
        <f t="shared" si="115"/>
        <v>76.040000000000006</v>
      </c>
      <c r="GO152">
        <f t="shared" si="116"/>
        <v>0</v>
      </c>
      <c r="GP152">
        <f t="shared" si="117"/>
        <v>0</v>
      </c>
      <c r="GR152">
        <v>0</v>
      </c>
      <c r="GS152">
        <v>3</v>
      </c>
      <c r="GT152">
        <v>0</v>
      </c>
      <c r="GU152" t="s">
        <v>3</v>
      </c>
      <c r="GV152">
        <f t="shared" si="130"/>
        <v>0</v>
      </c>
      <c r="GW152">
        <v>1</v>
      </c>
      <c r="GX152">
        <f t="shared" si="131"/>
        <v>0</v>
      </c>
      <c r="HA152">
        <v>0</v>
      </c>
      <c r="HB152">
        <v>0</v>
      </c>
      <c r="HC152">
        <f t="shared" si="132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308</v>
      </c>
      <c r="F153" t="s">
        <v>247</v>
      </c>
      <c r="G153" t="s">
        <v>248</v>
      </c>
      <c r="H153" t="s">
        <v>249</v>
      </c>
      <c r="I153">
        <v>7.6000000000000004E-5</v>
      </c>
      <c r="J153">
        <v>0</v>
      </c>
      <c r="K153">
        <v>7.6000000000000004E-5</v>
      </c>
      <c r="O153">
        <f t="shared" si="118"/>
        <v>10.49</v>
      </c>
      <c r="P153">
        <f t="shared" si="149"/>
        <v>10.49</v>
      </c>
      <c r="Q153">
        <f t="shared" si="150"/>
        <v>0</v>
      </c>
      <c r="R153">
        <f t="shared" si="151"/>
        <v>0</v>
      </c>
      <c r="S153">
        <f t="shared" si="152"/>
        <v>0</v>
      </c>
      <c r="T153">
        <f t="shared" si="119"/>
        <v>0</v>
      </c>
      <c r="U153">
        <f t="shared" si="153"/>
        <v>0</v>
      </c>
      <c r="V153">
        <f t="shared" si="154"/>
        <v>0</v>
      </c>
      <c r="W153">
        <f t="shared" si="120"/>
        <v>0</v>
      </c>
      <c r="X153">
        <f t="shared" si="121"/>
        <v>0</v>
      </c>
      <c r="Y153">
        <f t="shared" si="122"/>
        <v>0</v>
      </c>
      <c r="AA153">
        <v>334410044</v>
      </c>
      <c r="AB153">
        <f t="shared" si="123"/>
        <v>123285.2</v>
      </c>
      <c r="AC153">
        <f>ROUND((ES153),6)</f>
        <v>123285.2</v>
      </c>
      <c r="AD153">
        <f t="shared" si="155"/>
        <v>0</v>
      </c>
      <c r="AE153">
        <f t="shared" si="156"/>
        <v>0</v>
      </c>
      <c r="AF153">
        <f t="shared" si="157"/>
        <v>0</v>
      </c>
      <c r="AG153">
        <f t="shared" si="124"/>
        <v>0</v>
      </c>
      <c r="AH153">
        <f t="shared" si="158"/>
        <v>0</v>
      </c>
      <c r="AI153">
        <f t="shared" si="159"/>
        <v>0</v>
      </c>
      <c r="AJ153">
        <f t="shared" si="125"/>
        <v>0</v>
      </c>
      <c r="AK153">
        <v>123285.2</v>
      </c>
      <c r="AL153">
        <v>123285.2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1.1200000000000001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250</v>
      </c>
      <c r="BM153">
        <v>500001</v>
      </c>
      <c r="BN153">
        <v>0</v>
      </c>
      <c r="BO153" t="s">
        <v>247</v>
      </c>
      <c r="BP153">
        <v>1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6"/>
        <v>10.49</v>
      </c>
      <c r="CQ153">
        <f>ROUND(AL153*BC153,2)</f>
        <v>138079.42000000001</v>
      </c>
      <c r="CR153">
        <f t="shared" si="160"/>
        <v>0</v>
      </c>
      <c r="CS153">
        <f t="shared" si="161"/>
        <v>0</v>
      </c>
      <c r="CT153">
        <f t="shared" si="162"/>
        <v>0</v>
      </c>
      <c r="CU153">
        <f t="shared" si="127"/>
        <v>0</v>
      </c>
      <c r="CV153">
        <f t="shared" si="163"/>
        <v>0</v>
      </c>
      <c r="CW153">
        <f t="shared" si="164"/>
        <v>0</v>
      </c>
      <c r="CX153">
        <f t="shared" si="128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249</v>
      </c>
      <c r="DW153" t="s">
        <v>249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293259284</v>
      </c>
      <c r="EF153">
        <v>8</v>
      </c>
      <c r="EG153" t="s">
        <v>241</v>
      </c>
      <c r="EH153">
        <v>0</v>
      </c>
      <c r="EI153" t="s">
        <v>3</v>
      </c>
      <c r="EJ153">
        <v>1</v>
      </c>
      <c r="EK153">
        <v>500001</v>
      </c>
      <c r="EL153" t="s">
        <v>251</v>
      </c>
      <c r="EM153" t="s">
        <v>252</v>
      </c>
      <c r="EO153" t="s">
        <v>3</v>
      </c>
      <c r="EQ153">
        <v>131072</v>
      </c>
      <c r="ER153">
        <v>123285.2</v>
      </c>
      <c r="ES153">
        <v>123285.2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13"/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-2121436674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14"/>
        <v>0</v>
      </c>
      <c r="GM153">
        <f t="shared" si="129"/>
        <v>10.49</v>
      </c>
      <c r="GN153">
        <f t="shared" si="115"/>
        <v>10.49</v>
      </c>
      <c r="GO153">
        <f t="shared" si="116"/>
        <v>0</v>
      </c>
      <c r="GP153">
        <f t="shared" si="117"/>
        <v>0</v>
      </c>
      <c r="GR153">
        <v>0</v>
      </c>
      <c r="GS153">
        <v>3</v>
      </c>
      <c r="GT153">
        <v>0</v>
      </c>
      <c r="GU153" t="s">
        <v>3</v>
      </c>
      <c r="GV153">
        <f t="shared" si="130"/>
        <v>0</v>
      </c>
      <c r="GW153">
        <v>1</v>
      </c>
      <c r="GX153">
        <f t="shared" si="131"/>
        <v>0</v>
      </c>
      <c r="HA153">
        <v>0</v>
      </c>
      <c r="HB153">
        <v>0</v>
      </c>
      <c r="HC153">
        <f t="shared" si="132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309</v>
      </c>
      <c r="F154" t="s">
        <v>237</v>
      </c>
      <c r="G154" t="s">
        <v>254</v>
      </c>
      <c r="H154" t="s">
        <v>20</v>
      </c>
      <c r="I154">
        <v>3</v>
      </c>
      <c r="J154">
        <v>0</v>
      </c>
      <c r="K154">
        <v>3</v>
      </c>
      <c r="O154">
        <f t="shared" si="118"/>
        <v>240.21</v>
      </c>
      <c r="P154">
        <f t="shared" si="149"/>
        <v>240.21</v>
      </c>
      <c r="Q154">
        <f t="shared" si="150"/>
        <v>0</v>
      </c>
      <c r="R154">
        <f t="shared" si="151"/>
        <v>0</v>
      </c>
      <c r="S154">
        <f t="shared" si="152"/>
        <v>0</v>
      </c>
      <c r="T154">
        <f t="shared" si="119"/>
        <v>0</v>
      </c>
      <c r="U154">
        <f t="shared" si="153"/>
        <v>0</v>
      </c>
      <c r="V154">
        <f t="shared" si="154"/>
        <v>0</v>
      </c>
      <c r="W154">
        <f t="shared" si="120"/>
        <v>0</v>
      </c>
      <c r="X154">
        <f t="shared" si="121"/>
        <v>0</v>
      </c>
      <c r="Y154">
        <f t="shared" si="122"/>
        <v>0</v>
      </c>
      <c r="AA154">
        <v>334410044</v>
      </c>
      <c r="AB154">
        <f t="shared" si="123"/>
        <v>80.069999999999993</v>
      </c>
      <c r="AC154">
        <f t="shared" ref="AC154:AC159" si="165">ROUND(((ES154*ROUND(1.02,7))),6)</f>
        <v>80.069999999999993</v>
      </c>
      <c r="AD154">
        <f t="shared" si="155"/>
        <v>0</v>
      </c>
      <c r="AE154">
        <f t="shared" si="156"/>
        <v>0</v>
      </c>
      <c r="AF154">
        <f t="shared" si="157"/>
        <v>0</v>
      </c>
      <c r="AG154">
        <f t="shared" si="124"/>
        <v>0</v>
      </c>
      <c r="AH154">
        <f t="shared" si="158"/>
        <v>0</v>
      </c>
      <c r="AI154">
        <f t="shared" si="159"/>
        <v>0</v>
      </c>
      <c r="AJ154">
        <f t="shared" si="125"/>
        <v>0</v>
      </c>
      <c r="AK154">
        <v>78.5</v>
      </c>
      <c r="AL154">
        <v>78.5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6"/>
        <v>240.21</v>
      </c>
      <c r="CQ154">
        <f t="shared" ref="CQ154:CQ159" si="166">(ROUND(AL154*BC154,2)*ROUND(1.02,7))</f>
        <v>80.070000000000007</v>
      </c>
      <c r="CR154">
        <f t="shared" si="160"/>
        <v>0</v>
      </c>
      <c r="CS154">
        <f t="shared" si="161"/>
        <v>0</v>
      </c>
      <c r="CT154">
        <f t="shared" si="162"/>
        <v>0</v>
      </c>
      <c r="CU154">
        <f t="shared" si="127"/>
        <v>0</v>
      </c>
      <c r="CV154">
        <f t="shared" si="163"/>
        <v>0</v>
      </c>
      <c r="CW154">
        <f t="shared" si="164"/>
        <v>0</v>
      </c>
      <c r="CX154">
        <f t="shared" si="128"/>
        <v>0</v>
      </c>
      <c r="CY154">
        <f t="shared" ref="CY154:CY159" si="167">(((S154+R154)*AT154)/100)</f>
        <v>0</v>
      </c>
      <c r="CZ154">
        <f t="shared" ref="CZ154:CZ159" si="168">(((S154+R154)*AU154)/100)</f>
        <v>0</v>
      </c>
      <c r="DC154" t="s">
        <v>3</v>
      </c>
      <c r="DD154" t="s">
        <v>255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20</v>
      </c>
      <c r="DW154" t="s">
        <v>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241</v>
      </c>
      <c r="EH154">
        <v>0</v>
      </c>
      <c r="EI154" t="s">
        <v>3</v>
      </c>
      <c r="EJ154">
        <v>1</v>
      </c>
      <c r="EK154">
        <v>1100</v>
      </c>
      <c r="EL154" t="s">
        <v>242</v>
      </c>
      <c r="EM154" t="s">
        <v>243</v>
      </c>
      <c r="EO154" t="s">
        <v>3</v>
      </c>
      <c r="EQ154">
        <v>131072</v>
      </c>
      <c r="ER154">
        <v>78.5</v>
      </c>
      <c r="ES154">
        <v>78.5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3"/>
        <v>0</v>
      </c>
      <c r="FS154">
        <v>0</v>
      </c>
      <c r="FX154">
        <v>0</v>
      </c>
      <c r="FY154">
        <v>0</v>
      </c>
      <c r="GA154" t="s">
        <v>245</v>
      </c>
      <c r="GD154">
        <v>1</v>
      </c>
      <c r="GF154">
        <v>88803033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14"/>
        <v>0</v>
      </c>
      <c r="GM154">
        <f t="shared" si="129"/>
        <v>240.21</v>
      </c>
      <c r="GN154">
        <f t="shared" si="115"/>
        <v>240.21</v>
      </c>
      <c r="GO154">
        <f t="shared" si="116"/>
        <v>0</v>
      </c>
      <c r="GP154">
        <f t="shared" si="117"/>
        <v>0</v>
      </c>
      <c r="GR154">
        <v>0</v>
      </c>
      <c r="GS154">
        <v>4</v>
      </c>
      <c r="GT154">
        <v>0</v>
      </c>
      <c r="GU154" t="s">
        <v>3</v>
      </c>
      <c r="GV154">
        <f t="shared" si="130"/>
        <v>0</v>
      </c>
      <c r="GW154">
        <v>1</v>
      </c>
      <c r="GX154">
        <f t="shared" si="131"/>
        <v>0</v>
      </c>
      <c r="HA154">
        <v>0</v>
      </c>
      <c r="HB154">
        <v>0</v>
      </c>
      <c r="HC154">
        <f t="shared" si="132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310</v>
      </c>
      <c r="F155" t="s">
        <v>237</v>
      </c>
      <c r="G155" t="s">
        <v>311</v>
      </c>
      <c r="H155" t="s">
        <v>312</v>
      </c>
      <c r="I155">
        <v>2</v>
      </c>
      <c r="J155">
        <v>0</v>
      </c>
      <c r="K155">
        <v>2</v>
      </c>
      <c r="O155">
        <f t="shared" si="118"/>
        <v>569.98</v>
      </c>
      <c r="P155">
        <f t="shared" si="149"/>
        <v>569.98</v>
      </c>
      <c r="Q155">
        <f t="shared" si="150"/>
        <v>0</v>
      </c>
      <c r="R155">
        <f t="shared" si="151"/>
        <v>0</v>
      </c>
      <c r="S155">
        <f t="shared" si="152"/>
        <v>0</v>
      </c>
      <c r="T155">
        <f t="shared" si="119"/>
        <v>0</v>
      </c>
      <c r="U155">
        <f t="shared" si="153"/>
        <v>0</v>
      </c>
      <c r="V155">
        <f t="shared" si="154"/>
        <v>0</v>
      </c>
      <c r="W155">
        <f t="shared" si="120"/>
        <v>0</v>
      </c>
      <c r="X155">
        <f t="shared" si="121"/>
        <v>0</v>
      </c>
      <c r="Y155">
        <f t="shared" si="122"/>
        <v>0</v>
      </c>
      <c r="AA155">
        <v>334410044</v>
      </c>
      <c r="AB155">
        <f t="shared" si="123"/>
        <v>284.988</v>
      </c>
      <c r="AC155">
        <f t="shared" si="165"/>
        <v>284.988</v>
      </c>
      <c r="AD155">
        <f t="shared" si="155"/>
        <v>0</v>
      </c>
      <c r="AE155">
        <f t="shared" si="156"/>
        <v>0</v>
      </c>
      <c r="AF155">
        <f t="shared" si="157"/>
        <v>0</v>
      </c>
      <c r="AG155">
        <f t="shared" si="124"/>
        <v>0</v>
      </c>
      <c r="AH155">
        <f t="shared" si="158"/>
        <v>0</v>
      </c>
      <c r="AI155">
        <f t="shared" si="159"/>
        <v>0</v>
      </c>
      <c r="AJ155">
        <f t="shared" si="125"/>
        <v>0</v>
      </c>
      <c r="AK155">
        <v>279.39999999999998</v>
      </c>
      <c r="AL155">
        <v>279.39999999999998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6"/>
        <v>569.98</v>
      </c>
      <c r="CQ155">
        <f t="shared" si="166"/>
        <v>284.988</v>
      </c>
      <c r="CR155">
        <f t="shared" si="160"/>
        <v>0</v>
      </c>
      <c r="CS155">
        <f t="shared" si="161"/>
        <v>0</v>
      </c>
      <c r="CT155">
        <f t="shared" si="162"/>
        <v>0</v>
      </c>
      <c r="CU155">
        <f t="shared" si="127"/>
        <v>0</v>
      </c>
      <c r="CV155">
        <f t="shared" si="163"/>
        <v>0</v>
      </c>
      <c r="CW155">
        <f t="shared" si="164"/>
        <v>0</v>
      </c>
      <c r="CX155">
        <f t="shared" si="128"/>
        <v>0</v>
      </c>
      <c r="CY155">
        <f t="shared" si="167"/>
        <v>0</v>
      </c>
      <c r="CZ155">
        <f t="shared" si="168"/>
        <v>0</v>
      </c>
      <c r="DC155" t="s">
        <v>3</v>
      </c>
      <c r="DD155" t="s">
        <v>255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312</v>
      </c>
      <c r="DW155" t="s">
        <v>312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241</v>
      </c>
      <c r="EH155">
        <v>0</v>
      </c>
      <c r="EI155" t="s">
        <v>3</v>
      </c>
      <c r="EJ155">
        <v>1</v>
      </c>
      <c r="EK155">
        <v>1100</v>
      </c>
      <c r="EL155" t="s">
        <v>242</v>
      </c>
      <c r="EM155" t="s">
        <v>243</v>
      </c>
      <c r="EO155" t="s">
        <v>3</v>
      </c>
      <c r="EQ155">
        <v>131072</v>
      </c>
      <c r="ER155">
        <v>279.39999999999998</v>
      </c>
      <c r="ES155">
        <v>279.39999999999998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13"/>
        <v>0</v>
      </c>
      <c r="FS155">
        <v>0</v>
      </c>
      <c r="FX155">
        <v>0</v>
      </c>
      <c r="FY155">
        <v>0</v>
      </c>
      <c r="GA155" t="s">
        <v>245</v>
      </c>
      <c r="GD155">
        <v>1</v>
      </c>
      <c r="GF155">
        <v>487409565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14"/>
        <v>0</v>
      </c>
      <c r="GM155">
        <f t="shared" si="129"/>
        <v>569.98</v>
      </c>
      <c r="GN155">
        <f t="shared" si="115"/>
        <v>569.98</v>
      </c>
      <c r="GO155">
        <f t="shared" si="116"/>
        <v>0</v>
      </c>
      <c r="GP155">
        <f t="shared" si="117"/>
        <v>0</v>
      </c>
      <c r="GR155">
        <v>0</v>
      </c>
      <c r="GS155">
        <v>4</v>
      </c>
      <c r="GT155">
        <v>0</v>
      </c>
      <c r="GU155" t="s">
        <v>3</v>
      </c>
      <c r="GV155">
        <f t="shared" si="130"/>
        <v>0</v>
      </c>
      <c r="GW155">
        <v>1</v>
      </c>
      <c r="GX155">
        <f t="shared" si="131"/>
        <v>0</v>
      </c>
      <c r="HA155">
        <v>0</v>
      </c>
      <c r="HB155">
        <v>0</v>
      </c>
      <c r="HC155">
        <f t="shared" si="132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313</v>
      </c>
      <c r="F156" t="s">
        <v>237</v>
      </c>
      <c r="G156" t="s">
        <v>314</v>
      </c>
      <c r="H156" t="s">
        <v>20</v>
      </c>
      <c r="I156">
        <v>1</v>
      </c>
      <c r="J156">
        <v>0</v>
      </c>
      <c r="K156">
        <v>1</v>
      </c>
      <c r="O156">
        <f t="shared" si="118"/>
        <v>3492.58</v>
      </c>
      <c r="P156">
        <f t="shared" si="149"/>
        <v>3492.58</v>
      </c>
      <c r="Q156">
        <f t="shared" si="150"/>
        <v>0</v>
      </c>
      <c r="R156">
        <f t="shared" si="151"/>
        <v>0</v>
      </c>
      <c r="S156">
        <f t="shared" si="152"/>
        <v>0</v>
      </c>
      <c r="T156">
        <f t="shared" si="119"/>
        <v>0</v>
      </c>
      <c r="U156">
        <f t="shared" si="153"/>
        <v>0</v>
      </c>
      <c r="V156">
        <f t="shared" si="154"/>
        <v>0</v>
      </c>
      <c r="W156">
        <f t="shared" si="120"/>
        <v>0</v>
      </c>
      <c r="X156">
        <f t="shared" si="121"/>
        <v>0</v>
      </c>
      <c r="Y156">
        <f t="shared" si="122"/>
        <v>0</v>
      </c>
      <c r="AA156">
        <v>334410044</v>
      </c>
      <c r="AB156">
        <f t="shared" si="123"/>
        <v>3492.5819999999999</v>
      </c>
      <c r="AC156">
        <f t="shared" si="165"/>
        <v>3492.5819999999999</v>
      </c>
      <c r="AD156">
        <f t="shared" si="155"/>
        <v>0</v>
      </c>
      <c r="AE156">
        <f t="shared" si="156"/>
        <v>0</v>
      </c>
      <c r="AF156">
        <f t="shared" si="157"/>
        <v>0</v>
      </c>
      <c r="AG156">
        <f t="shared" si="124"/>
        <v>0</v>
      </c>
      <c r="AH156">
        <f t="shared" si="158"/>
        <v>0</v>
      </c>
      <c r="AI156">
        <f t="shared" si="159"/>
        <v>0</v>
      </c>
      <c r="AJ156">
        <f t="shared" si="125"/>
        <v>0</v>
      </c>
      <c r="AK156">
        <v>3424.1</v>
      </c>
      <c r="AL156">
        <v>3424.1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6"/>
        <v>3492.58</v>
      </c>
      <c r="CQ156">
        <f t="shared" si="166"/>
        <v>3492.5819999999999</v>
      </c>
      <c r="CR156">
        <f t="shared" si="160"/>
        <v>0</v>
      </c>
      <c r="CS156">
        <f t="shared" si="161"/>
        <v>0</v>
      </c>
      <c r="CT156">
        <f t="shared" si="162"/>
        <v>0</v>
      </c>
      <c r="CU156">
        <f t="shared" si="127"/>
        <v>0</v>
      </c>
      <c r="CV156">
        <f t="shared" si="163"/>
        <v>0</v>
      </c>
      <c r="CW156">
        <f t="shared" si="164"/>
        <v>0</v>
      </c>
      <c r="CX156">
        <f t="shared" si="128"/>
        <v>0</v>
      </c>
      <c r="CY156">
        <f t="shared" si="167"/>
        <v>0</v>
      </c>
      <c r="CZ156">
        <f t="shared" si="168"/>
        <v>0</v>
      </c>
      <c r="DC156" t="s">
        <v>3</v>
      </c>
      <c r="DD156" t="s">
        <v>255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293259530</v>
      </c>
      <c r="EF156">
        <v>8</v>
      </c>
      <c r="EG156" t="s">
        <v>241</v>
      </c>
      <c r="EH156">
        <v>0</v>
      </c>
      <c r="EI156" t="s">
        <v>3</v>
      </c>
      <c r="EJ156">
        <v>1</v>
      </c>
      <c r="EK156">
        <v>1100</v>
      </c>
      <c r="EL156" t="s">
        <v>242</v>
      </c>
      <c r="EM156" t="s">
        <v>243</v>
      </c>
      <c r="EO156" t="s">
        <v>3</v>
      </c>
      <c r="EQ156">
        <v>131072</v>
      </c>
      <c r="ER156">
        <v>3424.1</v>
      </c>
      <c r="ES156">
        <v>3424.1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13"/>
        <v>0</v>
      </c>
      <c r="FS156">
        <v>0</v>
      </c>
      <c r="FX156">
        <v>0</v>
      </c>
      <c r="FY156">
        <v>0</v>
      </c>
      <c r="GA156" t="s">
        <v>245</v>
      </c>
      <c r="GD156">
        <v>1</v>
      </c>
      <c r="GF156">
        <v>954749420</v>
      </c>
      <c r="GG156">
        <v>2</v>
      </c>
      <c r="GH156">
        <v>0</v>
      </c>
      <c r="GI156">
        <v>-2</v>
      </c>
      <c r="GJ156">
        <v>0</v>
      </c>
      <c r="GK156">
        <v>0</v>
      </c>
      <c r="GL156">
        <f t="shared" si="114"/>
        <v>0</v>
      </c>
      <c r="GM156">
        <f t="shared" si="129"/>
        <v>3492.58</v>
      </c>
      <c r="GN156">
        <f t="shared" si="115"/>
        <v>3492.58</v>
      </c>
      <c r="GO156">
        <f t="shared" si="116"/>
        <v>0</v>
      </c>
      <c r="GP156">
        <f t="shared" si="117"/>
        <v>0</v>
      </c>
      <c r="GR156">
        <v>0</v>
      </c>
      <c r="GS156">
        <v>4</v>
      </c>
      <c r="GT156">
        <v>0</v>
      </c>
      <c r="GU156" t="s">
        <v>3</v>
      </c>
      <c r="GV156">
        <f t="shared" si="130"/>
        <v>0</v>
      </c>
      <c r="GW156">
        <v>1</v>
      </c>
      <c r="GX156">
        <f t="shared" si="131"/>
        <v>0</v>
      </c>
      <c r="HA156">
        <v>0</v>
      </c>
      <c r="HB156">
        <v>0</v>
      </c>
      <c r="HC156">
        <f t="shared" si="13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315</v>
      </c>
      <c r="F157" t="s">
        <v>237</v>
      </c>
      <c r="G157" t="s">
        <v>316</v>
      </c>
      <c r="H157" t="s">
        <v>20</v>
      </c>
      <c r="I157">
        <v>1</v>
      </c>
      <c r="J157">
        <v>0</v>
      </c>
      <c r="K157">
        <v>1</v>
      </c>
      <c r="O157">
        <f t="shared" si="118"/>
        <v>2707.59</v>
      </c>
      <c r="P157">
        <f t="shared" si="149"/>
        <v>2707.59</v>
      </c>
      <c r="Q157">
        <f t="shared" si="150"/>
        <v>0</v>
      </c>
      <c r="R157">
        <f t="shared" si="151"/>
        <v>0</v>
      </c>
      <c r="S157">
        <f t="shared" si="152"/>
        <v>0</v>
      </c>
      <c r="T157">
        <f t="shared" si="119"/>
        <v>0</v>
      </c>
      <c r="U157">
        <f t="shared" si="153"/>
        <v>0</v>
      </c>
      <c r="V157">
        <f t="shared" si="154"/>
        <v>0</v>
      </c>
      <c r="W157">
        <f t="shared" si="120"/>
        <v>0</v>
      </c>
      <c r="X157">
        <f t="shared" si="121"/>
        <v>0</v>
      </c>
      <c r="Y157">
        <f t="shared" si="122"/>
        <v>0</v>
      </c>
      <c r="AA157">
        <v>334410044</v>
      </c>
      <c r="AB157">
        <f t="shared" si="123"/>
        <v>2707.59</v>
      </c>
      <c r="AC157">
        <f t="shared" si="165"/>
        <v>2707.59</v>
      </c>
      <c r="AD157">
        <f t="shared" si="155"/>
        <v>0</v>
      </c>
      <c r="AE157">
        <f t="shared" si="156"/>
        <v>0</v>
      </c>
      <c r="AF157">
        <f t="shared" si="157"/>
        <v>0</v>
      </c>
      <c r="AG157">
        <f t="shared" si="124"/>
        <v>0</v>
      </c>
      <c r="AH157">
        <f t="shared" si="158"/>
        <v>0</v>
      </c>
      <c r="AI157">
        <f t="shared" si="159"/>
        <v>0</v>
      </c>
      <c r="AJ157">
        <f t="shared" si="125"/>
        <v>0</v>
      </c>
      <c r="AK157">
        <v>2654.5</v>
      </c>
      <c r="AL157">
        <v>2654.5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6"/>
        <v>2707.59</v>
      </c>
      <c r="CQ157">
        <f t="shared" si="166"/>
        <v>2707.59</v>
      </c>
      <c r="CR157">
        <f t="shared" si="160"/>
        <v>0</v>
      </c>
      <c r="CS157">
        <f t="shared" si="161"/>
        <v>0</v>
      </c>
      <c r="CT157">
        <f t="shared" si="162"/>
        <v>0</v>
      </c>
      <c r="CU157">
        <f t="shared" si="127"/>
        <v>0</v>
      </c>
      <c r="CV157">
        <f t="shared" si="163"/>
        <v>0</v>
      </c>
      <c r="CW157">
        <f t="shared" si="164"/>
        <v>0</v>
      </c>
      <c r="CX157">
        <f t="shared" si="128"/>
        <v>0</v>
      </c>
      <c r="CY157">
        <f t="shared" si="167"/>
        <v>0</v>
      </c>
      <c r="CZ157">
        <f t="shared" si="168"/>
        <v>0</v>
      </c>
      <c r="DC157" t="s">
        <v>3</v>
      </c>
      <c r="DD157" t="s">
        <v>255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293259530</v>
      </c>
      <c r="EF157">
        <v>8</v>
      </c>
      <c r="EG157" t="s">
        <v>241</v>
      </c>
      <c r="EH157">
        <v>0</v>
      </c>
      <c r="EI157" t="s">
        <v>3</v>
      </c>
      <c r="EJ157">
        <v>1</v>
      </c>
      <c r="EK157">
        <v>1100</v>
      </c>
      <c r="EL157" t="s">
        <v>242</v>
      </c>
      <c r="EM157" t="s">
        <v>243</v>
      </c>
      <c r="EO157" t="s">
        <v>3</v>
      </c>
      <c r="EQ157">
        <v>131072</v>
      </c>
      <c r="ER157">
        <v>2654.5</v>
      </c>
      <c r="ES157">
        <v>2654.5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13"/>
        <v>0</v>
      </c>
      <c r="FS157">
        <v>0</v>
      </c>
      <c r="FX157">
        <v>0</v>
      </c>
      <c r="FY157">
        <v>0</v>
      </c>
      <c r="GA157" t="s">
        <v>245</v>
      </c>
      <c r="GD157">
        <v>1</v>
      </c>
      <c r="GF157">
        <v>1098406181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si="114"/>
        <v>0</v>
      </c>
      <c r="GM157">
        <f t="shared" si="129"/>
        <v>2707.59</v>
      </c>
      <c r="GN157">
        <f t="shared" si="115"/>
        <v>2707.59</v>
      </c>
      <c r="GO157">
        <f t="shared" si="116"/>
        <v>0</v>
      </c>
      <c r="GP157">
        <f t="shared" si="117"/>
        <v>0</v>
      </c>
      <c r="GR157">
        <v>0</v>
      </c>
      <c r="GS157">
        <v>4</v>
      </c>
      <c r="GT157">
        <v>0</v>
      </c>
      <c r="GU157" t="s">
        <v>3</v>
      </c>
      <c r="GV157">
        <f t="shared" si="130"/>
        <v>0</v>
      </c>
      <c r="GW157">
        <v>1</v>
      </c>
      <c r="GX157">
        <f t="shared" si="131"/>
        <v>0</v>
      </c>
      <c r="HA157">
        <v>0</v>
      </c>
      <c r="HB157">
        <v>0</v>
      </c>
      <c r="HC157">
        <f t="shared" si="132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317</v>
      </c>
      <c r="F158" t="s">
        <v>237</v>
      </c>
      <c r="G158" t="s">
        <v>261</v>
      </c>
      <c r="H158" t="s">
        <v>20</v>
      </c>
      <c r="I158">
        <v>2</v>
      </c>
      <c r="J158">
        <v>0</v>
      </c>
      <c r="K158">
        <v>2</v>
      </c>
      <c r="O158">
        <f t="shared" si="118"/>
        <v>71.400000000000006</v>
      </c>
      <c r="P158">
        <f t="shared" si="149"/>
        <v>71.400000000000006</v>
      </c>
      <c r="Q158">
        <f t="shared" si="150"/>
        <v>0</v>
      </c>
      <c r="R158">
        <f t="shared" si="151"/>
        <v>0</v>
      </c>
      <c r="S158">
        <f t="shared" si="152"/>
        <v>0</v>
      </c>
      <c r="T158">
        <f t="shared" si="119"/>
        <v>0</v>
      </c>
      <c r="U158">
        <f t="shared" si="153"/>
        <v>0</v>
      </c>
      <c r="V158">
        <f t="shared" si="154"/>
        <v>0</v>
      </c>
      <c r="W158">
        <f t="shared" si="120"/>
        <v>0</v>
      </c>
      <c r="X158">
        <f t="shared" si="121"/>
        <v>0</v>
      </c>
      <c r="Y158">
        <f t="shared" si="122"/>
        <v>0</v>
      </c>
      <c r="AA158">
        <v>334410044</v>
      </c>
      <c r="AB158">
        <f t="shared" si="123"/>
        <v>35.700000000000003</v>
      </c>
      <c r="AC158">
        <f t="shared" si="165"/>
        <v>35.700000000000003</v>
      </c>
      <c r="AD158">
        <f t="shared" si="155"/>
        <v>0</v>
      </c>
      <c r="AE158">
        <f t="shared" si="156"/>
        <v>0</v>
      </c>
      <c r="AF158">
        <f t="shared" si="157"/>
        <v>0</v>
      </c>
      <c r="AG158">
        <f t="shared" si="124"/>
        <v>0</v>
      </c>
      <c r="AH158">
        <f t="shared" si="158"/>
        <v>0</v>
      </c>
      <c r="AI158">
        <f t="shared" si="159"/>
        <v>0</v>
      </c>
      <c r="AJ158">
        <f t="shared" si="125"/>
        <v>0</v>
      </c>
      <c r="AK158">
        <v>35</v>
      </c>
      <c r="AL158">
        <v>35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6"/>
        <v>71.400000000000006</v>
      </c>
      <c r="CQ158">
        <f t="shared" si="166"/>
        <v>35.700000000000003</v>
      </c>
      <c r="CR158">
        <f t="shared" si="160"/>
        <v>0</v>
      </c>
      <c r="CS158">
        <f t="shared" si="161"/>
        <v>0</v>
      </c>
      <c r="CT158">
        <f t="shared" si="162"/>
        <v>0</v>
      </c>
      <c r="CU158">
        <f t="shared" si="127"/>
        <v>0</v>
      </c>
      <c r="CV158">
        <f t="shared" si="163"/>
        <v>0</v>
      </c>
      <c r="CW158">
        <f t="shared" si="164"/>
        <v>0</v>
      </c>
      <c r="CX158">
        <f t="shared" si="128"/>
        <v>0</v>
      </c>
      <c r="CY158">
        <f t="shared" si="167"/>
        <v>0</v>
      </c>
      <c r="CZ158">
        <f t="shared" si="168"/>
        <v>0</v>
      </c>
      <c r="DC158" t="s">
        <v>3</v>
      </c>
      <c r="DD158" t="s">
        <v>255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241</v>
      </c>
      <c r="EH158">
        <v>0</v>
      </c>
      <c r="EI158" t="s">
        <v>3</v>
      </c>
      <c r="EJ158">
        <v>1</v>
      </c>
      <c r="EK158">
        <v>1100</v>
      </c>
      <c r="EL158" t="s">
        <v>242</v>
      </c>
      <c r="EM158" t="s">
        <v>243</v>
      </c>
      <c r="EO158" t="s">
        <v>3</v>
      </c>
      <c r="EQ158">
        <v>131072</v>
      </c>
      <c r="ER158">
        <v>35</v>
      </c>
      <c r="ES158">
        <v>35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13"/>
        <v>0</v>
      </c>
      <c r="FS158">
        <v>0</v>
      </c>
      <c r="FX158">
        <v>0</v>
      </c>
      <c r="FY158">
        <v>0</v>
      </c>
      <c r="GA158" t="s">
        <v>245</v>
      </c>
      <c r="GD158">
        <v>1</v>
      </c>
      <c r="GF158">
        <v>-43936984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14"/>
        <v>0</v>
      </c>
      <c r="GM158">
        <f t="shared" si="129"/>
        <v>71.400000000000006</v>
      </c>
      <c r="GN158">
        <f t="shared" si="115"/>
        <v>71.400000000000006</v>
      </c>
      <c r="GO158">
        <f t="shared" si="116"/>
        <v>0</v>
      </c>
      <c r="GP158">
        <f t="shared" si="117"/>
        <v>0</v>
      </c>
      <c r="GR158">
        <v>0</v>
      </c>
      <c r="GS158">
        <v>4</v>
      </c>
      <c r="GT158">
        <v>0</v>
      </c>
      <c r="GU158" t="s">
        <v>3</v>
      </c>
      <c r="GV158">
        <f t="shared" si="130"/>
        <v>0</v>
      </c>
      <c r="GW158">
        <v>1</v>
      </c>
      <c r="GX158">
        <f t="shared" si="131"/>
        <v>0</v>
      </c>
      <c r="HA158">
        <v>0</v>
      </c>
      <c r="HB158">
        <v>0</v>
      </c>
      <c r="HC158">
        <f t="shared" si="132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318</v>
      </c>
      <c r="F159" t="s">
        <v>237</v>
      </c>
      <c r="G159" t="s">
        <v>263</v>
      </c>
      <c r="H159" t="s">
        <v>20</v>
      </c>
      <c r="I159">
        <v>1</v>
      </c>
      <c r="J159">
        <v>0</v>
      </c>
      <c r="K159">
        <v>1</v>
      </c>
      <c r="O159">
        <f t="shared" si="118"/>
        <v>2129.15</v>
      </c>
      <c r="P159">
        <f t="shared" si="149"/>
        <v>2129.15</v>
      </c>
      <c r="Q159">
        <f t="shared" si="150"/>
        <v>0</v>
      </c>
      <c r="R159">
        <f t="shared" si="151"/>
        <v>0</v>
      </c>
      <c r="S159">
        <f t="shared" si="152"/>
        <v>0</v>
      </c>
      <c r="T159">
        <f t="shared" si="119"/>
        <v>0</v>
      </c>
      <c r="U159">
        <f t="shared" si="153"/>
        <v>0</v>
      </c>
      <c r="V159">
        <f t="shared" si="154"/>
        <v>0</v>
      </c>
      <c r="W159">
        <f t="shared" si="120"/>
        <v>0</v>
      </c>
      <c r="X159">
        <f t="shared" si="121"/>
        <v>0</v>
      </c>
      <c r="Y159">
        <f t="shared" si="122"/>
        <v>0</v>
      </c>
      <c r="AA159">
        <v>334410044</v>
      </c>
      <c r="AB159">
        <f t="shared" si="123"/>
        <v>2129.1480000000001</v>
      </c>
      <c r="AC159">
        <f t="shared" si="165"/>
        <v>2129.1480000000001</v>
      </c>
      <c r="AD159">
        <f t="shared" si="155"/>
        <v>0</v>
      </c>
      <c r="AE159">
        <f t="shared" si="156"/>
        <v>0</v>
      </c>
      <c r="AF159">
        <f t="shared" si="157"/>
        <v>0</v>
      </c>
      <c r="AG159">
        <f t="shared" si="124"/>
        <v>0</v>
      </c>
      <c r="AH159">
        <f t="shared" si="158"/>
        <v>0</v>
      </c>
      <c r="AI159">
        <f t="shared" si="159"/>
        <v>0</v>
      </c>
      <c r="AJ159">
        <f t="shared" si="125"/>
        <v>0</v>
      </c>
      <c r="AK159">
        <v>2087.4</v>
      </c>
      <c r="AL159">
        <v>2087.4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6"/>
        <v>2129.15</v>
      </c>
      <c r="CQ159">
        <f t="shared" si="166"/>
        <v>2129.1480000000001</v>
      </c>
      <c r="CR159">
        <f t="shared" si="160"/>
        <v>0</v>
      </c>
      <c r="CS159">
        <f t="shared" si="161"/>
        <v>0</v>
      </c>
      <c r="CT159">
        <f t="shared" si="162"/>
        <v>0</v>
      </c>
      <c r="CU159">
        <f t="shared" si="127"/>
        <v>0</v>
      </c>
      <c r="CV159">
        <f t="shared" si="163"/>
        <v>0</v>
      </c>
      <c r="CW159">
        <f t="shared" si="164"/>
        <v>0</v>
      </c>
      <c r="CX159">
        <f t="shared" si="128"/>
        <v>0</v>
      </c>
      <c r="CY159">
        <f t="shared" si="167"/>
        <v>0</v>
      </c>
      <c r="CZ159">
        <f t="shared" si="168"/>
        <v>0</v>
      </c>
      <c r="DC159" t="s">
        <v>3</v>
      </c>
      <c r="DD159" t="s">
        <v>255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</v>
      </c>
      <c r="DW159" t="s">
        <v>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241</v>
      </c>
      <c r="EH159">
        <v>0</v>
      </c>
      <c r="EI159" t="s">
        <v>3</v>
      </c>
      <c r="EJ159">
        <v>1</v>
      </c>
      <c r="EK159">
        <v>1100</v>
      </c>
      <c r="EL159" t="s">
        <v>242</v>
      </c>
      <c r="EM159" t="s">
        <v>243</v>
      </c>
      <c r="EO159" t="s">
        <v>3</v>
      </c>
      <c r="EQ159">
        <v>0</v>
      </c>
      <c r="ER159">
        <v>2087.4</v>
      </c>
      <c r="ES159">
        <v>2087.4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3"/>
        <v>0</v>
      </c>
      <c r="FS159">
        <v>0</v>
      </c>
      <c r="FX159">
        <v>0</v>
      </c>
      <c r="FY159">
        <v>0</v>
      </c>
      <c r="GA159" t="s">
        <v>245</v>
      </c>
      <c r="GD159">
        <v>1</v>
      </c>
      <c r="GF159">
        <v>-1361346005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14"/>
        <v>0</v>
      </c>
      <c r="GM159">
        <f t="shared" si="129"/>
        <v>2129.15</v>
      </c>
      <c r="GN159">
        <f t="shared" si="115"/>
        <v>2129.15</v>
      </c>
      <c r="GO159">
        <f t="shared" si="116"/>
        <v>0</v>
      </c>
      <c r="GP159">
        <f t="shared" si="117"/>
        <v>0</v>
      </c>
      <c r="GR159">
        <v>0</v>
      </c>
      <c r="GS159">
        <v>4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</v>
      </c>
      <c r="F160" t="s">
        <v>264</v>
      </c>
      <c r="G160" t="s">
        <v>265</v>
      </c>
      <c r="H160" t="s">
        <v>266</v>
      </c>
      <c r="I160">
        <f>ROUND(1/100,7)</f>
        <v>0.01</v>
      </c>
      <c r="J160">
        <v>0</v>
      </c>
      <c r="K160">
        <f>ROUND(1/100,7)</f>
        <v>0.01</v>
      </c>
      <c r="O160">
        <f t="shared" si="118"/>
        <v>404.95</v>
      </c>
      <c r="P160">
        <f t="shared" si="149"/>
        <v>404.95</v>
      </c>
      <c r="Q160">
        <f t="shared" si="150"/>
        <v>0</v>
      </c>
      <c r="R160">
        <f t="shared" si="151"/>
        <v>0</v>
      </c>
      <c r="S160">
        <f t="shared" si="152"/>
        <v>0</v>
      </c>
      <c r="T160">
        <f t="shared" si="119"/>
        <v>0</v>
      </c>
      <c r="U160">
        <f t="shared" si="153"/>
        <v>0</v>
      </c>
      <c r="V160">
        <f t="shared" si="154"/>
        <v>0</v>
      </c>
      <c r="W160">
        <f t="shared" si="120"/>
        <v>0</v>
      </c>
      <c r="X160">
        <f t="shared" si="121"/>
        <v>0</v>
      </c>
      <c r="Y160">
        <f t="shared" si="122"/>
        <v>0</v>
      </c>
      <c r="AA160">
        <v>-1</v>
      </c>
      <c r="AB160">
        <f t="shared" si="123"/>
        <v>43543.49</v>
      </c>
      <c r="AC160">
        <f>ROUND((ES160),6)</f>
        <v>43543.49</v>
      </c>
      <c r="AD160">
        <f t="shared" si="155"/>
        <v>0</v>
      </c>
      <c r="AE160">
        <f t="shared" si="156"/>
        <v>0</v>
      </c>
      <c r="AF160">
        <f t="shared" si="157"/>
        <v>0</v>
      </c>
      <c r="AG160">
        <f t="shared" si="124"/>
        <v>0</v>
      </c>
      <c r="AH160">
        <f t="shared" si="158"/>
        <v>0</v>
      </c>
      <c r="AI160">
        <f t="shared" si="159"/>
        <v>0</v>
      </c>
      <c r="AJ160">
        <f t="shared" si="125"/>
        <v>0</v>
      </c>
      <c r="AK160">
        <v>43543.49</v>
      </c>
      <c r="AL160">
        <v>43543.49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0.93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267</v>
      </c>
      <c r="BM160">
        <v>500002</v>
      </c>
      <c r="BN160">
        <v>0</v>
      </c>
      <c r="BO160" t="s">
        <v>264</v>
      </c>
      <c r="BP160">
        <v>1</v>
      </c>
      <c r="BQ160">
        <v>12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6"/>
        <v>404.95</v>
      </c>
      <c r="CQ160">
        <f>ROUND(AL160*BC160,2)</f>
        <v>40495.449999999997</v>
      </c>
      <c r="CR160">
        <f t="shared" si="160"/>
        <v>0</v>
      </c>
      <c r="CS160">
        <f t="shared" si="161"/>
        <v>0</v>
      </c>
      <c r="CT160">
        <f t="shared" si="162"/>
        <v>0</v>
      </c>
      <c r="CU160">
        <f t="shared" si="127"/>
        <v>0</v>
      </c>
      <c r="CV160">
        <f t="shared" si="163"/>
        <v>0</v>
      </c>
      <c r="CW160">
        <f t="shared" si="164"/>
        <v>0</v>
      </c>
      <c r="CX160">
        <f t="shared" si="128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266</v>
      </c>
      <c r="DW160" t="s">
        <v>266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293259285</v>
      </c>
      <c r="EF160">
        <v>12</v>
      </c>
      <c r="EG160" t="s">
        <v>268</v>
      </c>
      <c r="EH160">
        <v>0</v>
      </c>
      <c r="EI160" t="s">
        <v>3</v>
      </c>
      <c r="EJ160">
        <v>2</v>
      </c>
      <c r="EK160">
        <v>500002</v>
      </c>
      <c r="EL160" t="s">
        <v>269</v>
      </c>
      <c r="EM160" t="s">
        <v>270</v>
      </c>
      <c r="EO160" t="s">
        <v>3</v>
      </c>
      <c r="EQ160">
        <v>132096</v>
      </c>
      <c r="ER160">
        <v>43543.49</v>
      </c>
      <c r="ES160">
        <v>43543.49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3"/>
        <v>0</v>
      </c>
      <c r="FS160">
        <v>0</v>
      </c>
      <c r="FX160">
        <v>0</v>
      </c>
      <c r="FY160">
        <v>0</v>
      </c>
      <c r="GA160" t="s">
        <v>3</v>
      </c>
      <c r="GD160">
        <v>1</v>
      </c>
      <c r="GF160">
        <v>1383073086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14"/>
        <v>0</v>
      </c>
      <c r="GM160">
        <f t="shared" si="129"/>
        <v>404.95</v>
      </c>
      <c r="GN160">
        <f t="shared" si="115"/>
        <v>0</v>
      </c>
      <c r="GO160">
        <f t="shared" si="116"/>
        <v>404.95</v>
      </c>
      <c r="GP160">
        <f t="shared" si="117"/>
        <v>0</v>
      </c>
      <c r="GR160">
        <v>0</v>
      </c>
      <c r="GS160">
        <v>3</v>
      </c>
      <c r="GT160">
        <v>0</v>
      </c>
      <c r="GU160" t="s">
        <v>3</v>
      </c>
      <c r="GV160">
        <f t="shared" si="130"/>
        <v>0</v>
      </c>
      <c r="GW160">
        <v>1</v>
      </c>
      <c r="GX160">
        <f t="shared" si="131"/>
        <v>0</v>
      </c>
      <c r="HA160">
        <v>0</v>
      </c>
      <c r="HB160">
        <v>0</v>
      </c>
      <c r="HC160">
        <f t="shared" si="13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319</v>
      </c>
      <c r="F161" t="s">
        <v>237</v>
      </c>
      <c r="G161" t="s">
        <v>272</v>
      </c>
      <c r="H161" t="s">
        <v>20</v>
      </c>
      <c r="I161">
        <v>1</v>
      </c>
      <c r="J161">
        <v>0</v>
      </c>
      <c r="K161">
        <v>1</v>
      </c>
      <c r="O161">
        <f t="shared" si="118"/>
        <v>11.73</v>
      </c>
      <c r="P161">
        <f t="shared" si="149"/>
        <v>11.73</v>
      </c>
      <c r="Q161">
        <f t="shared" si="150"/>
        <v>0</v>
      </c>
      <c r="R161">
        <f t="shared" si="151"/>
        <v>0</v>
      </c>
      <c r="S161">
        <f t="shared" si="152"/>
        <v>0</v>
      </c>
      <c r="T161">
        <f t="shared" si="119"/>
        <v>0</v>
      </c>
      <c r="U161">
        <f t="shared" si="153"/>
        <v>0</v>
      </c>
      <c r="V161">
        <f t="shared" si="154"/>
        <v>0</v>
      </c>
      <c r="W161">
        <f t="shared" si="120"/>
        <v>0</v>
      </c>
      <c r="X161">
        <f t="shared" si="121"/>
        <v>0</v>
      </c>
      <c r="Y161">
        <f t="shared" si="122"/>
        <v>0</v>
      </c>
      <c r="AA161">
        <v>334410044</v>
      </c>
      <c r="AB161">
        <f t="shared" si="123"/>
        <v>11.73</v>
      </c>
      <c r="AC161">
        <f>ROUND(((ES161*ROUND(1.02,7))),6)</f>
        <v>11.73</v>
      </c>
      <c r="AD161">
        <f t="shared" si="155"/>
        <v>0</v>
      </c>
      <c r="AE161">
        <f t="shared" si="156"/>
        <v>0</v>
      </c>
      <c r="AF161">
        <f t="shared" si="157"/>
        <v>0</v>
      </c>
      <c r="AG161">
        <f t="shared" si="124"/>
        <v>0</v>
      </c>
      <c r="AH161">
        <f t="shared" si="158"/>
        <v>0</v>
      </c>
      <c r="AI161">
        <f t="shared" si="159"/>
        <v>0</v>
      </c>
      <c r="AJ161">
        <f t="shared" si="125"/>
        <v>0</v>
      </c>
      <c r="AK161">
        <v>11.5</v>
      </c>
      <c r="AL161">
        <v>11.5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6"/>
        <v>11.73</v>
      </c>
      <c r="CQ161">
        <f>(ROUND(AL161*BC161,2)*ROUND(1.02,7))</f>
        <v>11.73</v>
      </c>
      <c r="CR161">
        <f t="shared" si="160"/>
        <v>0</v>
      </c>
      <c r="CS161">
        <f t="shared" si="161"/>
        <v>0</v>
      </c>
      <c r="CT161">
        <f t="shared" si="162"/>
        <v>0</v>
      </c>
      <c r="CU161">
        <f t="shared" si="127"/>
        <v>0</v>
      </c>
      <c r="CV161">
        <f t="shared" si="163"/>
        <v>0</v>
      </c>
      <c r="CW161">
        <f t="shared" si="164"/>
        <v>0</v>
      </c>
      <c r="CX161">
        <f t="shared" si="128"/>
        <v>0</v>
      </c>
      <c r="CY161">
        <f>(((S161+R161)*AT161)/100)</f>
        <v>0</v>
      </c>
      <c r="CZ161">
        <f>(((S161+R161)*AU161)/100)</f>
        <v>0</v>
      </c>
      <c r="DC161" t="s">
        <v>3</v>
      </c>
      <c r="DD161" t="s">
        <v>255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241</v>
      </c>
      <c r="EH161">
        <v>0</v>
      </c>
      <c r="EI161" t="s">
        <v>3</v>
      </c>
      <c r="EJ161">
        <v>1</v>
      </c>
      <c r="EK161">
        <v>1100</v>
      </c>
      <c r="EL161" t="s">
        <v>242</v>
      </c>
      <c r="EM161" t="s">
        <v>243</v>
      </c>
      <c r="EO161" t="s">
        <v>3</v>
      </c>
      <c r="EQ161">
        <v>131072</v>
      </c>
      <c r="ER161">
        <v>11.5</v>
      </c>
      <c r="ES161">
        <v>11.5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13"/>
        <v>0</v>
      </c>
      <c r="FS161">
        <v>0</v>
      </c>
      <c r="FX161">
        <v>0</v>
      </c>
      <c r="FY161">
        <v>0</v>
      </c>
      <c r="GA161" t="s">
        <v>245</v>
      </c>
      <c r="GD161">
        <v>1</v>
      </c>
      <c r="GF161">
        <v>-1000886717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14"/>
        <v>0</v>
      </c>
      <c r="GM161">
        <f t="shared" si="129"/>
        <v>11.73</v>
      </c>
      <c r="GN161">
        <f t="shared" si="115"/>
        <v>11.73</v>
      </c>
      <c r="GO161">
        <f t="shared" si="116"/>
        <v>0</v>
      </c>
      <c r="GP161">
        <f t="shared" si="117"/>
        <v>0</v>
      </c>
      <c r="GR161">
        <v>0</v>
      </c>
      <c r="GS161">
        <v>4</v>
      </c>
      <c r="GT161">
        <v>0</v>
      </c>
      <c r="GU161" t="s">
        <v>3</v>
      </c>
      <c r="GV161">
        <f t="shared" si="130"/>
        <v>0</v>
      </c>
      <c r="GW161">
        <v>1</v>
      </c>
      <c r="GX161">
        <f t="shared" si="131"/>
        <v>0</v>
      </c>
      <c r="HA161">
        <v>0</v>
      </c>
      <c r="HB161">
        <v>0</v>
      </c>
      <c r="HC161">
        <f t="shared" si="132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320</v>
      </c>
      <c r="F162" t="s">
        <v>274</v>
      </c>
      <c r="G162" t="s">
        <v>275</v>
      </c>
      <c r="H162" t="s">
        <v>20</v>
      </c>
      <c r="I162">
        <v>2</v>
      </c>
      <c r="J162">
        <v>0</v>
      </c>
      <c r="K162">
        <v>2</v>
      </c>
      <c r="O162">
        <f t="shared" si="118"/>
        <v>316.33999999999997</v>
      </c>
      <c r="P162">
        <f t="shared" si="149"/>
        <v>316.33999999999997</v>
      </c>
      <c r="Q162">
        <f t="shared" si="150"/>
        <v>0</v>
      </c>
      <c r="R162">
        <f t="shared" si="151"/>
        <v>0</v>
      </c>
      <c r="S162">
        <f t="shared" si="152"/>
        <v>0</v>
      </c>
      <c r="T162">
        <f t="shared" si="119"/>
        <v>0</v>
      </c>
      <c r="U162">
        <f t="shared" si="153"/>
        <v>0</v>
      </c>
      <c r="V162">
        <f t="shared" si="154"/>
        <v>0</v>
      </c>
      <c r="W162">
        <f t="shared" si="120"/>
        <v>0</v>
      </c>
      <c r="X162">
        <f t="shared" si="121"/>
        <v>0</v>
      </c>
      <c r="Y162">
        <f t="shared" si="122"/>
        <v>0</v>
      </c>
      <c r="AA162">
        <v>334410044</v>
      </c>
      <c r="AB162">
        <f t="shared" si="123"/>
        <v>127.56</v>
      </c>
      <c r="AC162">
        <f>ROUND((ES162),6)</f>
        <v>127.56</v>
      </c>
      <c r="AD162">
        <f t="shared" si="155"/>
        <v>0</v>
      </c>
      <c r="AE162">
        <f t="shared" si="156"/>
        <v>0</v>
      </c>
      <c r="AF162">
        <f t="shared" si="157"/>
        <v>0</v>
      </c>
      <c r="AG162">
        <f t="shared" si="124"/>
        <v>0</v>
      </c>
      <c r="AH162">
        <f t="shared" si="158"/>
        <v>0</v>
      </c>
      <c r="AI162">
        <f t="shared" si="159"/>
        <v>0</v>
      </c>
      <c r="AJ162">
        <f t="shared" si="125"/>
        <v>0</v>
      </c>
      <c r="AK162">
        <v>127.56</v>
      </c>
      <c r="AL162">
        <v>127.56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1.24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276</v>
      </c>
      <c r="BM162">
        <v>500002</v>
      </c>
      <c r="BN162">
        <v>0</v>
      </c>
      <c r="BO162" t="s">
        <v>274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6"/>
        <v>316.33999999999997</v>
      </c>
      <c r="CQ162">
        <f>ROUND(AL162*BC162,2)</f>
        <v>158.16999999999999</v>
      </c>
      <c r="CR162">
        <f t="shared" si="160"/>
        <v>0</v>
      </c>
      <c r="CS162">
        <f t="shared" si="161"/>
        <v>0</v>
      </c>
      <c r="CT162">
        <f t="shared" si="162"/>
        <v>0</v>
      </c>
      <c r="CU162">
        <f t="shared" si="127"/>
        <v>0</v>
      </c>
      <c r="CV162">
        <f t="shared" si="163"/>
        <v>0</v>
      </c>
      <c r="CW162">
        <f t="shared" si="164"/>
        <v>0</v>
      </c>
      <c r="CX162">
        <f t="shared" si="128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293259285</v>
      </c>
      <c r="EF162">
        <v>12</v>
      </c>
      <c r="EG162" t="s">
        <v>268</v>
      </c>
      <c r="EH162">
        <v>0</v>
      </c>
      <c r="EI162" t="s">
        <v>3</v>
      </c>
      <c r="EJ162">
        <v>2</v>
      </c>
      <c r="EK162">
        <v>500002</v>
      </c>
      <c r="EL162" t="s">
        <v>269</v>
      </c>
      <c r="EM162" t="s">
        <v>270</v>
      </c>
      <c r="EO162" t="s">
        <v>3</v>
      </c>
      <c r="EQ162">
        <v>131072</v>
      </c>
      <c r="ER162">
        <v>127.56</v>
      </c>
      <c r="ES162">
        <v>127.56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13"/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-1786456576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14"/>
        <v>0</v>
      </c>
      <c r="GM162">
        <f t="shared" si="129"/>
        <v>316.33999999999997</v>
      </c>
      <c r="GN162">
        <f t="shared" si="115"/>
        <v>0</v>
      </c>
      <c r="GO162">
        <f t="shared" si="116"/>
        <v>316.33999999999997</v>
      </c>
      <c r="GP162">
        <f t="shared" si="117"/>
        <v>0</v>
      </c>
      <c r="GR162">
        <v>0</v>
      </c>
      <c r="GS162">
        <v>3</v>
      </c>
      <c r="GT162">
        <v>0</v>
      </c>
      <c r="GU162" t="s">
        <v>3</v>
      </c>
      <c r="GV162">
        <f t="shared" si="130"/>
        <v>0</v>
      </c>
      <c r="GW162">
        <v>1</v>
      </c>
      <c r="GX162">
        <f t="shared" si="131"/>
        <v>0</v>
      </c>
      <c r="HA162">
        <v>0</v>
      </c>
      <c r="HB162">
        <v>0</v>
      </c>
      <c r="HC162">
        <f t="shared" si="132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ROW(SmtRes!A269)</f>
        <v>269</v>
      </c>
      <c r="D163">
        <f>ROW(EtalonRes!A338)</f>
        <v>338</v>
      </c>
      <c r="E163" t="s">
        <v>321</v>
      </c>
      <c r="F163" t="s">
        <v>298</v>
      </c>
      <c r="G163" t="s">
        <v>299</v>
      </c>
      <c r="H163" t="s">
        <v>20</v>
      </c>
      <c r="I163">
        <v>2</v>
      </c>
      <c r="J163">
        <v>0</v>
      </c>
      <c r="K163">
        <v>2</v>
      </c>
      <c r="O163">
        <f t="shared" si="118"/>
        <v>10817.78</v>
      </c>
      <c r="P163">
        <f>SUMIF(SmtRes!AQ260:'SmtRes'!AQ269,"=1",SmtRes!DF260:'SmtRes'!DF269)</f>
        <v>349.42</v>
      </c>
      <c r="Q163">
        <f>SUMIF(SmtRes!AQ260:'SmtRes'!AQ269,"=1",SmtRes!DG260:'SmtRes'!DG269)</f>
        <v>4536.18</v>
      </c>
      <c r="R163">
        <f>SUMIF(SmtRes!AQ260:'SmtRes'!AQ269,"=1",SmtRes!DH260:'SmtRes'!DH269)</f>
        <v>1281.6100000000001</v>
      </c>
      <c r="S163">
        <f>SUMIF(SmtRes!AQ260:'SmtRes'!AQ269,"=1",SmtRes!DI260:'SmtRes'!DI269)</f>
        <v>4650.57</v>
      </c>
      <c r="T163">
        <f t="shared" si="119"/>
        <v>0</v>
      </c>
      <c r="U163">
        <f>SUMIF(SmtRes!AQ260:'SmtRes'!AQ269,"=1",SmtRes!CV260:'SmtRes'!CV269)</f>
        <v>8.4456000000000007</v>
      </c>
      <c r="V163">
        <f>SUMIF(SmtRes!AQ260:'SmtRes'!AQ269,"=1",SmtRes!CW260:'SmtRes'!CW269)</f>
        <v>2.4012000000000002</v>
      </c>
      <c r="W163">
        <f t="shared" si="120"/>
        <v>0</v>
      </c>
      <c r="X163">
        <f t="shared" si="121"/>
        <v>6110.15</v>
      </c>
      <c r="Y163">
        <f t="shared" si="122"/>
        <v>3559.31</v>
      </c>
      <c r="AA163">
        <v>334410044</v>
      </c>
      <c r="AB163">
        <f t="shared" si="123"/>
        <v>3825.0239379999998</v>
      </c>
      <c r="AC163">
        <f>ROUND((SUM(SmtRes!BQ260:'SmtRes'!BQ269)),6)</f>
        <v>121.76385399999999</v>
      </c>
      <c r="AD163">
        <f>ROUND((((SUM(SmtRes!BR260:'SmtRes'!BR269))-(SUM(SmtRes!BS260:'SmtRes'!BS269)))+AE163),6)</f>
        <v>1843.032228</v>
      </c>
      <c r="AE163">
        <f>ROUND((SUM(SmtRes!BS260:'SmtRes'!BS269)),6)</f>
        <v>640.80824399999995</v>
      </c>
      <c r="AF163">
        <f>ROUND((SUM(SmtRes!BT260:'SmtRes'!BT269)),6)</f>
        <v>1860.227856</v>
      </c>
      <c r="AG163">
        <f t="shared" si="124"/>
        <v>0</v>
      </c>
      <c r="AH163">
        <f>(SUM(SmtRes!BU260:'SmtRes'!BU269))</f>
        <v>4.2227999999999994</v>
      </c>
      <c r="AI163">
        <f>(SUM(SmtRes!BV260:'SmtRes'!BV269))</f>
        <v>1.2005999999999999</v>
      </c>
      <c r="AJ163">
        <f t="shared" si="125"/>
        <v>0</v>
      </c>
      <c r="AK163">
        <v>3269.6394540000001</v>
      </c>
      <c r="AL163">
        <v>121.76385400000001</v>
      </c>
      <c r="AM163">
        <v>1335.5306</v>
      </c>
      <c r="AN163">
        <v>464.35380000000009</v>
      </c>
      <c r="AO163">
        <v>1347.9911999999999</v>
      </c>
      <c r="AP163">
        <v>0</v>
      </c>
      <c r="AQ163">
        <v>3.06</v>
      </c>
      <c r="AR163">
        <v>0.87000000000000011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300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944</v>
      </c>
      <c r="CO163">
        <v>0</v>
      </c>
      <c r="CP163">
        <f t="shared" si="126"/>
        <v>10817.78</v>
      </c>
      <c r="CQ163">
        <f>SUMIF(SmtRes!AQ260:'SmtRes'!AQ269,"=1",SmtRes!AA260:'SmtRes'!AA269)</f>
        <v>163324.25999999998</v>
      </c>
      <c r="CR163">
        <f>SUMIF(SmtRes!AQ260:'SmtRes'!AQ269,"=1",SmtRes!AB260:'SmtRes'!AB269)</f>
        <v>2809.4800000000005</v>
      </c>
      <c r="CS163">
        <f>SUMIF(SmtRes!AQ260:'SmtRes'!AQ269,"=1",SmtRes!AC260:'SmtRes'!AC269)</f>
        <v>1027.3000000000002</v>
      </c>
      <c r="CT163">
        <f>SUMIF(SmtRes!AQ260:'SmtRes'!AQ269,"=1",SmtRes!AD260:'SmtRes'!AD269)</f>
        <v>550.65</v>
      </c>
      <c r="CU163">
        <f t="shared" si="127"/>
        <v>0</v>
      </c>
      <c r="CV163">
        <f>SUMIF(SmtRes!AQ260:'SmtRes'!AQ269,"=1",SmtRes!BU260:'SmtRes'!BU269)</f>
        <v>4.2227999999999994</v>
      </c>
      <c r="CW163">
        <f>SUMIF(SmtRes!AQ260:'SmtRes'!AQ269,"=1",SmtRes!BV260:'SmtRes'!BV269)</f>
        <v>1.2005999999999999</v>
      </c>
      <c r="CX163">
        <f t="shared" si="128"/>
        <v>0</v>
      </c>
      <c r="CY163">
        <f>(((S163+R163)*AT163)/100)</f>
        <v>6110.1454000000003</v>
      </c>
      <c r="CZ163">
        <f>(((S163+R163)*AU163)/100)</f>
        <v>3559.3080000000004</v>
      </c>
      <c r="DC163" t="s">
        <v>3</v>
      </c>
      <c r="DD163" t="s">
        <v>3</v>
      </c>
      <c r="DE163" t="s">
        <v>30</v>
      </c>
      <c r="DF163" t="s">
        <v>30</v>
      </c>
      <c r="DG163" t="s">
        <v>30</v>
      </c>
      <c r="DH163" t="s">
        <v>3</v>
      </c>
      <c r="DI163" t="s">
        <v>30</v>
      </c>
      <c r="DJ163" t="s">
        <v>30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</v>
      </c>
      <c r="DW163" t="s">
        <v>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31</v>
      </c>
      <c r="EQ163">
        <v>131072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5.98</v>
      </c>
      <c r="EX163">
        <v>2</v>
      </c>
      <c r="EY163">
        <v>0</v>
      </c>
      <c r="FQ163">
        <v>0</v>
      </c>
      <c r="FR163">
        <f t="shared" si="113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1552335412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14"/>
        <v>0</v>
      </c>
      <c r="GM163">
        <f t="shared" si="129"/>
        <v>20487.240000000002</v>
      </c>
      <c r="GN163">
        <f t="shared" si="115"/>
        <v>20487.240000000002</v>
      </c>
      <c r="GO163">
        <f t="shared" si="116"/>
        <v>0</v>
      </c>
      <c r="GP163">
        <f t="shared" si="117"/>
        <v>0</v>
      </c>
      <c r="GR163">
        <v>0</v>
      </c>
      <c r="GS163">
        <v>3</v>
      </c>
      <c r="GT163">
        <v>0</v>
      </c>
      <c r="GU163" t="s">
        <v>3</v>
      </c>
      <c r="GV163">
        <f t="shared" si="130"/>
        <v>0</v>
      </c>
      <c r="GW163">
        <v>1</v>
      </c>
      <c r="GX163">
        <f t="shared" si="131"/>
        <v>0</v>
      </c>
      <c r="HA163">
        <v>0</v>
      </c>
      <c r="HB163">
        <v>0</v>
      </c>
      <c r="HC163">
        <f t="shared" si="132"/>
        <v>0</v>
      </c>
      <c r="HE163" t="s">
        <v>3</v>
      </c>
      <c r="HF163" t="s">
        <v>3</v>
      </c>
      <c r="HM163" t="s">
        <v>3</v>
      </c>
      <c r="HN163" t="s">
        <v>27</v>
      </c>
      <c r="HO163" t="s">
        <v>28</v>
      </c>
      <c r="HP163" t="s">
        <v>24</v>
      </c>
      <c r="HQ163" t="s">
        <v>24</v>
      </c>
      <c r="IK163">
        <v>0</v>
      </c>
    </row>
    <row r="164" spans="1:245" x14ac:dyDescent="0.2">
      <c r="A164">
        <v>17</v>
      </c>
      <c r="B164">
        <v>1</v>
      </c>
      <c r="E164" t="s">
        <v>322</v>
      </c>
      <c r="F164" t="s">
        <v>237</v>
      </c>
      <c r="G164" t="s">
        <v>238</v>
      </c>
      <c r="H164" t="s">
        <v>20</v>
      </c>
      <c r="I164">
        <v>4</v>
      </c>
      <c r="J164">
        <v>0</v>
      </c>
      <c r="K164">
        <v>4</v>
      </c>
      <c r="O164">
        <f t="shared" si="118"/>
        <v>56175.6</v>
      </c>
      <c r="P164">
        <f t="shared" ref="P164:P176" si="169">ROUND(CQ164*I164,2)</f>
        <v>56175.6</v>
      </c>
      <c r="Q164">
        <f t="shared" ref="Q164:Q176" si="170">ROUND(CR164*I164,2)</f>
        <v>0</v>
      </c>
      <c r="R164">
        <f t="shared" ref="R164:R176" si="171">ROUND(CS164*I164,2)</f>
        <v>0</v>
      </c>
      <c r="S164">
        <f t="shared" ref="S164:S176" si="172">ROUND(CT164*I164,2)</f>
        <v>0</v>
      </c>
      <c r="T164">
        <f t="shared" si="119"/>
        <v>0</v>
      </c>
      <c r="U164">
        <f t="shared" ref="U164:U176" si="173">ROUND(CV164*I164,7)</f>
        <v>0</v>
      </c>
      <c r="V164">
        <f t="shared" ref="V164:V176" si="174">ROUND(CW164*I164,7)</f>
        <v>0</v>
      </c>
      <c r="W164">
        <f t="shared" si="120"/>
        <v>0</v>
      </c>
      <c r="X164">
        <f t="shared" si="121"/>
        <v>0</v>
      </c>
      <c r="Y164">
        <f t="shared" si="122"/>
        <v>0</v>
      </c>
      <c r="AA164">
        <v>334410044</v>
      </c>
      <c r="AB164">
        <f t="shared" si="123"/>
        <v>14043.900600000001</v>
      </c>
      <c r="AC164">
        <f>ROUND(((ES164*ROUND(1.02,7))),6)</f>
        <v>14043.900600000001</v>
      </c>
      <c r="AD164">
        <f t="shared" ref="AD164:AD176" si="175">ROUND((((ET164)-(EU164))+AE164),6)</f>
        <v>0</v>
      </c>
      <c r="AE164">
        <f t="shared" ref="AE164:AE176" si="176">ROUND((EU164),6)</f>
        <v>0</v>
      </c>
      <c r="AF164">
        <f t="shared" ref="AF164:AF176" si="177">ROUND((EV164),6)</f>
        <v>0</v>
      </c>
      <c r="AG164">
        <f t="shared" si="124"/>
        <v>0</v>
      </c>
      <c r="AH164">
        <f t="shared" ref="AH164:AH176" si="178">(EW164)</f>
        <v>0</v>
      </c>
      <c r="AI164">
        <f t="shared" ref="AI164:AI176" si="179">(EX164)</f>
        <v>0</v>
      </c>
      <c r="AJ164">
        <f t="shared" si="125"/>
        <v>0</v>
      </c>
      <c r="AK164">
        <v>13768.53</v>
      </c>
      <c r="AL164">
        <v>13768.53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239</v>
      </c>
      <c r="CO164">
        <v>0</v>
      </c>
      <c r="CP164">
        <f t="shared" si="126"/>
        <v>56175.6</v>
      </c>
      <c r="CQ164">
        <f>(ROUND(AL164*BC164,2)*ROUND(1.02,7))</f>
        <v>14043.900600000001</v>
      </c>
      <c r="CR164">
        <f t="shared" ref="CR164:CR176" si="180">ROUND(AM164*BB164,2)</f>
        <v>0</v>
      </c>
      <c r="CS164">
        <f t="shared" ref="CS164:CS176" si="181">ROUND(AN164*BS164,2)</f>
        <v>0</v>
      </c>
      <c r="CT164">
        <f t="shared" ref="CT164:CT176" si="182">ROUND(AO164*BA164,2)</f>
        <v>0</v>
      </c>
      <c r="CU164">
        <f t="shared" si="127"/>
        <v>0</v>
      </c>
      <c r="CV164">
        <f t="shared" ref="CV164:CV176" si="183">AH164</f>
        <v>0</v>
      </c>
      <c r="CW164">
        <f t="shared" ref="CW164:CW176" si="184">AI164</f>
        <v>0</v>
      </c>
      <c r="CX164">
        <f t="shared" si="128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240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241</v>
      </c>
      <c r="EH164">
        <v>0</v>
      </c>
      <c r="EI164" t="s">
        <v>3</v>
      </c>
      <c r="EJ164">
        <v>1</v>
      </c>
      <c r="EK164">
        <v>1100</v>
      </c>
      <c r="EL164" t="s">
        <v>242</v>
      </c>
      <c r="EM164" t="s">
        <v>243</v>
      </c>
      <c r="EO164" t="s">
        <v>244</v>
      </c>
      <c r="EQ164">
        <v>131072</v>
      </c>
      <c r="ER164">
        <v>13768.53</v>
      </c>
      <c r="ES164">
        <v>13768.53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13"/>
        <v>0</v>
      </c>
      <c r="FS164">
        <v>0</v>
      </c>
      <c r="FX164">
        <v>0</v>
      </c>
      <c r="FY164">
        <v>0</v>
      </c>
      <c r="GA164" t="s">
        <v>245</v>
      </c>
      <c r="GD164">
        <v>1</v>
      </c>
      <c r="GF164">
        <v>-291289590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14"/>
        <v>0</v>
      </c>
      <c r="GM164">
        <f t="shared" si="129"/>
        <v>56175.6</v>
      </c>
      <c r="GN164">
        <f t="shared" si="115"/>
        <v>56175.6</v>
      </c>
      <c r="GO164">
        <f t="shared" si="116"/>
        <v>0</v>
      </c>
      <c r="GP164">
        <f t="shared" si="117"/>
        <v>0</v>
      </c>
      <c r="GR164">
        <v>0</v>
      </c>
      <c r="GS164">
        <v>4</v>
      </c>
      <c r="GT164">
        <v>0</v>
      </c>
      <c r="GU164" t="s">
        <v>3</v>
      </c>
      <c r="GV164">
        <f t="shared" si="130"/>
        <v>0</v>
      </c>
      <c r="GW164">
        <v>1</v>
      </c>
      <c r="GX164">
        <f t="shared" si="131"/>
        <v>0</v>
      </c>
      <c r="HA164">
        <v>0</v>
      </c>
      <c r="HB164">
        <v>0</v>
      </c>
      <c r="HC164">
        <f t="shared" si="13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323</v>
      </c>
      <c r="F165" t="s">
        <v>237</v>
      </c>
      <c r="G165" t="s">
        <v>303</v>
      </c>
      <c r="H165" t="s">
        <v>20</v>
      </c>
      <c r="I165">
        <v>2</v>
      </c>
      <c r="J165">
        <v>0</v>
      </c>
      <c r="K165">
        <v>2</v>
      </c>
      <c r="O165">
        <f t="shared" si="118"/>
        <v>3641.42</v>
      </c>
      <c r="P165">
        <f t="shared" si="169"/>
        <v>3641.42</v>
      </c>
      <c r="Q165">
        <f t="shared" si="170"/>
        <v>0</v>
      </c>
      <c r="R165">
        <f t="shared" si="171"/>
        <v>0</v>
      </c>
      <c r="S165">
        <f t="shared" si="172"/>
        <v>0</v>
      </c>
      <c r="T165">
        <f t="shared" si="119"/>
        <v>0</v>
      </c>
      <c r="U165">
        <f t="shared" si="173"/>
        <v>0</v>
      </c>
      <c r="V165">
        <f t="shared" si="174"/>
        <v>0</v>
      </c>
      <c r="W165">
        <f t="shared" si="120"/>
        <v>0</v>
      </c>
      <c r="X165">
        <f t="shared" si="121"/>
        <v>0</v>
      </c>
      <c r="Y165">
        <f t="shared" si="122"/>
        <v>0</v>
      </c>
      <c r="AA165">
        <v>334410044</v>
      </c>
      <c r="AB165">
        <f t="shared" si="123"/>
        <v>1820.7102</v>
      </c>
      <c r="AC165">
        <f>ROUND(((ES165*ROUND(1.02,7))),6)</f>
        <v>1820.7102</v>
      </c>
      <c r="AD165">
        <f t="shared" si="175"/>
        <v>0</v>
      </c>
      <c r="AE165">
        <f t="shared" si="176"/>
        <v>0</v>
      </c>
      <c r="AF165">
        <f t="shared" si="177"/>
        <v>0</v>
      </c>
      <c r="AG165">
        <f t="shared" si="124"/>
        <v>0</v>
      </c>
      <c r="AH165">
        <f t="shared" si="178"/>
        <v>0</v>
      </c>
      <c r="AI165">
        <f t="shared" si="179"/>
        <v>0</v>
      </c>
      <c r="AJ165">
        <f t="shared" si="125"/>
        <v>0</v>
      </c>
      <c r="AK165">
        <v>1785.01</v>
      </c>
      <c r="AL165">
        <v>1785.01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6"/>
        <v>3641.42</v>
      </c>
      <c r="CQ165">
        <f>(ROUND(AL165*BC165,2)*ROUND(1.02,7))</f>
        <v>1820.7102</v>
      </c>
      <c r="CR165">
        <f t="shared" si="180"/>
        <v>0</v>
      </c>
      <c r="CS165">
        <f t="shared" si="181"/>
        <v>0</v>
      </c>
      <c r="CT165">
        <f t="shared" si="182"/>
        <v>0</v>
      </c>
      <c r="CU165">
        <f t="shared" si="127"/>
        <v>0</v>
      </c>
      <c r="CV165">
        <f t="shared" si="183"/>
        <v>0</v>
      </c>
      <c r="CW165">
        <f t="shared" si="184"/>
        <v>0</v>
      </c>
      <c r="CX165">
        <f t="shared" si="128"/>
        <v>0</v>
      </c>
      <c r="CY165">
        <f>(((S165+R165)*AT165)/100)</f>
        <v>0</v>
      </c>
      <c r="CZ165">
        <f>(((S165+R165)*AU165)/100)</f>
        <v>0</v>
      </c>
      <c r="DC165" t="s">
        <v>3</v>
      </c>
      <c r="DD165" t="s">
        <v>255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</v>
      </c>
      <c r="DW165" t="s">
        <v>20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293259530</v>
      </c>
      <c r="EF165">
        <v>8</v>
      </c>
      <c r="EG165" t="s">
        <v>241</v>
      </c>
      <c r="EH165">
        <v>0</v>
      </c>
      <c r="EI165" t="s">
        <v>3</v>
      </c>
      <c r="EJ165">
        <v>1</v>
      </c>
      <c r="EK165">
        <v>1100</v>
      </c>
      <c r="EL165" t="s">
        <v>242</v>
      </c>
      <c r="EM165" t="s">
        <v>243</v>
      </c>
      <c r="EO165" t="s">
        <v>3</v>
      </c>
      <c r="EQ165">
        <v>131072</v>
      </c>
      <c r="ER165">
        <v>1785.01</v>
      </c>
      <c r="ES165">
        <v>1785.01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13"/>
        <v>0</v>
      </c>
      <c r="FS165">
        <v>0</v>
      </c>
      <c r="FX165">
        <v>0</v>
      </c>
      <c r="FY165">
        <v>0</v>
      </c>
      <c r="GA165" t="s">
        <v>245</v>
      </c>
      <c r="GD165">
        <v>1</v>
      </c>
      <c r="GF165">
        <v>-1052389145</v>
      </c>
      <c r="GG165">
        <v>2</v>
      </c>
      <c r="GH165">
        <v>0</v>
      </c>
      <c r="GI165">
        <v>-2</v>
      </c>
      <c r="GJ165">
        <v>0</v>
      </c>
      <c r="GK165">
        <v>0</v>
      </c>
      <c r="GL165">
        <f t="shared" si="114"/>
        <v>0</v>
      </c>
      <c r="GM165">
        <f t="shared" si="129"/>
        <v>3641.42</v>
      </c>
      <c r="GN165">
        <f t="shared" si="115"/>
        <v>3641.42</v>
      </c>
      <c r="GO165">
        <f t="shared" si="116"/>
        <v>0</v>
      </c>
      <c r="GP165">
        <f t="shared" si="117"/>
        <v>0</v>
      </c>
      <c r="GR165">
        <v>0</v>
      </c>
      <c r="GS165">
        <v>4</v>
      </c>
      <c r="GT165">
        <v>0</v>
      </c>
      <c r="GU165" t="s">
        <v>3</v>
      </c>
      <c r="GV165">
        <f t="shared" si="130"/>
        <v>0</v>
      </c>
      <c r="GW165">
        <v>1</v>
      </c>
      <c r="GX165">
        <f t="shared" si="131"/>
        <v>0</v>
      </c>
      <c r="HA165">
        <v>0</v>
      </c>
      <c r="HB165">
        <v>0</v>
      </c>
      <c r="HC165">
        <f t="shared" si="132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324</v>
      </c>
      <c r="F166" t="s">
        <v>305</v>
      </c>
      <c r="G166" t="s">
        <v>306</v>
      </c>
      <c r="H166" t="s">
        <v>249</v>
      </c>
      <c r="I166">
        <v>1.5200000000000001E-3</v>
      </c>
      <c r="J166">
        <v>0</v>
      </c>
      <c r="K166">
        <v>1.5200000000000001E-3</v>
      </c>
      <c r="O166">
        <f t="shared" si="118"/>
        <v>152.08000000000001</v>
      </c>
      <c r="P166">
        <f t="shared" si="169"/>
        <v>152.08000000000001</v>
      </c>
      <c r="Q166">
        <f t="shared" si="170"/>
        <v>0</v>
      </c>
      <c r="R166">
        <f t="shared" si="171"/>
        <v>0</v>
      </c>
      <c r="S166">
        <f t="shared" si="172"/>
        <v>0</v>
      </c>
      <c r="T166">
        <f t="shared" si="119"/>
        <v>0</v>
      </c>
      <c r="U166">
        <f t="shared" si="173"/>
        <v>0</v>
      </c>
      <c r="V166">
        <f t="shared" si="174"/>
        <v>0</v>
      </c>
      <c r="W166">
        <f t="shared" si="120"/>
        <v>0</v>
      </c>
      <c r="X166">
        <f t="shared" si="121"/>
        <v>0</v>
      </c>
      <c r="Y166">
        <f t="shared" si="122"/>
        <v>0</v>
      </c>
      <c r="AA166">
        <v>334410044</v>
      </c>
      <c r="AB166">
        <f t="shared" si="123"/>
        <v>89330.06</v>
      </c>
      <c r="AC166">
        <f>ROUND((ES166),6)</f>
        <v>89330.06</v>
      </c>
      <c r="AD166">
        <f t="shared" si="175"/>
        <v>0</v>
      </c>
      <c r="AE166">
        <f t="shared" si="176"/>
        <v>0</v>
      </c>
      <c r="AF166">
        <f t="shared" si="177"/>
        <v>0</v>
      </c>
      <c r="AG166">
        <f t="shared" si="124"/>
        <v>0</v>
      </c>
      <c r="AH166">
        <f t="shared" si="178"/>
        <v>0</v>
      </c>
      <c r="AI166">
        <f t="shared" si="179"/>
        <v>0</v>
      </c>
      <c r="AJ166">
        <f t="shared" si="125"/>
        <v>0</v>
      </c>
      <c r="AK166">
        <v>89330.06</v>
      </c>
      <c r="AL166">
        <v>89330.06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1.1200000000000001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307</v>
      </c>
      <c r="BM166">
        <v>500001</v>
      </c>
      <c r="BN166">
        <v>0</v>
      </c>
      <c r="BO166" t="s">
        <v>305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6"/>
        <v>152.08000000000001</v>
      </c>
      <c r="CQ166">
        <f>ROUND(AL166*BC166,2)</f>
        <v>100049.67</v>
      </c>
      <c r="CR166">
        <f t="shared" si="180"/>
        <v>0</v>
      </c>
      <c r="CS166">
        <f t="shared" si="181"/>
        <v>0</v>
      </c>
      <c r="CT166">
        <f t="shared" si="182"/>
        <v>0</v>
      </c>
      <c r="CU166">
        <f t="shared" si="127"/>
        <v>0</v>
      </c>
      <c r="CV166">
        <f t="shared" si="183"/>
        <v>0</v>
      </c>
      <c r="CW166">
        <f t="shared" si="184"/>
        <v>0</v>
      </c>
      <c r="CX166">
        <f t="shared" si="128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249</v>
      </c>
      <c r="DW166" t="s">
        <v>249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293259284</v>
      </c>
      <c r="EF166">
        <v>8</v>
      </c>
      <c r="EG166" t="s">
        <v>241</v>
      </c>
      <c r="EH166">
        <v>0</v>
      </c>
      <c r="EI166" t="s">
        <v>3</v>
      </c>
      <c r="EJ166">
        <v>1</v>
      </c>
      <c r="EK166">
        <v>500001</v>
      </c>
      <c r="EL166" t="s">
        <v>251</v>
      </c>
      <c r="EM166" t="s">
        <v>252</v>
      </c>
      <c r="EO166" t="s">
        <v>3</v>
      </c>
      <c r="EQ166">
        <v>131072</v>
      </c>
      <c r="ER166">
        <v>89330.06</v>
      </c>
      <c r="ES166">
        <v>89330.06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13"/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-1195737874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14"/>
        <v>0</v>
      </c>
      <c r="GM166">
        <f t="shared" si="129"/>
        <v>152.08000000000001</v>
      </c>
      <c r="GN166">
        <f t="shared" si="115"/>
        <v>152.08000000000001</v>
      </c>
      <c r="GO166">
        <f t="shared" si="116"/>
        <v>0</v>
      </c>
      <c r="GP166">
        <f t="shared" si="117"/>
        <v>0</v>
      </c>
      <c r="GR166">
        <v>0</v>
      </c>
      <c r="GS166">
        <v>3</v>
      </c>
      <c r="GT166">
        <v>0</v>
      </c>
      <c r="GU166" t="s">
        <v>3</v>
      </c>
      <c r="GV166">
        <f t="shared" si="130"/>
        <v>0</v>
      </c>
      <c r="GW166">
        <v>1</v>
      </c>
      <c r="GX166">
        <f t="shared" si="131"/>
        <v>0</v>
      </c>
      <c r="HA166">
        <v>0</v>
      </c>
      <c r="HB166">
        <v>0</v>
      </c>
      <c r="HC166">
        <f t="shared" si="13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325</v>
      </c>
      <c r="F167" t="s">
        <v>247</v>
      </c>
      <c r="G167" t="s">
        <v>248</v>
      </c>
      <c r="H167" t="s">
        <v>249</v>
      </c>
      <c r="I167">
        <v>1.5200000000000001E-4</v>
      </c>
      <c r="J167">
        <v>0</v>
      </c>
      <c r="K167">
        <v>1.5200000000000001E-4</v>
      </c>
      <c r="O167">
        <f t="shared" si="118"/>
        <v>20.99</v>
      </c>
      <c r="P167">
        <f t="shared" si="169"/>
        <v>20.99</v>
      </c>
      <c r="Q167">
        <f t="shared" si="170"/>
        <v>0</v>
      </c>
      <c r="R167">
        <f t="shared" si="171"/>
        <v>0</v>
      </c>
      <c r="S167">
        <f t="shared" si="172"/>
        <v>0</v>
      </c>
      <c r="T167">
        <f t="shared" si="119"/>
        <v>0</v>
      </c>
      <c r="U167">
        <f t="shared" si="173"/>
        <v>0</v>
      </c>
      <c r="V167">
        <f t="shared" si="174"/>
        <v>0</v>
      </c>
      <c r="W167">
        <f t="shared" si="120"/>
        <v>0</v>
      </c>
      <c r="X167">
        <f t="shared" si="121"/>
        <v>0</v>
      </c>
      <c r="Y167">
        <f t="shared" si="122"/>
        <v>0</v>
      </c>
      <c r="AA167">
        <v>334410044</v>
      </c>
      <c r="AB167">
        <f t="shared" si="123"/>
        <v>123285.2</v>
      </c>
      <c r="AC167">
        <f>ROUND((ES167),6)</f>
        <v>123285.2</v>
      </c>
      <c r="AD167">
        <f t="shared" si="175"/>
        <v>0</v>
      </c>
      <c r="AE167">
        <f t="shared" si="176"/>
        <v>0</v>
      </c>
      <c r="AF167">
        <f t="shared" si="177"/>
        <v>0</v>
      </c>
      <c r="AG167">
        <f t="shared" si="124"/>
        <v>0</v>
      </c>
      <c r="AH167">
        <f t="shared" si="178"/>
        <v>0</v>
      </c>
      <c r="AI167">
        <f t="shared" si="179"/>
        <v>0</v>
      </c>
      <c r="AJ167">
        <f t="shared" si="125"/>
        <v>0</v>
      </c>
      <c r="AK167">
        <v>123285.2</v>
      </c>
      <c r="AL167">
        <v>123285.2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1.1200000000000001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250</v>
      </c>
      <c r="BM167">
        <v>500001</v>
      </c>
      <c r="BN167">
        <v>0</v>
      </c>
      <c r="BO167" t="s">
        <v>247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26"/>
        <v>20.99</v>
      </c>
      <c r="CQ167">
        <f>ROUND(AL167*BC167,2)</f>
        <v>138079.42000000001</v>
      </c>
      <c r="CR167">
        <f t="shared" si="180"/>
        <v>0</v>
      </c>
      <c r="CS167">
        <f t="shared" si="181"/>
        <v>0</v>
      </c>
      <c r="CT167">
        <f t="shared" si="182"/>
        <v>0</v>
      </c>
      <c r="CU167">
        <f t="shared" si="127"/>
        <v>0</v>
      </c>
      <c r="CV167">
        <f t="shared" si="183"/>
        <v>0</v>
      </c>
      <c r="CW167">
        <f t="shared" si="184"/>
        <v>0</v>
      </c>
      <c r="CX167">
        <f t="shared" si="128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249</v>
      </c>
      <c r="DW167" t="s">
        <v>249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293259284</v>
      </c>
      <c r="EF167">
        <v>8</v>
      </c>
      <c r="EG167" t="s">
        <v>241</v>
      </c>
      <c r="EH167">
        <v>0</v>
      </c>
      <c r="EI167" t="s">
        <v>3</v>
      </c>
      <c r="EJ167">
        <v>1</v>
      </c>
      <c r="EK167">
        <v>500001</v>
      </c>
      <c r="EL167" t="s">
        <v>251</v>
      </c>
      <c r="EM167" t="s">
        <v>252</v>
      </c>
      <c r="EO167" t="s">
        <v>3</v>
      </c>
      <c r="EQ167">
        <v>131072</v>
      </c>
      <c r="ER167">
        <v>123285.2</v>
      </c>
      <c r="ES167">
        <v>123285.2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13"/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-2121436674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14"/>
        <v>0</v>
      </c>
      <c r="GM167">
        <f t="shared" si="129"/>
        <v>20.99</v>
      </c>
      <c r="GN167">
        <f t="shared" si="115"/>
        <v>20.99</v>
      </c>
      <c r="GO167">
        <f t="shared" si="116"/>
        <v>0</v>
      </c>
      <c r="GP167">
        <f t="shared" si="117"/>
        <v>0</v>
      </c>
      <c r="GR167">
        <v>0</v>
      </c>
      <c r="GS167">
        <v>3</v>
      </c>
      <c r="GT167">
        <v>0</v>
      </c>
      <c r="GU167" t="s">
        <v>3</v>
      </c>
      <c r="GV167">
        <f t="shared" si="130"/>
        <v>0</v>
      </c>
      <c r="GW167">
        <v>1</v>
      </c>
      <c r="GX167">
        <f t="shared" si="131"/>
        <v>0</v>
      </c>
      <c r="HA167">
        <v>0</v>
      </c>
      <c r="HB167">
        <v>0</v>
      </c>
      <c r="HC167">
        <f t="shared" si="13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326</v>
      </c>
      <c r="F168" t="s">
        <v>237</v>
      </c>
      <c r="G168" t="s">
        <v>254</v>
      </c>
      <c r="H168" t="s">
        <v>20</v>
      </c>
      <c r="I168">
        <v>6</v>
      </c>
      <c r="J168">
        <v>0</v>
      </c>
      <c r="K168">
        <v>6</v>
      </c>
      <c r="O168">
        <f t="shared" si="118"/>
        <v>480.42</v>
      </c>
      <c r="P168">
        <f t="shared" si="169"/>
        <v>480.42</v>
      </c>
      <c r="Q168">
        <f t="shared" si="170"/>
        <v>0</v>
      </c>
      <c r="R168">
        <f t="shared" si="171"/>
        <v>0</v>
      </c>
      <c r="S168">
        <f t="shared" si="172"/>
        <v>0</v>
      </c>
      <c r="T168">
        <f t="shared" si="119"/>
        <v>0</v>
      </c>
      <c r="U168">
        <f t="shared" si="173"/>
        <v>0</v>
      </c>
      <c r="V168">
        <f t="shared" si="174"/>
        <v>0</v>
      </c>
      <c r="W168">
        <f t="shared" si="120"/>
        <v>0</v>
      </c>
      <c r="X168">
        <f t="shared" si="121"/>
        <v>0</v>
      </c>
      <c r="Y168">
        <f t="shared" si="122"/>
        <v>0</v>
      </c>
      <c r="AA168">
        <v>334410044</v>
      </c>
      <c r="AB168">
        <f t="shared" si="123"/>
        <v>80.069999999999993</v>
      </c>
      <c r="AC168">
        <f t="shared" ref="AC168:AC173" si="185">ROUND(((ES168*ROUND(1.02,7))),6)</f>
        <v>80.069999999999993</v>
      </c>
      <c r="AD168">
        <f t="shared" si="175"/>
        <v>0</v>
      </c>
      <c r="AE168">
        <f t="shared" si="176"/>
        <v>0</v>
      </c>
      <c r="AF168">
        <f t="shared" si="177"/>
        <v>0</v>
      </c>
      <c r="AG168">
        <f t="shared" si="124"/>
        <v>0</v>
      </c>
      <c r="AH168">
        <f t="shared" si="178"/>
        <v>0</v>
      </c>
      <c r="AI168">
        <f t="shared" si="179"/>
        <v>0</v>
      </c>
      <c r="AJ168">
        <f t="shared" si="125"/>
        <v>0</v>
      </c>
      <c r="AK168">
        <v>78.5</v>
      </c>
      <c r="AL168">
        <v>78.5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6"/>
        <v>480.42</v>
      </c>
      <c r="CQ168">
        <f t="shared" ref="CQ168:CQ173" si="186">(ROUND(AL168*BC168,2)*ROUND(1.02,7))</f>
        <v>80.070000000000007</v>
      </c>
      <c r="CR168">
        <f t="shared" si="180"/>
        <v>0</v>
      </c>
      <c r="CS168">
        <f t="shared" si="181"/>
        <v>0</v>
      </c>
      <c r="CT168">
        <f t="shared" si="182"/>
        <v>0</v>
      </c>
      <c r="CU168">
        <f t="shared" si="127"/>
        <v>0</v>
      </c>
      <c r="CV168">
        <f t="shared" si="183"/>
        <v>0</v>
      </c>
      <c r="CW168">
        <f t="shared" si="184"/>
        <v>0</v>
      </c>
      <c r="CX168">
        <f t="shared" si="128"/>
        <v>0</v>
      </c>
      <c r="CY168">
        <f t="shared" ref="CY168:CY173" si="187">(((S168+R168)*AT168)/100)</f>
        <v>0</v>
      </c>
      <c r="CZ168">
        <f t="shared" ref="CZ168:CZ173" si="188">(((S168+R168)*AU168)/100)</f>
        <v>0</v>
      </c>
      <c r="DC168" t="s">
        <v>3</v>
      </c>
      <c r="DD168" t="s">
        <v>255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293259530</v>
      </c>
      <c r="EF168">
        <v>8</v>
      </c>
      <c r="EG168" t="s">
        <v>241</v>
      </c>
      <c r="EH168">
        <v>0</v>
      </c>
      <c r="EI168" t="s">
        <v>3</v>
      </c>
      <c r="EJ168">
        <v>1</v>
      </c>
      <c r="EK168">
        <v>1100</v>
      </c>
      <c r="EL168" t="s">
        <v>242</v>
      </c>
      <c r="EM168" t="s">
        <v>243</v>
      </c>
      <c r="EO168" t="s">
        <v>3</v>
      </c>
      <c r="EQ168">
        <v>131072</v>
      </c>
      <c r="ER168">
        <v>78.5</v>
      </c>
      <c r="ES168">
        <v>78.5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13"/>
        <v>0</v>
      </c>
      <c r="FS168">
        <v>0</v>
      </c>
      <c r="FX168">
        <v>0</v>
      </c>
      <c r="FY168">
        <v>0</v>
      </c>
      <c r="GA168" t="s">
        <v>245</v>
      </c>
      <c r="GD168">
        <v>1</v>
      </c>
      <c r="GF168">
        <v>88803033</v>
      </c>
      <c r="GG168">
        <v>2</v>
      </c>
      <c r="GH168">
        <v>0</v>
      </c>
      <c r="GI168">
        <v>-2</v>
      </c>
      <c r="GJ168">
        <v>0</v>
      </c>
      <c r="GK168">
        <v>0</v>
      </c>
      <c r="GL168">
        <f t="shared" si="114"/>
        <v>0</v>
      </c>
      <c r="GM168">
        <f t="shared" si="129"/>
        <v>480.42</v>
      </c>
      <c r="GN168">
        <f t="shared" si="115"/>
        <v>480.42</v>
      </c>
      <c r="GO168">
        <f t="shared" si="116"/>
        <v>0</v>
      </c>
      <c r="GP168">
        <f t="shared" si="117"/>
        <v>0</v>
      </c>
      <c r="GR168">
        <v>0</v>
      </c>
      <c r="GS168">
        <v>4</v>
      </c>
      <c r="GT168">
        <v>0</v>
      </c>
      <c r="GU168" t="s">
        <v>3</v>
      </c>
      <c r="GV168">
        <f t="shared" si="130"/>
        <v>0</v>
      </c>
      <c r="GW168">
        <v>1</v>
      </c>
      <c r="GX168">
        <f t="shared" si="131"/>
        <v>0</v>
      </c>
      <c r="HA168">
        <v>0</v>
      </c>
      <c r="HB168">
        <v>0</v>
      </c>
      <c r="HC168">
        <f t="shared" si="132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327</v>
      </c>
      <c r="F169" t="s">
        <v>237</v>
      </c>
      <c r="G169" t="s">
        <v>311</v>
      </c>
      <c r="H169" t="s">
        <v>312</v>
      </c>
      <c r="I169">
        <v>4</v>
      </c>
      <c r="J169">
        <v>0</v>
      </c>
      <c r="K169">
        <v>4</v>
      </c>
      <c r="O169">
        <f t="shared" si="118"/>
        <v>1139.95</v>
      </c>
      <c r="P169">
        <f t="shared" si="169"/>
        <v>1139.95</v>
      </c>
      <c r="Q169">
        <f t="shared" si="170"/>
        <v>0</v>
      </c>
      <c r="R169">
        <f t="shared" si="171"/>
        <v>0</v>
      </c>
      <c r="S169">
        <f t="shared" si="172"/>
        <v>0</v>
      </c>
      <c r="T169">
        <f t="shared" si="119"/>
        <v>0</v>
      </c>
      <c r="U169">
        <f t="shared" si="173"/>
        <v>0</v>
      </c>
      <c r="V169">
        <f t="shared" si="174"/>
        <v>0</v>
      </c>
      <c r="W169">
        <f t="shared" si="120"/>
        <v>0</v>
      </c>
      <c r="X169">
        <f t="shared" si="121"/>
        <v>0</v>
      </c>
      <c r="Y169">
        <f t="shared" si="122"/>
        <v>0</v>
      </c>
      <c r="AA169">
        <v>334410044</v>
      </c>
      <c r="AB169">
        <f t="shared" si="123"/>
        <v>284.988</v>
      </c>
      <c r="AC169">
        <f t="shared" si="185"/>
        <v>284.988</v>
      </c>
      <c r="AD169">
        <f t="shared" si="175"/>
        <v>0</v>
      </c>
      <c r="AE169">
        <f t="shared" si="176"/>
        <v>0</v>
      </c>
      <c r="AF169">
        <f t="shared" si="177"/>
        <v>0</v>
      </c>
      <c r="AG169">
        <f t="shared" si="124"/>
        <v>0</v>
      </c>
      <c r="AH169">
        <f t="shared" si="178"/>
        <v>0</v>
      </c>
      <c r="AI169">
        <f t="shared" si="179"/>
        <v>0</v>
      </c>
      <c r="AJ169">
        <f t="shared" si="125"/>
        <v>0</v>
      </c>
      <c r="AK169">
        <v>279.39999999999998</v>
      </c>
      <c r="AL169">
        <v>279.39999999999998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26"/>
        <v>1139.95</v>
      </c>
      <c r="CQ169">
        <f t="shared" si="186"/>
        <v>284.988</v>
      </c>
      <c r="CR169">
        <f t="shared" si="180"/>
        <v>0</v>
      </c>
      <c r="CS169">
        <f t="shared" si="181"/>
        <v>0</v>
      </c>
      <c r="CT169">
        <f t="shared" si="182"/>
        <v>0</v>
      </c>
      <c r="CU169">
        <f t="shared" si="127"/>
        <v>0</v>
      </c>
      <c r="CV169">
        <f t="shared" si="183"/>
        <v>0</v>
      </c>
      <c r="CW169">
        <f t="shared" si="184"/>
        <v>0</v>
      </c>
      <c r="CX169">
        <f t="shared" si="128"/>
        <v>0</v>
      </c>
      <c r="CY169">
        <f t="shared" si="187"/>
        <v>0</v>
      </c>
      <c r="CZ169">
        <f t="shared" si="188"/>
        <v>0</v>
      </c>
      <c r="DC169" t="s">
        <v>3</v>
      </c>
      <c r="DD169" t="s">
        <v>255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312</v>
      </c>
      <c r="DW169" t="s">
        <v>312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293259530</v>
      </c>
      <c r="EF169">
        <v>8</v>
      </c>
      <c r="EG169" t="s">
        <v>241</v>
      </c>
      <c r="EH169">
        <v>0</v>
      </c>
      <c r="EI169" t="s">
        <v>3</v>
      </c>
      <c r="EJ169">
        <v>1</v>
      </c>
      <c r="EK169">
        <v>1100</v>
      </c>
      <c r="EL169" t="s">
        <v>242</v>
      </c>
      <c r="EM169" t="s">
        <v>243</v>
      </c>
      <c r="EO169" t="s">
        <v>3</v>
      </c>
      <c r="EQ169">
        <v>131072</v>
      </c>
      <c r="ER169">
        <v>279.39999999999998</v>
      </c>
      <c r="ES169">
        <v>279.39999999999998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ref="FR169:FR200" si="189">ROUND(IF(BI169=3,GM169,0),2)</f>
        <v>0</v>
      </c>
      <c r="FS169">
        <v>0</v>
      </c>
      <c r="FX169">
        <v>0</v>
      </c>
      <c r="FY169">
        <v>0</v>
      </c>
      <c r="GA169" t="s">
        <v>245</v>
      </c>
      <c r="GD169">
        <v>1</v>
      </c>
      <c r="GF169">
        <v>487409565</v>
      </c>
      <c r="GG169">
        <v>2</v>
      </c>
      <c r="GH169">
        <v>0</v>
      </c>
      <c r="GI169">
        <v>-2</v>
      </c>
      <c r="GJ169">
        <v>0</v>
      </c>
      <c r="GK169">
        <v>0</v>
      </c>
      <c r="GL169">
        <f t="shared" ref="GL169:GL200" si="190">ROUND(IF(AND(BH169=3,BI169=3,FS169&lt;&gt;0),P169,0),2)</f>
        <v>0</v>
      </c>
      <c r="GM169">
        <f t="shared" si="129"/>
        <v>1139.95</v>
      </c>
      <c r="GN169">
        <f t="shared" ref="GN169:GN200" si="191">IF(OR(BI169=0,BI169=1),GM169-GX169,0)</f>
        <v>1139.95</v>
      </c>
      <c r="GO169">
        <f t="shared" ref="GO169:GO200" si="192">IF(BI169=2,GM169-GX169,0)</f>
        <v>0</v>
      </c>
      <c r="GP169">
        <f t="shared" ref="GP169:GP200" si="193">IF(BI169=4,GM169-GX169,0)</f>
        <v>0</v>
      </c>
      <c r="GR169">
        <v>0</v>
      </c>
      <c r="GS169">
        <v>4</v>
      </c>
      <c r="GT169">
        <v>0</v>
      </c>
      <c r="GU169" t="s">
        <v>3</v>
      </c>
      <c r="GV169">
        <f t="shared" si="130"/>
        <v>0</v>
      </c>
      <c r="GW169">
        <v>1</v>
      </c>
      <c r="GX169">
        <f t="shared" si="131"/>
        <v>0</v>
      </c>
      <c r="HA169">
        <v>0</v>
      </c>
      <c r="HB169">
        <v>0</v>
      </c>
      <c r="HC169">
        <f t="shared" si="132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328</v>
      </c>
      <c r="F170" t="s">
        <v>237</v>
      </c>
      <c r="G170" t="s">
        <v>314</v>
      </c>
      <c r="H170" t="s">
        <v>20</v>
      </c>
      <c r="I170">
        <v>2</v>
      </c>
      <c r="J170">
        <v>0</v>
      </c>
      <c r="K170">
        <v>2</v>
      </c>
      <c r="O170">
        <f t="shared" ref="O170:O201" si="194">ROUND(CP170,2)</f>
        <v>6985.16</v>
      </c>
      <c r="P170">
        <f t="shared" si="169"/>
        <v>6985.16</v>
      </c>
      <c r="Q170">
        <f t="shared" si="170"/>
        <v>0</v>
      </c>
      <c r="R170">
        <f t="shared" si="171"/>
        <v>0</v>
      </c>
      <c r="S170">
        <f t="shared" si="172"/>
        <v>0</v>
      </c>
      <c r="T170">
        <f t="shared" ref="T170:T201" si="195">ROUND(CU170*I170,2)</f>
        <v>0</v>
      </c>
      <c r="U170">
        <f t="shared" si="173"/>
        <v>0</v>
      </c>
      <c r="V170">
        <f t="shared" si="174"/>
        <v>0</v>
      </c>
      <c r="W170">
        <f t="shared" ref="W170:W201" si="196">ROUND(CX170*I170,2)</f>
        <v>0</v>
      </c>
      <c r="X170">
        <f t="shared" ref="X170:X201" si="197">ROUND(CY170,2)</f>
        <v>0</v>
      </c>
      <c r="Y170">
        <f t="shared" ref="Y170:Y201" si="198">ROUND(CZ170,2)</f>
        <v>0</v>
      </c>
      <c r="AA170">
        <v>334410044</v>
      </c>
      <c r="AB170">
        <f t="shared" ref="AB170:AB201" si="199">ROUND((AC170+AD170+AF170),6)</f>
        <v>3492.5819999999999</v>
      </c>
      <c r="AC170">
        <f t="shared" si="185"/>
        <v>3492.5819999999999</v>
      </c>
      <c r="AD170">
        <f t="shared" si="175"/>
        <v>0</v>
      </c>
      <c r="AE170">
        <f t="shared" si="176"/>
        <v>0</v>
      </c>
      <c r="AF170">
        <f t="shared" si="177"/>
        <v>0</v>
      </c>
      <c r="AG170">
        <f t="shared" ref="AG170:AG201" si="200">ROUND((AP170),6)</f>
        <v>0</v>
      </c>
      <c r="AH170">
        <f t="shared" si="178"/>
        <v>0</v>
      </c>
      <c r="AI170">
        <f t="shared" si="179"/>
        <v>0</v>
      </c>
      <c r="AJ170">
        <f t="shared" ref="AJ170:AJ201" si="201">(AS170)</f>
        <v>0</v>
      </c>
      <c r="AK170">
        <v>3424.1</v>
      </c>
      <c r="AL170">
        <v>3424.1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201" si="202">(P170+Q170+S170+R170)</f>
        <v>6985.16</v>
      </c>
      <c r="CQ170">
        <f t="shared" si="186"/>
        <v>3492.5819999999999</v>
      </c>
      <c r="CR170">
        <f t="shared" si="180"/>
        <v>0</v>
      </c>
      <c r="CS170">
        <f t="shared" si="181"/>
        <v>0</v>
      </c>
      <c r="CT170">
        <f t="shared" si="182"/>
        <v>0</v>
      </c>
      <c r="CU170">
        <f t="shared" ref="CU170:CU201" si="203">AG170</f>
        <v>0</v>
      </c>
      <c r="CV170">
        <f t="shared" si="183"/>
        <v>0</v>
      </c>
      <c r="CW170">
        <f t="shared" si="184"/>
        <v>0</v>
      </c>
      <c r="CX170">
        <f t="shared" ref="CX170:CX201" si="204">AJ170</f>
        <v>0</v>
      </c>
      <c r="CY170">
        <f t="shared" si="187"/>
        <v>0</v>
      </c>
      <c r="CZ170">
        <f t="shared" si="188"/>
        <v>0</v>
      </c>
      <c r="DC170" t="s">
        <v>3</v>
      </c>
      <c r="DD170" t="s">
        <v>255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293259530</v>
      </c>
      <c r="EF170">
        <v>8</v>
      </c>
      <c r="EG170" t="s">
        <v>241</v>
      </c>
      <c r="EH170">
        <v>0</v>
      </c>
      <c r="EI170" t="s">
        <v>3</v>
      </c>
      <c r="EJ170">
        <v>1</v>
      </c>
      <c r="EK170">
        <v>1100</v>
      </c>
      <c r="EL170" t="s">
        <v>242</v>
      </c>
      <c r="EM170" t="s">
        <v>243</v>
      </c>
      <c r="EO170" t="s">
        <v>3</v>
      </c>
      <c r="EQ170">
        <v>131072</v>
      </c>
      <c r="ER170">
        <v>3424.1</v>
      </c>
      <c r="ES170">
        <v>3424.1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9"/>
        <v>0</v>
      </c>
      <c r="FS170">
        <v>0</v>
      </c>
      <c r="FX170">
        <v>0</v>
      </c>
      <c r="FY170">
        <v>0</v>
      </c>
      <c r="GA170" t="s">
        <v>245</v>
      </c>
      <c r="GD170">
        <v>1</v>
      </c>
      <c r="GF170">
        <v>954749420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90"/>
        <v>0</v>
      </c>
      <c r="GM170">
        <f t="shared" ref="GM170:GM201" si="205">ROUND(O170+X170+Y170,2)+GX170</f>
        <v>6985.16</v>
      </c>
      <c r="GN170">
        <f t="shared" si="191"/>
        <v>6985.16</v>
      </c>
      <c r="GO170">
        <f t="shared" si="192"/>
        <v>0</v>
      </c>
      <c r="GP170">
        <f t="shared" si="193"/>
        <v>0</v>
      </c>
      <c r="GR170">
        <v>0</v>
      </c>
      <c r="GS170">
        <v>4</v>
      </c>
      <c r="GT170">
        <v>0</v>
      </c>
      <c r="GU170" t="s">
        <v>3</v>
      </c>
      <c r="GV170">
        <f t="shared" ref="GV170:GV201" si="206">ROUND((GT170),6)</f>
        <v>0</v>
      </c>
      <c r="GW170">
        <v>1</v>
      </c>
      <c r="GX170">
        <f t="shared" ref="GX170:GX201" si="207">ROUND(HC170*I170,2)</f>
        <v>0</v>
      </c>
      <c r="HA170">
        <v>0</v>
      </c>
      <c r="HB170">
        <v>0</v>
      </c>
      <c r="HC170">
        <f t="shared" ref="HC170:HC201" si="208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329</v>
      </c>
      <c r="F171" t="s">
        <v>237</v>
      </c>
      <c r="G171" t="s">
        <v>316</v>
      </c>
      <c r="H171" t="s">
        <v>20</v>
      </c>
      <c r="I171">
        <v>2</v>
      </c>
      <c r="J171">
        <v>0</v>
      </c>
      <c r="K171">
        <v>2</v>
      </c>
      <c r="O171">
        <f t="shared" si="194"/>
        <v>5415.18</v>
      </c>
      <c r="P171">
        <f t="shared" si="169"/>
        <v>5415.18</v>
      </c>
      <c r="Q171">
        <f t="shared" si="170"/>
        <v>0</v>
      </c>
      <c r="R171">
        <f t="shared" si="171"/>
        <v>0</v>
      </c>
      <c r="S171">
        <f t="shared" si="172"/>
        <v>0</v>
      </c>
      <c r="T171">
        <f t="shared" si="195"/>
        <v>0</v>
      </c>
      <c r="U171">
        <f t="shared" si="173"/>
        <v>0</v>
      </c>
      <c r="V171">
        <f t="shared" si="174"/>
        <v>0</v>
      </c>
      <c r="W171">
        <f t="shared" si="196"/>
        <v>0</v>
      </c>
      <c r="X171">
        <f t="shared" si="197"/>
        <v>0</v>
      </c>
      <c r="Y171">
        <f t="shared" si="198"/>
        <v>0</v>
      </c>
      <c r="AA171">
        <v>334410044</v>
      </c>
      <c r="AB171">
        <f t="shared" si="199"/>
        <v>2707.59</v>
      </c>
      <c r="AC171">
        <f t="shared" si="185"/>
        <v>2707.59</v>
      </c>
      <c r="AD171">
        <f t="shared" si="175"/>
        <v>0</v>
      </c>
      <c r="AE171">
        <f t="shared" si="176"/>
        <v>0</v>
      </c>
      <c r="AF171">
        <f t="shared" si="177"/>
        <v>0</v>
      </c>
      <c r="AG171">
        <f t="shared" si="200"/>
        <v>0</v>
      </c>
      <c r="AH171">
        <f t="shared" si="178"/>
        <v>0</v>
      </c>
      <c r="AI171">
        <f t="shared" si="179"/>
        <v>0</v>
      </c>
      <c r="AJ171">
        <f t="shared" si="201"/>
        <v>0</v>
      </c>
      <c r="AK171">
        <v>2654.5</v>
      </c>
      <c r="AL171">
        <v>2654.5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02"/>
        <v>5415.18</v>
      </c>
      <c r="CQ171">
        <f t="shared" si="186"/>
        <v>2707.59</v>
      </c>
      <c r="CR171">
        <f t="shared" si="180"/>
        <v>0</v>
      </c>
      <c r="CS171">
        <f t="shared" si="181"/>
        <v>0</v>
      </c>
      <c r="CT171">
        <f t="shared" si="182"/>
        <v>0</v>
      </c>
      <c r="CU171">
        <f t="shared" si="203"/>
        <v>0</v>
      </c>
      <c r="CV171">
        <f t="shared" si="183"/>
        <v>0</v>
      </c>
      <c r="CW171">
        <f t="shared" si="184"/>
        <v>0</v>
      </c>
      <c r="CX171">
        <f t="shared" si="204"/>
        <v>0</v>
      </c>
      <c r="CY171">
        <f t="shared" si="187"/>
        <v>0</v>
      </c>
      <c r="CZ171">
        <f t="shared" si="188"/>
        <v>0</v>
      </c>
      <c r="DC171" t="s">
        <v>3</v>
      </c>
      <c r="DD171" t="s">
        <v>255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</v>
      </c>
      <c r="DW171" t="s">
        <v>20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293259530</v>
      </c>
      <c r="EF171">
        <v>8</v>
      </c>
      <c r="EG171" t="s">
        <v>241</v>
      </c>
      <c r="EH171">
        <v>0</v>
      </c>
      <c r="EI171" t="s">
        <v>3</v>
      </c>
      <c r="EJ171">
        <v>1</v>
      </c>
      <c r="EK171">
        <v>1100</v>
      </c>
      <c r="EL171" t="s">
        <v>242</v>
      </c>
      <c r="EM171" t="s">
        <v>243</v>
      </c>
      <c r="EO171" t="s">
        <v>3</v>
      </c>
      <c r="EQ171">
        <v>131072</v>
      </c>
      <c r="ER171">
        <v>2654.5</v>
      </c>
      <c r="ES171">
        <v>2654.5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9"/>
        <v>0</v>
      </c>
      <c r="FS171">
        <v>0</v>
      </c>
      <c r="FX171">
        <v>0</v>
      </c>
      <c r="FY171">
        <v>0</v>
      </c>
      <c r="GA171" t="s">
        <v>245</v>
      </c>
      <c r="GD171">
        <v>1</v>
      </c>
      <c r="GF171">
        <v>1098406181</v>
      </c>
      <c r="GG171">
        <v>2</v>
      </c>
      <c r="GH171">
        <v>0</v>
      </c>
      <c r="GI171">
        <v>-2</v>
      </c>
      <c r="GJ171">
        <v>0</v>
      </c>
      <c r="GK171">
        <v>0</v>
      </c>
      <c r="GL171">
        <f t="shared" si="190"/>
        <v>0</v>
      </c>
      <c r="GM171">
        <f t="shared" si="205"/>
        <v>5415.18</v>
      </c>
      <c r="GN171">
        <f t="shared" si="191"/>
        <v>5415.18</v>
      </c>
      <c r="GO171">
        <f t="shared" si="192"/>
        <v>0</v>
      </c>
      <c r="GP171">
        <f t="shared" si="193"/>
        <v>0</v>
      </c>
      <c r="GR171">
        <v>0</v>
      </c>
      <c r="GS171">
        <v>4</v>
      </c>
      <c r="GT171">
        <v>0</v>
      </c>
      <c r="GU171" t="s">
        <v>3</v>
      </c>
      <c r="GV171">
        <f t="shared" si="206"/>
        <v>0</v>
      </c>
      <c r="GW171">
        <v>1</v>
      </c>
      <c r="GX171">
        <f t="shared" si="207"/>
        <v>0</v>
      </c>
      <c r="HA171">
        <v>0</v>
      </c>
      <c r="HB171">
        <v>0</v>
      </c>
      <c r="HC171">
        <f t="shared" si="208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330</v>
      </c>
      <c r="F172" t="s">
        <v>237</v>
      </c>
      <c r="G172" t="s">
        <v>261</v>
      </c>
      <c r="H172" t="s">
        <v>20</v>
      </c>
      <c r="I172">
        <v>4</v>
      </c>
      <c r="J172">
        <v>0</v>
      </c>
      <c r="K172">
        <v>4</v>
      </c>
      <c r="O172">
        <f t="shared" si="194"/>
        <v>142.80000000000001</v>
      </c>
      <c r="P172">
        <f t="shared" si="169"/>
        <v>142.80000000000001</v>
      </c>
      <c r="Q172">
        <f t="shared" si="170"/>
        <v>0</v>
      </c>
      <c r="R172">
        <f t="shared" si="171"/>
        <v>0</v>
      </c>
      <c r="S172">
        <f t="shared" si="172"/>
        <v>0</v>
      </c>
      <c r="T172">
        <f t="shared" si="195"/>
        <v>0</v>
      </c>
      <c r="U172">
        <f t="shared" si="173"/>
        <v>0</v>
      </c>
      <c r="V172">
        <f t="shared" si="174"/>
        <v>0</v>
      </c>
      <c r="W172">
        <f t="shared" si="196"/>
        <v>0</v>
      </c>
      <c r="X172">
        <f t="shared" si="197"/>
        <v>0</v>
      </c>
      <c r="Y172">
        <f t="shared" si="198"/>
        <v>0</v>
      </c>
      <c r="AA172">
        <v>334410044</v>
      </c>
      <c r="AB172">
        <f t="shared" si="199"/>
        <v>35.700000000000003</v>
      </c>
      <c r="AC172">
        <f t="shared" si="185"/>
        <v>35.700000000000003</v>
      </c>
      <c r="AD172">
        <f t="shared" si="175"/>
        <v>0</v>
      </c>
      <c r="AE172">
        <f t="shared" si="176"/>
        <v>0</v>
      </c>
      <c r="AF172">
        <f t="shared" si="177"/>
        <v>0</v>
      </c>
      <c r="AG172">
        <f t="shared" si="200"/>
        <v>0</v>
      </c>
      <c r="AH172">
        <f t="shared" si="178"/>
        <v>0</v>
      </c>
      <c r="AI172">
        <f t="shared" si="179"/>
        <v>0</v>
      </c>
      <c r="AJ172">
        <f t="shared" si="201"/>
        <v>0</v>
      </c>
      <c r="AK172">
        <v>35</v>
      </c>
      <c r="AL172">
        <v>35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02"/>
        <v>142.80000000000001</v>
      </c>
      <c r="CQ172">
        <f t="shared" si="186"/>
        <v>35.700000000000003</v>
      </c>
      <c r="CR172">
        <f t="shared" si="180"/>
        <v>0</v>
      </c>
      <c r="CS172">
        <f t="shared" si="181"/>
        <v>0</v>
      </c>
      <c r="CT172">
        <f t="shared" si="182"/>
        <v>0</v>
      </c>
      <c r="CU172">
        <f t="shared" si="203"/>
        <v>0</v>
      </c>
      <c r="CV172">
        <f t="shared" si="183"/>
        <v>0</v>
      </c>
      <c r="CW172">
        <f t="shared" si="184"/>
        <v>0</v>
      </c>
      <c r="CX172">
        <f t="shared" si="204"/>
        <v>0</v>
      </c>
      <c r="CY172">
        <f t="shared" si="187"/>
        <v>0</v>
      </c>
      <c r="CZ172">
        <f t="shared" si="188"/>
        <v>0</v>
      </c>
      <c r="DC172" t="s">
        <v>3</v>
      </c>
      <c r="DD172" t="s">
        <v>255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241</v>
      </c>
      <c r="EH172">
        <v>0</v>
      </c>
      <c r="EI172" t="s">
        <v>3</v>
      </c>
      <c r="EJ172">
        <v>1</v>
      </c>
      <c r="EK172">
        <v>1100</v>
      </c>
      <c r="EL172" t="s">
        <v>242</v>
      </c>
      <c r="EM172" t="s">
        <v>243</v>
      </c>
      <c r="EO172" t="s">
        <v>3</v>
      </c>
      <c r="EQ172">
        <v>131072</v>
      </c>
      <c r="ER172">
        <v>35</v>
      </c>
      <c r="ES172">
        <v>35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9"/>
        <v>0</v>
      </c>
      <c r="FS172">
        <v>0</v>
      </c>
      <c r="FX172">
        <v>0</v>
      </c>
      <c r="FY172">
        <v>0</v>
      </c>
      <c r="GA172" t="s">
        <v>245</v>
      </c>
      <c r="GD172">
        <v>1</v>
      </c>
      <c r="GF172">
        <v>-43936984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90"/>
        <v>0</v>
      </c>
      <c r="GM172">
        <f t="shared" si="205"/>
        <v>142.80000000000001</v>
      </c>
      <c r="GN172">
        <f t="shared" si="191"/>
        <v>142.80000000000001</v>
      </c>
      <c r="GO172">
        <f t="shared" si="192"/>
        <v>0</v>
      </c>
      <c r="GP172">
        <f t="shared" si="193"/>
        <v>0</v>
      </c>
      <c r="GR172">
        <v>0</v>
      </c>
      <c r="GS172">
        <v>4</v>
      </c>
      <c r="GT172">
        <v>0</v>
      </c>
      <c r="GU172" t="s">
        <v>3</v>
      </c>
      <c r="GV172">
        <f t="shared" si="206"/>
        <v>0</v>
      </c>
      <c r="GW172">
        <v>1</v>
      </c>
      <c r="GX172">
        <f t="shared" si="207"/>
        <v>0</v>
      </c>
      <c r="HA172">
        <v>0</v>
      </c>
      <c r="HB172">
        <v>0</v>
      </c>
      <c r="HC172">
        <f t="shared" si="208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331</v>
      </c>
      <c r="F173" t="s">
        <v>237</v>
      </c>
      <c r="G173" t="s">
        <v>263</v>
      </c>
      <c r="H173" t="s">
        <v>20</v>
      </c>
      <c r="I173">
        <v>2</v>
      </c>
      <c r="J173">
        <v>0</v>
      </c>
      <c r="K173">
        <v>2</v>
      </c>
      <c r="O173">
        <f t="shared" si="194"/>
        <v>4258.3</v>
      </c>
      <c r="P173">
        <f t="shared" si="169"/>
        <v>4258.3</v>
      </c>
      <c r="Q173">
        <f t="shared" si="170"/>
        <v>0</v>
      </c>
      <c r="R173">
        <f t="shared" si="171"/>
        <v>0</v>
      </c>
      <c r="S173">
        <f t="shared" si="172"/>
        <v>0</v>
      </c>
      <c r="T173">
        <f t="shared" si="195"/>
        <v>0</v>
      </c>
      <c r="U173">
        <f t="shared" si="173"/>
        <v>0</v>
      </c>
      <c r="V173">
        <f t="shared" si="174"/>
        <v>0</v>
      </c>
      <c r="W173">
        <f t="shared" si="196"/>
        <v>0</v>
      </c>
      <c r="X173">
        <f t="shared" si="197"/>
        <v>0</v>
      </c>
      <c r="Y173">
        <f t="shared" si="198"/>
        <v>0</v>
      </c>
      <c r="AA173">
        <v>334410044</v>
      </c>
      <c r="AB173">
        <f t="shared" si="199"/>
        <v>2129.1480000000001</v>
      </c>
      <c r="AC173">
        <f t="shared" si="185"/>
        <v>2129.1480000000001</v>
      </c>
      <c r="AD173">
        <f t="shared" si="175"/>
        <v>0</v>
      </c>
      <c r="AE173">
        <f t="shared" si="176"/>
        <v>0</v>
      </c>
      <c r="AF173">
        <f t="shared" si="177"/>
        <v>0</v>
      </c>
      <c r="AG173">
        <f t="shared" si="200"/>
        <v>0</v>
      </c>
      <c r="AH173">
        <f t="shared" si="178"/>
        <v>0</v>
      </c>
      <c r="AI173">
        <f t="shared" si="179"/>
        <v>0</v>
      </c>
      <c r="AJ173">
        <f t="shared" si="201"/>
        <v>0</v>
      </c>
      <c r="AK173">
        <v>2087.4</v>
      </c>
      <c r="AL173">
        <v>2087.4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2"/>
        <v>4258.3</v>
      </c>
      <c r="CQ173">
        <f t="shared" si="186"/>
        <v>2129.1480000000001</v>
      </c>
      <c r="CR173">
        <f t="shared" si="180"/>
        <v>0</v>
      </c>
      <c r="CS173">
        <f t="shared" si="181"/>
        <v>0</v>
      </c>
      <c r="CT173">
        <f t="shared" si="182"/>
        <v>0</v>
      </c>
      <c r="CU173">
        <f t="shared" si="203"/>
        <v>0</v>
      </c>
      <c r="CV173">
        <f t="shared" si="183"/>
        <v>0</v>
      </c>
      <c r="CW173">
        <f t="shared" si="184"/>
        <v>0</v>
      </c>
      <c r="CX173">
        <f t="shared" si="204"/>
        <v>0</v>
      </c>
      <c r="CY173">
        <f t="shared" si="187"/>
        <v>0</v>
      </c>
      <c r="CZ173">
        <f t="shared" si="188"/>
        <v>0</v>
      </c>
      <c r="DC173" t="s">
        <v>3</v>
      </c>
      <c r="DD173" t="s">
        <v>255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293259530</v>
      </c>
      <c r="EF173">
        <v>8</v>
      </c>
      <c r="EG173" t="s">
        <v>241</v>
      </c>
      <c r="EH173">
        <v>0</v>
      </c>
      <c r="EI173" t="s">
        <v>3</v>
      </c>
      <c r="EJ173">
        <v>1</v>
      </c>
      <c r="EK173">
        <v>1100</v>
      </c>
      <c r="EL173" t="s">
        <v>242</v>
      </c>
      <c r="EM173" t="s">
        <v>243</v>
      </c>
      <c r="EO173" t="s">
        <v>3</v>
      </c>
      <c r="EQ173">
        <v>0</v>
      </c>
      <c r="ER173">
        <v>2087.4</v>
      </c>
      <c r="ES173">
        <v>2087.4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89"/>
        <v>0</v>
      </c>
      <c r="FS173">
        <v>0</v>
      </c>
      <c r="FX173">
        <v>0</v>
      </c>
      <c r="FY173">
        <v>0</v>
      </c>
      <c r="GA173" t="s">
        <v>245</v>
      </c>
      <c r="GD173">
        <v>1</v>
      </c>
      <c r="GF173">
        <v>-1361346005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si="190"/>
        <v>0</v>
      </c>
      <c r="GM173">
        <f t="shared" si="205"/>
        <v>4258.3</v>
      </c>
      <c r="GN173">
        <f t="shared" si="191"/>
        <v>4258.3</v>
      </c>
      <c r="GO173">
        <f t="shared" si="192"/>
        <v>0</v>
      </c>
      <c r="GP173">
        <f t="shared" si="193"/>
        <v>0</v>
      </c>
      <c r="GR173">
        <v>0</v>
      </c>
      <c r="GS173">
        <v>4</v>
      </c>
      <c r="GT173">
        <v>0</v>
      </c>
      <c r="GU173" t="s">
        <v>3</v>
      </c>
      <c r="GV173">
        <f t="shared" si="206"/>
        <v>0</v>
      </c>
      <c r="GW173">
        <v>1</v>
      </c>
      <c r="GX173">
        <f t="shared" si="207"/>
        <v>0</v>
      </c>
      <c r="HA173">
        <v>0</v>
      </c>
      <c r="HB173">
        <v>0</v>
      </c>
      <c r="HC173">
        <f t="shared" si="208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</v>
      </c>
      <c r="F174" t="s">
        <v>264</v>
      </c>
      <c r="G174" t="s">
        <v>265</v>
      </c>
      <c r="H174" t="s">
        <v>266</v>
      </c>
      <c r="I174">
        <f>ROUND(2/100,7)</f>
        <v>0.02</v>
      </c>
      <c r="J174">
        <v>0</v>
      </c>
      <c r="K174">
        <f>ROUND(2/100,7)</f>
        <v>0.02</v>
      </c>
      <c r="O174">
        <f t="shared" si="194"/>
        <v>809.91</v>
      </c>
      <c r="P174">
        <f t="shared" si="169"/>
        <v>809.91</v>
      </c>
      <c r="Q174">
        <f t="shared" si="170"/>
        <v>0</v>
      </c>
      <c r="R174">
        <f t="shared" si="171"/>
        <v>0</v>
      </c>
      <c r="S174">
        <f t="shared" si="172"/>
        <v>0</v>
      </c>
      <c r="T174">
        <f t="shared" si="195"/>
        <v>0</v>
      </c>
      <c r="U174">
        <f t="shared" si="173"/>
        <v>0</v>
      </c>
      <c r="V174">
        <f t="shared" si="174"/>
        <v>0</v>
      </c>
      <c r="W174">
        <f t="shared" si="196"/>
        <v>0</v>
      </c>
      <c r="X174">
        <f t="shared" si="197"/>
        <v>0</v>
      </c>
      <c r="Y174">
        <f t="shared" si="198"/>
        <v>0</v>
      </c>
      <c r="AA174">
        <v>-1</v>
      </c>
      <c r="AB174">
        <f t="shared" si="199"/>
        <v>43543.49</v>
      </c>
      <c r="AC174">
        <f>ROUND((ES174),6)</f>
        <v>43543.49</v>
      </c>
      <c r="AD174">
        <f t="shared" si="175"/>
        <v>0</v>
      </c>
      <c r="AE174">
        <f t="shared" si="176"/>
        <v>0</v>
      </c>
      <c r="AF174">
        <f t="shared" si="177"/>
        <v>0</v>
      </c>
      <c r="AG174">
        <f t="shared" si="200"/>
        <v>0</v>
      </c>
      <c r="AH174">
        <f t="shared" si="178"/>
        <v>0</v>
      </c>
      <c r="AI174">
        <f t="shared" si="179"/>
        <v>0</v>
      </c>
      <c r="AJ174">
        <f t="shared" si="201"/>
        <v>0</v>
      </c>
      <c r="AK174">
        <v>43543.49</v>
      </c>
      <c r="AL174">
        <v>43543.49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0.93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267</v>
      </c>
      <c r="BM174">
        <v>500002</v>
      </c>
      <c r="BN174">
        <v>0</v>
      </c>
      <c r="BO174" t="s">
        <v>264</v>
      </c>
      <c r="BP174">
        <v>1</v>
      </c>
      <c r="BQ174">
        <v>12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2"/>
        <v>809.91</v>
      </c>
      <c r="CQ174">
        <f>ROUND(AL174*BC174,2)</f>
        <v>40495.449999999997</v>
      </c>
      <c r="CR174">
        <f t="shared" si="180"/>
        <v>0</v>
      </c>
      <c r="CS174">
        <f t="shared" si="181"/>
        <v>0</v>
      </c>
      <c r="CT174">
        <f t="shared" si="182"/>
        <v>0</v>
      </c>
      <c r="CU174">
        <f t="shared" si="203"/>
        <v>0</v>
      </c>
      <c r="CV174">
        <f t="shared" si="183"/>
        <v>0</v>
      </c>
      <c r="CW174">
        <f t="shared" si="184"/>
        <v>0</v>
      </c>
      <c r="CX174">
        <f t="shared" si="204"/>
        <v>0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266</v>
      </c>
      <c r="DW174" t="s">
        <v>266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293259285</v>
      </c>
      <c r="EF174">
        <v>12</v>
      </c>
      <c r="EG174" t="s">
        <v>268</v>
      </c>
      <c r="EH174">
        <v>0</v>
      </c>
      <c r="EI174" t="s">
        <v>3</v>
      </c>
      <c r="EJ174">
        <v>2</v>
      </c>
      <c r="EK174">
        <v>500002</v>
      </c>
      <c r="EL174" t="s">
        <v>269</v>
      </c>
      <c r="EM174" t="s">
        <v>270</v>
      </c>
      <c r="EO174" t="s">
        <v>3</v>
      </c>
      <c r="EQ174">
        <v>132096</v>
      </c>
      <c r="ER174">
        <v>43543.49</v>
      </c>
      <c r="ES174">
        <v>43543.49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9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1383073086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90"/>
        <v>0</v>
      </c>
      <c r="GM174">
        <f t="shared" si="205"/>
        <v>809.91</v>
      </c>
      <c r="GN174">
        <f t="shared" si="191"/>
        <v>0</v>
      </c>
      <c r="GO174">
        <f t="shared" si="192"/>
        <v>809.91</v>
      </c>
      <c r="GP174">
        <f t="shared" si="193"/>
        <v>0</v>
      </c>
      <c r="GR174">
        <v>0</v>
      </c>
      <c r="GS174">
        <v>3</v>
      </c>
      <c r="GT174">
        <v>0</v>
      </c>
      <c r="GU174" t="s">
        <v>3</v>
      </c>
      <c r="GV174">
        <f t="shared" si="206"/>
        <v>0</v>
      </c>
      <c r="GW174">
        <v>1</v>
      </c>
      <c r="GX174">
        <f t="shared" si="207"/>
        <v>0</v>
      </c>
      <c r="HA174">
        <v>0</v>
      </c>
      <c r="HB174">
        <v>0</v>
      </c>
      <c r="HC174">
        <f t="shared" si="208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332</v>
      </c>
      <c r="F175" t="s">
        <v>237</v>
      </c>
      <c r="G175" t="s">
        <v>272</v>
      </c>
      <c r="H175" t="s">
        <v>20</v>
      </c>
      <c r="I175">
        <v>2</v>
      </c>
      <c r="J175">
        <v>0</v>
      </c>
      <c r="K175">
        <v>2</v>
      </c>
      <c r="O175">
        <f t="shared" si="194"/>
        <v>23.46</v>
      </c>
      <c r="P175">
        <f t="shared" si="169"/>
        <v>23.46</v>
      </c>
      <c r="Q175">
        <f t="shared" si="170"/>
        <v>0</v>
      </c>
      <c r="R175">
        <f t="shared" si="171"/>
        <v>0</v>
      </c>
      <c r="S175">
        <f t="shared" si="172"/>
        <v>0</v>
      </c>
      <c r="T175">
        <f t="shared" si="195"/>
        <v>0</v>
      </c>
      <c r="U175">
        <f t="shared" si="173"/>
        <v>0</v>
      </c>
      <c r="V175">
        <f t="shared" si="174"/>
        <v>0</v>
      </c>
      <c r="W175">
        <f t="shared" si="196"/>
        <v>0</v>
      </c>
      <c r="X175">
        <f t="shared" si="197"/>
        <v>0</v>
      </c>
      <c r="Y175">
        <f t="shared" si="198"/>
        <v>0</v>
      </c>
      <c r="AA175">
        <v>334410044</v>
      </c>
      <c r="AB175">
        <f t="shared" si="199"/>
        <v>11.73</v>
      </c>
      <c r="AC175">
        <f>ROUND(((ES175*ROUND(1.02,7))),6)</f>
        <v>11.73</v>
      </c>
      <c r="AD175">
        <f t="shared" si="175"/>
        <v>0</v>
      </c>
      <c r="AE175">
        <f t="shared" si="176"/>
        <v>0</v>
      </c>
      <c r="AF175">
        <f t="shared" si="177"/>
        <v>0</v>
      </c>
      <c r="AG175">
        <f t="shared" si="200"/>
        <v>0</v>
      </c>
      <c r="AH175">
        <f t="shared" si="178"/>
        <v>0</v>
      </c>
      <c r="AI175">
        <f t="shared" si="179"/>
        <v>0</v>
      </c>
      <c r="AJ175">
        <f t="shared" si="201"/>
        <v>0</v>
      </c>
      <c r="AK175">
        <v>11.5</v>
      </c>
      <c r="AL175">
        <v>11.5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2"/>
        <v>23.46</v>
      </c>
      <c r="CQ175">
        <f>(ROUND(AL175*BC175,2)*ROUND(1.02,7))</f>
        <v>11.73</v>
      </c>
      <c r="CR175">
        <f t="shared" si="180"/>
        <v>0</v>
      </c>
      <c r="CS175">
        <f t="shared" si="181"/>
        <v>0</v>
      </c>
      <c r="CT175">
        <f t="shared" si="182"/>
        <v>0</v>
      </c>
      <c r="CU175">
        <f t="shared" si="203"/>
        <v>0</v>
      </c>
      <c r="CV175">
        <f t="shared" si="183"/>
        <v>0</v>
      </c>
      <c r="CW175">
        <f t="shared" si="184"/>
        <v>0</v>
      </c>
      <c r="CX175">
        <f t="shared" si="204"/>
        <v>0</v>
      </c>
      <c r="CY175">
        <f>(((S175+R175)*AT175)/100)</f>
        <v>0</v>
      </c>
      <c r="CZ175">
        <f>(((S175+R175)*AU175)/100)</f>
        <v>0</v>
      </c>
      <c r="DC175" t="s">
        <v>3</v>
      </c>
      <c r="DD175" t="s">
        <v>255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293259530</v>
      </c>
      <c r="EF175">
        <v>8</v>
      </c>
      <c r="EG175" t="s">
        <v>241</v>
      </c>
      <c r="EH175">
        <v>0</v>
      </c>
      <c r="EI175" t="s">
        <v>3</v>
      </c>
      <c r="EJ175">
        <v>1</v>
      </c>
      <c r="EK175">
        <v>1100</v>
      </c>
      <c r="EL175" t="s">
        <v>242</v>
      </c>
      <c r="EM175" t="s">
        <v>243</v>
      </c>
      <c r="EO175" t="s">
        <v>3</v>
      </c>
      <c r="EQ175">
        <v>131072</v>
      </c>
      <c r="ER175">
        <v>11.5</v>
      </c>
      <c r="ES175">
        <v>11.5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9"/>
        <v>0</v>
      </c>
      <c r="FS175">
        <v>0</v>
      </c>
      <c r="FX175">
        <v>0</v>
      </c>
      <c r="FY175">
        <v>0</v>
      </c>
      <c r="GA175" t="s">
        <v>245</v>
      </c>
      <c r="GD175">
        <v>1</v>
      </c>
      <c r="GF175">
        <v>-1000886717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90"/>
        <v>0</v>
      </c>
      <c r="GM175">
        <f t="shared" si="205"/>
        <v>23.46</v>
      </c>
      <c r="GN175">
        <f t="shared" si="191"/>
        <v>23.46</v>
      </c>
      <c r="GO175">
        <f t="shared" si="192"/>
        <v>0</v>
      </c>
      <c r="GP175">
        <f t="shared" si="193"/>
        <v>0</v>
      </c>
      <c r="GR175">
        <v>0</v>
      </c>
      <c r="GS175">
        <v>4</v>
      </c>
      <c r="GT175">
        <v>0</v>
      </c>
      <c r="GU175" t="s">
        <v>3</v>
      </c>
      <c r="GV175">
        <f t="shared" si="206"/>
        <v>0</v>
      </c>
      <c r="GW175">
        <v>1</v>
      </c>
      <c r="GX175">
        <f t="shared" si="207"/>
        <v>0</v>
      </c>
      <c r="HA175">
        <v>0</v>
      </c>
      <c r="HB175">
        <v>0</v>
      </c>
      <c r="HC175">
        <f t="shared" si="208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333</v>
      </c>
      <c r="F176" t="s">
        <v>274</v>
      </c>
      <c r="G176" t="s">
        <v>275</v>
      </c>
      <c r="H176" t="s">
        <v>20</v>
      </c>
      <c r="I176">
        <v>4</v>
      </c>
      <c r="J176">
        <v>0</v>
      </c>
      <c r="K176">
        <v>4</v>
      </c>
      <c r="O176">
        <f t="shared" si="194"/>
        <v>632.67999999999995</v>
      </c>
      <c r="P176">
        <f t="shared" si="169"/>
        <v>632.67999999999995</v>
      </c>
      <c r="Q176">
        <f t="shared" si="170"/>
        <v>0</v>
      </c>
      <c r="R176">
        <f t="shared" si="171"/>
        <v>0</v>
      </c>
      <c r="S176">
        <f t="shared" si="172"/>
        <v>0</v>
      </c>
      <c r="T176">
        <f t="shared" si="195"/>
        <v>0</v>
      </c>
      <c r="U176">
        <f t="shared" si="173"/>
        <v>0</v>
      </c>
      <c r="V176">
        <f t="shared" si="174"/>
        <v>0</v>
      </c>
      <c r="W176">
        <f t="shared" si="196"/>
        <v>0</v>
      </c>
      <c r="X176">
        <f t="shared" si="197"/>
        <v>0</v>
      </c>
      <c r="Y176">
        <f t="shared" si="198"/>
        <v>0</v>
      </c>
      <c r="AA176">
        <v>334410044</v>
      </c>
      <c r="AB176">
        <f t="shared" si="199"/>
        <v>127.56</v>
      </c>
      <c r="AC176">
        <f>ROUND((ES176),6)</f>
        <v>127.56</v>
      </c>
      <c r="AD176">
        <f t="shared" si="175"/>
        <v>0</v>
      </c>
      <c r="AE176">
        <f t="shared" si="176"/>
        <v>0</v>
      </c>
      <c r="AF176">
        <f t="shared" si="177"/>
        <v>0</v>
      </c>
      <c r="AG176">
        <f t="shared" si="200"/>
        <v>0</v>
      </c>
      <c r="AH176">
        <f t="shared" si="178"/>
        <v>0</v>
      </c>
      <c r="AI176">
        <f t="shared" si="179"/>
        <v>0</v>
      </c>
      <c r="AJ176">
        <f t="shared" si="201"/>
        <v>0</v>
      </c>
      <c r="AK176">
        <v>127.56</v>
      </c>
      <c r="AL176">
        <v>127.56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1.24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2</v>
      </c>
      <c r="BJ176" t="s">
        <v>276</v>
      </c>
      <c r="BM176">
        <v>500002</v>
      </c>
      <c r="BN176">
        <v>0</v>
      </c>
      <c r="BO176" t="s">
        <v>274</v>
      </c>
      <c r="BP176">
        <v>1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2"/>
        <v>632.67999999999995</v>
      </c>
      <c r="CQ176">
        <f>ROUND(AL176*BC176,2)</f>
        <v>158.16999999999999</v>
      </c>
      <c r="CR176">
        <f t="shared" si="180"/>
        <v>0</v>
      </c>
      <c r="CS176">
        <f t="shared" si="181"/>
        <v>0</v>
      </c>
      <c r="CT176">
        <f t="shared" si="182"/>
        <v>0</v>
      </c>
      <c r="CU176">
        <f t="shared" si="203"/>
        <v>0</v>
      </c>
      <c r="CV176">
        <f t="shared" si="183"/>
        <v>0</v>
      </c>
      <c r="CW176">
        <f t="shared" si="184"/>
        <v>0</v>
      </c>
      <c r="CX176">
        <f t="shared" si="204"/>
        <v>0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293259285</v>
      </c>
      <c r="EF176">
        <v>12</v>
      </c>
      <c r="EG176" t="s">
        <v>268</v>
      </c>
      <c r="EH176">
        <v>0</v>
      </c>
      <c r="EI176" t="s">
        <v>3</v>
      </c>
      <c r="EJ176">
        <v>2</v>
      </c>
      <c r="EK176">
        <v>500002</v>
      </c>
      <c r="EL176" t="s">
        <v>269</v>
      </c>
      <c r="EM176" t="s">
        <v>270</v>
      </c>
      <c r="EO176" t="s">
        <v>3</v>
      </c>
      <c r="EQ176">
        <v>131072</v>
      </c>
      <c r="ER176">
        <v>127.56</v>
      </c>
      <c r="ES176">
        <v>127.56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89"/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-1786456576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90"/>
        <v>0</v>
      </c>
      <c r="GM176">
        <f t="shared" si="205"/>
        <v>632.67999999999995</v>
      </c>
      <c r="GN176">
        <f t="shared" si="191"/>
        <v>0</v>
      </c>
      <c r="GO176">
        <f t="shared" si="192"/>
        <v>632.67999999999995</v>
      </c>
      <c r="GP176">
        <f t="shared" si="193"/>
        <v>0</v>
      </c>
      <c r="GR176">
        <v>0</v>
      </c>
      <c r="GS176">
        <v>3</v>
      </c>
      <c r="GT176">
        <v>0</v>
      </c>
      <c r="GU176" t="s">
        <v>3</v>
      </c>
      <c r="GV176">
        <f t="shared" si="206"/>
        <v>0</v>
      </c>
      <c r="GW176">
        <v>1</v>
      </c>
      <c r="GX176">
        <f t="shared" si="207"/>
        <v>0</v>
      </c>
      <c r="HA176">
        <v>0</v>
      </c>
      <c r="HB176">
        <v>0</v>
      </c>
      <c r="HC176">
        <f t="shared" si="208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ROW(SmtRes!A279)</f>
        <v>279</v>
      </c>
      <c r="D177">
        <f>ROW(EtalonRes!A358)</f>
        <v>358</v>
      </c>
      <c r="E177" t="s">
        <v>334</v>
      </c>
      <c r="F177" t="s">
        <v>298</v>
      </c>
      <c r="G177" t="s">
        <v>299</v>
      </c>
      <c r="H177" t="s">
        <v>20</v>
      </c>
      <c r="I177">
        <v>3</v>
      </c>
      <c r="J177">
        <v>0</v>
      </c>
      <c r="K177">
        <v>3</v>
      </c>
      <c r="O177">
        <f t="shared" si="194"/>
        <v>15543.95</v>
      </c>
      <c r="P177">
        <f>SUMIF(SmtRes!AQ270:'SmtRes'!AQ279,"=1",SmtRes!DF270:'SmtRes'!DF279)</f>
        <v>524.12</v>
      </c>
      <c r="Q177">
        <f>SUMIF(SmtRes!AQ270:'SmtRes'!AQ279,"=1",SmtRes!DG270:'SmtRes'!DG279)</f>
        <v>6508.43</v>
      </c>
      <c r="R177">
        <f>SUMIF(SmtRes!AQ270:'SmtRes'!AQ279,"=1",SmtRes!DH270:'SmtRes'!DH279)</f>
        <v>1838.8400000000001</v>
      </c>
      <c r="S177">
        <f>SUMIF(SmtRes!AQ270:'SmtRes'!AQ279,"=1",SmtRes!DI270:'SmtRes'!DI279)</f>
        <v>6672.56</v>
      </c>
      <c r="T177">
        <f t="shared" si="195"/>
        <v>0</v>
      </c>
      <c r="U177">
        <f>SUMIF(SmtRes!AQ270:'SmtRes'!AQ279,"=1",SmtRes!CV270:'SmtRes'!CV279)</f>
        <v>12.117599999999999</v>
      </c>
      <c r="V177">
        <f>SUMIF(SmtRes!AQ270:'SmtRes'!AQ279,"=1",SmtRes!CW270:'SmtRes'!CW279)</f>
        <v>3.4451999999999998</v>
      </c>
      <c r="W177">
        <f t="shared" si="196"/>
        <v>0</v>
      </c>
      <c r="X177">
        <f t="shared" si="197"/>
        <v>8766.74</v>
      </c>
      <c r="Y177">
        <f t="shared" si="198"/>
        <v>5106.84</v>
      </c>
      <c r="AA177">
        <v>334410044</v>
      </c>
      <c r="AB177">
        <f t="shared" si="199"/>
        <v>3664.0126300000002</v>
      </c>
      <c r="AC177">
        <f>ROUND((SUM(SmtRes!BQ270:'SmtRes'!BQ279)),6)</f>
        <v>121.76385399999999</v>
      </c>
      <c r="AD177">
        <f>ROUND((((SUM(SmtRes!BR270:'SmtRes'!BR279))-(SUM(SmtRes!BS270:'SmtRes'!BS279)))+AE177),6)</f>
        <v>1762.900392</v>
      </c>
      <c r="AE177">
        <f>ROUND((SUM(SmtRes!BS270:'SmtRes'!BS279)),6)</f>
        <v>612.94701599999996</v>
      </c>
      <c r="AF177">
        <f>ROUND((SUM(SmtRes!BT270:'SmtRes'!BT279)),6)</f>
        <v>1779.3483839999999</v>
      </c>
      <c r="AG177">
        <f t="shared" si="200"/>
        <v>0</v>
      </c>
      <c r="AH177">
        <f>(SUM(SmtRes!BU270:'SmtRes'!BU279))</f>
        <v>4.0392000000000001</v>
      </c>
      <c r="AI177">
        <f>(SUM(SmtRes!BV270:'SmtRes'!BV279))</f>
        <v>1.1484000000000001</v>
      </c>
      <c r="AJ177">
        <f t="shared" si="201"/>
        <v>0</v>
      </c>
      <c r="AK177">
        <v>3269.6394540000001</v>
      </c>
      <c r="AL177">
        <v>121.76385400000001</v>
      </c>
      <c r="AM177">
        <v>1335.5306</v>
      </c>
      <c r="AN177">
        <v>464.35380000000009</v>
      </c>
      <c r="AO177">
        <v>1347.9911999999999</v>
      </c>
      <c r="AP177">
        <v>0</v>
      </c>
      <c r="AQ177">
        <v>3.06</v>
      </c>
      <c r="AR177">
        <v>0.87000000000000011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300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945</v>
      </c>
      <c r="CO177">
        <v>0</v>
      </c>
      <c r="CP177">
        <f t="shared" si="202"/>
        <v>15543.95</v>
      </c>
      <c r="CQ177">
        <f>SUMIF(SmtRes!AQ270:'SmtRes'!AQ279,"=1",SmtRes!AA270:'SmtRes'!AA279)</f>
        <v>163324.25999999998</v>
      </c>
      <c r="CR177">
        <f>SUMIF(SmtRes!AQ270:'SmtRes'!AQ279,"=1",SmtRes!AB270:'SmtRes'!AB279)</f>
        <v>2809.4800000000005</v>
      </c>
      <c r="CS177">
        <f>SUMIF(SmtRes!AQ270:'SmtRes'!AQ279,"=1",SmtRes!AC270:'SmtRes'!AC279)</f>
        <v>1027.3000000000002</v>
      </c>
      <c r="CT177">
        <f>SUMIF(SmtRes!AQ270:'SmtRes'!AQ279,"=1",SmtRes!AD270:'SmtRes'!AD279)</f>
        <v>550.65</v>
      </c>
      <c r="CU177">
        <f t="shared" si="203"/>
        <v>0</v>
      </c>
      <c r="CV177">
        <f>SUMIF(SmtRes!AQ270:'SmtRes'!AQ279,"=1",SmtRes!BU270:'SmtRes'!BU279)</f>
        <v>4.0392000000000001</v>
      </c>
      <c r="CW177">
        <f>SUMIF(SmtRes!AQ270:'SmtRes'!AQ279,"=1",SmtRes!BV270:'SmtRes'!BV279)</f>
        <v>1.1484000000000001</v>
      </c>
      <c r="CX177">
        <f t="shared" si="204"/>
        <v>0</v>
      </c>
      <c r="CY177">
        <f>(((S177+R177)*AT177)/100)</f>
        <v>8766.742000000002</v>
      </c>
      <c r="CZ177">
        <f>(((S177+R177)*AU177)/100)</f>
        <v>5106.8400000000011</v>
      </c>
      <c r="DC177" t="s">
        <v>3</v>
      </c>
      <c r="DD177" t="s">
        <v>3</v>
      </c>
      <c r="DE177" t="s">
        <v>33</v>
      </c>
      <c r="DF177" t="s">
        <v>33</v>
      </c>
      <c r="DG177" t="s">
        <v>33</v>
      </c>
      <c r="DH177" t="s">
        <v>3</v>
      </c>
      <c r="DI177" t="s">
        <v>33</v>
      </c>
      <c r="DJ177" t="s">
        <v>33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34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5.98</v>
      </c>
      <c r="EX177">
        <v>2</v>
      </c>
      <c r="EY177">
        <v>0</v>
      </c>
      <c r="FQ177">
        <v>0</v>
      </c>
      <c r="FR177">
        <f t="shared" si="189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1552335412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90"/>
        <v>0</v>
      </c>
      <c r="GM177">
        <f t="shared" si="205"/>
        <v>29417.53</v>
      </c>
      <c r="GN177">
        <f t="shared" si="191"/>
        <v>29417.53</v>
      </c>
      <c r="GO177">
        <f t="shared" si="192"/>
        <v>0</v>
      </c>
      <c r="GP177">
        <f t="shared" si="193"/>
        <v>0</v>
      </c>
      <c r="GR177">
        <v>0</v>
      </c>
      <c r="GS177">
        <v>3</v>
      </c>
      <c r="GT177">
        <v>0</v>
      </c>
      <c r="GU177" t="s">
        <v>3</v>
      </c>
      <c r="GV177">
        <f t="shared" si="206"/>
        <v>0</v>
      </c>
      <c r="GW177">
        <v>1</v>
      </c>
      <c r="GX177">
        <f t="shared" si="207"/>
        <v>0</v>
      </c>
      <c r="HA177">
        <v>0</v>
      </c>
      <c r="HB177">
        <v>0</v>
      </c>
      <c r="HC177">
        <f t="shared" si="208"/>
        <v>0</v>
      </c>
      <c r="HE177" t="s">
        <v>3</v>
      </c>
      <c r="HF177" t="s">
        <v>3</v>
      </c>
      <c r="HM177" t="s">
        <v>3</v>
      </c>
      <c r="HN177" t="s">
        <v>27</v>
      </c>
      <c r="HO177" t="s">
        <v>28</v>
      </c>
      <c r="HP177" t="s">
        <v>24</v>
      </c>
      <c r="HQ177" t="s">
        <v>24</v>
      </c>
      <c r="IK177">
        <v>0</v>
      </c>
    </row>
    <row r="178" spans="1:245" x14ac:dyDescent="0.2">
      <c r="A178">
        <v>17</v>
      </c>
      <c r="B178">
        <v>1</v>
      </c>
      <c r="E178" t="s">
        <v>335</v>
      </c>
      <c r="F178" t="s">
        <v>237</v>
      </c>
      <c r="G178" t="s">
        <v>238</v>
      </c>
      <c r="H178" t="s">
        <v>20</v>
      </c>
      <c r="I178">
        <v>6</v>
      </c>
      <c r="J178">
        <v>0</v>
      </c>
      <c r="K178">
        <v>6</v>
      </c>
      <c r="O178">
        <f t="shared" si="194"/>
        <v>84263.4</v>
      </c>
      <c r="P178">
        <f t="shared" ref="P178:P190" si="209">ROUND(CQ178*I178,2)</f>
        <v>84263.4</v>
      </c>
      <c r="Q178">
        <f t="shared" ref="Q178:Q190" si="210">ROUND(CR178*I178,2)</f>
        <v>0</v>
      </c>
      <c r="R178">
        <f t="shared" ref="R178:R190" si="211">ROUND(CS178*I178,2)</f>
        <v>0</v>
      </c>
      <c r="S178">
        <f t="shared" ref="S178:S190" si="212">ROUND(CT178*I178,2)</f>
        <v>0</v>
      </c>
      <c r="T178">
        <f t="shared" si="195"/>
        <v>0</v>
      </c>
      <c r="U178">
        <f t="shared" ref="U178:U190" si="213">ROUND(CV178*I178,7)</f>
        <v>0</v>
      </c>
      <c r="V178">
        <f t="shared" ref="V178:V190" si="214">ROUND(CW178*I178,7)</f>
        <v>0</v>
      </c>
      <c r="W178">
        <f t="shared" si="196"/>
        <v>0</v>
      </c>
      <c r="X178">
        <f t="shared" si="197"/>
        <v>0</v>
      </c>
      <c r="Y178">
        <f t="shared" si="198"/>
        <v>0</v>
      </c>
      <c r="AA178">
        <v>334410044</v>
      </c>
      <c r="AB178">
        <f t="shared" si="199"/>
        <v>14043.900600000001</v>
      </c>
      <c r="AC178">
        <f>ROUND(((ES178*ROUND(1.02,7))),6)</f>
        <v>14043.900600000001</v>
      </c>
      <c r="AD178">
        <f t="shared" ref="AD178:AD190" si="215">ROUND((((ET178)-(EU178))+AE178),6)</f>
        <v>0</v>
      </c>
      <c r="AE178">
        <f t="shared" ref="AE178:AE190" si="216">ROUND((EU178),6)</f>
        <v>0</v>
      </c>
      <c r="AF178">
        <f t="shared" ref="AF178:AF190" si="217">ROUND((EV178),6)</f>
        <v>0</v>
      </c>
      <c r="AG178">
        <f t="shared" si="200"/>
        <v>0</v>
      </c>
      <c r="AH178">
        <f t="shared" ref="AH178:AH190" si="218">(EW178)</f>
        <v>0</v>
      </c>
      <c r="AI178">
        <f t="shared" ref="AI178:AI190" si="219">(EX178)</f>
        <v>0</v>
      </c>
      <c r="AJ178">
        <f t="shared" si="201"/>
        <v>0</v>
      </c>
      <c r="AK178">
        <v>13768.53</v>
      </c>
      <c r="AL178">
        <v>13768.53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239</v>
      </c>
      <c r="CO178">
        <v>0</v>
      </c>
      <c r="CP178">
        <f t="shared" si="202"/>
        <v>84263.4</v>
      </c>
      <c r="CQ178">
        <f>(ROUND(AL178*BC178,2)*ROUND(1.02,7))</f>
        <v>14043.900600000001</v>
      </c>
      <c r="CR178">
        <f t="shared" ref="CR178:CR190" si="220">ROUND(AM178*BB178,2)</f>
        <v>0</v>
      </c>
      <c r="CS178">
        <f t="shared" ref="CS178:CS190" si="221">ROUND(AN178*BS178,2)</f>
        <v>0</v>
      </c>
      <c r="CT178">
        <f t="shared" ref="CT178:CT190" si="222">ROUND(AO178*BA178,2)</f>
        <v>0</v>
      </c>
      <c r="CU178">
        <f t="shared" si="203"/>
        <v>0</v>
      </c>
      <c r="CV178">
        <f t="shared" ref="CV178:CV190" si="223">AH178</f>
        <v>0</v>
      </c>
      <c r="CW178">
        <f t="shared" ref="CW178:CW190" si="224">AI178</f>
        <v>0</v>
      </c>
      <c r="CX178">
        <f t="shared" si="204"/>
        <v>0</v>
      </c>
      <c r="CY178">
        <f>(((S178+R178)*AT178)/100)</f>
        <v>0</v>
      </c>
      <c r="CZ178">
        <f>(((S178+R178)*AU178)/100)</f>
        <v>0</v>
      </c>
      <c r="DC178" t="s">
        <v>3</v>
      </c>
      <c r="DD178" t="s">
        <v>240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293259530</v>
      </c>
      <c r="EF178">
        <v>8</v>
      </c>
      <c r="EG178" t="s">
        <v>241</v>
      </c>
      <c r="EH178">
        <v>0</v>
      </c>
      <c r="EI178" t="s">
        <v>3</v>
      </c>
      <c r="EJ178">
        <v>1</v>
      </c>
      <c r="EK178">
        <v>1100</v>
      </c>
      <c r="EL178" t="s">
        <v>242</v>
      </c>
      <c r="EM178" t="s">
        <v>243</v>
      </c>
      <c r="EO178" t="s">
        <v>244</v>
      </c>
      <c r="EQ178">
        <v>131072</v>
      </c>
      <c r="ER178">
        <v>13768.53</v>
      </c>
      <c r="ES178">
        <v>13768.53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9"/>
        <v>0</v>
      </c>
      <c r="FS178">
        <v>0</v>
      </c>
      <c r="FX178">
        <v>0</v>
      </c>
      <c r="FY178">
        <v>0</v>
      </c>
      <c r="GA178" t="s">
        <v>245</v>
      </c>
      <c r="GD178">
        <v>1</v>
      </c>
      <c r="GF178">
        <v>-291289590</v>
      </c>
      <c r="GG178">
        <v>2</v>
      </c>
      <c r="GH178">
        <v>0</v>
      </c>
      <c r="GI178">
        <v>-2</v>
      </c>
      <c r="GJ178">
        <v>0</v>
      </c>
      <c r="GK178">
        <v>0</v>
      </c>
      <c r="GL178">
        <f t="shared" si="190"/>
        <v>0</v>
      </c>
      <c r="GM178">
        <f t="shared" si="205"/>
        <v>84263.4</v>
      </c>
      <c r="GN178">
        <f t="shared" si="191"/>
        <v>84263.4</v>
      </c>
      <c r="GO178">
        <f t="shared" si="192"/>
        <v>0</v>
      </c>
      <c r="GP178">
        <f t="shared" si="193"/>
        <v>0</v>
      </c>
      <c r="GR178">
        <v>0</v>
      </c>
      <c r="GS178">
        <v>4</v>
      </c>
      <c r="GT178">
        <v>0</v>
      </c>
      <c r="GU178" t="s">
        <v>3</v>
      </c>
      <c r="GV178">
        <f t="shared" si="206"/>
        <v>0</v>
      </c>
      <c r="GW178">
        <v>1</v>
      </c>
      <c r="GX178">
        <f t="shared" si="207"/>
        <v>0</v>
      </c>
      <c r="HA178">
        <v>0</v>
      </c>
      <c r="HB178">
        <v>0</v>
      </c>
      <c r="HC178">
        <f t="shared" si="208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336</v>
      </c>
      <c r="F179" t="s">
        <v>237</v>
      </c>
      <c r="G179" t="s">
        <v>303</v>
      </c>
      <c r="H179" t="s">
        <v>20</v>
      </c>
      <c r="I179">
        <v>3</v>
      </c>
      <c r="J179">
        <v>0</v>
      </c>
      <c r="K179">
        <v>3</v>
      </c>
      <c r="O179">
        <f t="shared" si="194"/>
        <v>5462.13</v>
      </c>
      <c r="P179">
        <f t="shared" si="209"/>
        <v>5462.13</v>
      </c>
      <c r="Q179">
        <f t="shared" si="210"/>
        <v>0</v>
      </c>
      <c r="R179">
        <f t="shared" si="211"/>
        <v>0</v>
      </c>
      <c r="S179">
        <f t="shared" si="212"/>
        <v>0</v>
      </c>
      <c r="T179">
        <f t="shared" si="195"/>
        <v>0</v>
      </c>
      <c r="U179">
        <f t="shared" si="213"/>
        <v>0</v>
      </c>
      <c r="V179">
        <f t="shared" si="214"/>
        <v>0</v>
      </c>
      <c r="W179">
        <f t="shared" si="196"/>
        <v>0</v>
      </c>
      <c r="X179">
        <f t="shared" si="197"/>
        <v>0</v>
      </c>
      <c r="Y179">
        <f t="shared" si="198"/>
        <v>0</v>
      </c>
      <c r="AA179">
        <v>334410044</v>
      </c>
      <c r="AB179">
        <f t="shared" si="199"/>
        <v>1820.7102</v>
      </c>
      <c r="AC179">
        <f>ROUND(((ES179*ROUND(1.02,7))),6)</f>
        <v>1820.7102</v>
      </c>
      <c r="AD179">
        <f t="shared" si="215"/>
        <v>0</v>
      </c>
      <c r="AE179">
        <f t="shared" si="216"/>
        <v>0</v>
      </c>
      <c r="AF179">
        <f t="shared" si="217"/>
        <v>0</v>
      </c>
      <c r="AG179">
        <f t="shared" si="200"/>
        <v>0</v>
      </c>
      <c r="AH179">
        <f t="shared" si="218"/>
        <v>0</v>
      </c>
      <c r="AI179">
        <f t="shared" si="219"/>
        <v>0</v>
      </c>
      <c r="AJ179">
        <f t="shared" si="201"/>
        <v>0</v>
      </c>
      <c r="AK179">
        <v>1785.01</v>
      </c>
      <c r="AL179">
        <v>1785.01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2"/>
        <v>5462.13</v>
      </c>
      <c r="CQ179">
        <f>(ROUND(AL179*BC179,2)*ROUND(1.02,7))</f>
        <v>1820.7102</v>
      </c>
      <c r="CR179">
        <f t="shared" si="220"/>
        <v>0</v>
      </c>
      <c r="CS179">
        <f t="shared" si="221"/>
        <v>0</v>
      </c>
      <c r="CT179">
        <f t="shared" si="222"/>
        <v>0</v>
      </c>
      <c r="CU179">
        <f t="shared" si="203"/>
        <v>0</v>
      </c>
      <c r="CV179">
        <f t="shared" si="223"/>
        <v>0</v>
      </c>
      <c r="CW179">
        <f t="shared" si="224"/>
        <v>0</v>
      </c>
      <c r="CX179">
        <f t="shared" si="204"/>
        <v>0</v>
      </c>
      <c r="CY179">
        <f>(((S179+R179)*AT179)/100)</f>
        <v>0</v>
      </c>
      <c r="CZ179">
        <f>(((S179+R179)*AU179)/100)</f>
        <v>0</v>
      </c>
      <c r="DC179" t="s">
        <v>3</v>
      </c>
      <c r="DD179" t="s">
        <v>255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241</v>
      </c>
      <c r="EH179">
        <v>0</v>
      </c>
      <c r="EI179" t="s">
        <v>3</v>
      </c>
      <c r="EJ179">
        <v>1</v>
      </c>
      <c r="EK179">
        <v>1100</v>
      </c>
      <c r="EL179" t="s">
        <v>242</v>
      </c>
      <c r="EM179" t="s">
        <v>243</v>
      </c>
      <c r="EO179" t="s">
        <v>3</v>
      </c>
      <c r="EQ179">
        <v>131072</v>
      </c>
      <c r="ER179">
        <v>1785.01</v>
      </c>
      <c r="ES179">
        <v>1785.01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9"/>
        <v>0</v>
      </c>
      <c r="FS179">
        <v>0</v>
      </c>
      <c r="FX179">
        <v>0</v>
      </c>
      <c r="FY179">
        <v>0</v>
      </c>
      <c r="GA179" t="s">
        <v>245</v>
      </c>
      <c r="GD179">
        <v>1</v>
      </c>
      <c r="GF179">
        <v>-1052389145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90"/>
        <v>0</v>
      </c>
      <c r="GM179">
        <f t="shared" si="205"/>
        <v>5462.13</v>
      </c>
      <c r="GN179">
        <f t="shared" si="191"/>
        <v>5462.13</v>
      </c>
      <c r="GO179">
        <f t="shared" si="192"/>
        <v>0</v>
      </c>
      <c r="GP179">
        <f t="shared" si="193"/>
        <v>0</v>
      </c>
      <c r="GR179">
        <v>0</v>
      </c>
      <c r="GS179">
        <v>4</v>
      </c>
      <c r="GT179">
        <v>0</v>
      </c>
      <c r="GU179" t="s">
        <v>3</v>
      </c>
      <c r="GV179">
        <f t="shared" si="206"/>
        <v>0</v>
      </c>
      <c r="GW179">
        <v>1</v>
      </c>
      <c r="GX179">
        <f t="shared" si="207"/>
        <v>0</v>
      </c>
      <c r="HA179">
        <v>0</v>
      </c>
      <c r="HB179">
        <v>0</v>
      </c>
      <c r="HC179">
        <f t="shared" si="208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337</v>
      </c>
      <c r="F180" t="s">
        <v>305</v>
      </c>
      <c r="G180" t="s">
        <v>306</v>
      </c>
      <c r="H180" t="s">
        <v>249</v>
      </c>
      <c r="I180">
        <v>2.2799999999999999E-3</v>
      </c>
      <c r="J180">
        <v>0</v>
      </c>
      <c r="K180">
        <v>2.2799999999999999E-3</v>
      </c>
      <c r="O180">
        <f t="shared" si="194"/>
        <v>228.11</v>
      </c>
      <c r="P180">
        <f t="shared" si="209"/>
        <v>228.11</v>
      </c>
      <c r="Q180">
        <f t="shared" si="210"/>
        <v>0</v>
      </c>
      <c r="R180">
        <f t="shared" si="211"/>
        <v>0</v>
      </c>
      <c r="S180">
        <f t="shared" si="212"/>
        <v>0</v>
      </c>
      <c r="T180">
        <f t="shared" si="195"/>
        <v>0</v>
      </c>
      <c r="U180">
        <f t="shared" si="213"/>
        <v>0</v>
      </c>
      <c r="V180">
        <f t="shared" si="214"/>
        <v>0</v>
      </c>
      <c r="W180">
        <f t="shared" si="196"/>
        <v>0</v>
      </c>
      <c r="X180">
        <f t="shared" si="197"/>
        <v>0</v>
      </c>
      <c r="Y180">
        <f t="shared" si="198"/>
        <v>0</v>
      </c>
      <c r="AA180">
        <v>334410044</v>
      </c>
      <c r="AB180">
        <f t="shared" si="199"/>
        <v>89330.06</v>
      </c>
      <c r="AC180">
        <f>ROUND((ES180),6)</f>
        <v>89330.06</v>
      </c>
      <c r="AD180">
        <f t="shared" si="215"/>
        <v>0</v>
      </c>
      <c r="AE180">
        <f t="shared" si="216"/>
        <v>0</v>
      </c>
      <c r="AF180">
        <f t="shared" si="217"/>
        <v>0</v>
      </c>
      <c r="AG180">
        <f t="shared" si="200"/>
        <v>0</v>
      </c>
      <c r="AH180">
        <f t="shared" si="218"/>
        <v>0</v>
      </c>
      <c r="AI180">
        <f t="shared" si="219"/>
        <v>0</v>
      </c>
      <c r="AJ180">
        <f t="shared" si="201"/>
        <v>0</v>
      </c>
      <c r="AK180">
        <v>89330.06</v>
      </c>
      <c r="AL180">
        <v>89330.06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1.1200000000000001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307</v>
      </c>
      <c r="BM180">
        <v>500001</v>
      </c>
      <c r="BN180">
        <v>0</v>
      </c>
      <c r="BO180" t="s">
        <v>305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2"/>
        <v>228.11</v>
      </c>
      <c r="CQ180">
        <f>ROUND(AL180*BC180,2)</f>
        <v>100049.67</v>
      </c>
      <c r="CR180">
        <f t="shared" si="220"/>
        <v>0</v>
      </c>
      <c r="CS180">
        <f t="shared" si="221"/>
        <v>0</v>
      </c>
      <c r="CT180">
        <f t="shared" si="222"/>
        <v>0</v>
      </c>
      <c r="CU180">
        <f t="shared" si="203"/>
        <v>0</v>
      </c>
      <c r="CV180">
        <f t="shared" si="223"/>
        <v>0</v>
      </c>
      <c r="CW180">
        <f t="shared" si="224"/>
        <v>0</v>
      </c>
      <c r="CX180">
        <f t="shared" si="204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249</v>
      </c>
      <c r="DW180" t="s">
        <v>249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293259284</v>
      </c>
      <c r="EF180">
        <v>8</v>
      </c>
      <c r="EG180" t="s">
        <v>241</v>
      </c>
      <c r="EH180">
        <v>0</v>
      </c>
      <c r="EI180" t="s">
        <v>3</v>
      </c>
      <c r="EJ180">
        <v>1</v>
      </c>
      <c r="EK180">
        <v>500001</v>
      </c>
      <c r="EL180" t="s">
        <v>251</v>
      </c>
      <c r="EM180" t="s">
        <v>252</v>
      </c>
      <c r="EO180" t="s">
        <v>3</v>
      </c>
      <c r="EQ180">
        <v>131072</v>
      </c>
      <c r="ER180">
        <v>89330.06</v>
      </c>
      <c r="ES180">
        <v>89330.06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9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-1195737874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90"/>
        <v>0</v>
      </c>
      <c r="GM180">
        <f t="shared" si="205"/>
        <v>228.11</v>
      </c>
      <c r="GN180">
        <f t="shared" si="191"/>
        <v>228.11</v>
      </c>
      <c r="GO180">
        <f t="shared" si="192"/>
        <v>0</v>
      </c>
      <c r="GP180">
        <f t="shared" si="193"/>
        <v>0</v>
      </c>
      <c r="GR180">
        <v>0</v>
      </c>
      <c r="GS180">
        <v>3</v>
      </c>
      <c r="GT180">
        <v>0</v>
      </c>
      <c r="GU180" t="s">
        <v>3</v>
      </c>
      <c r="GV180">
        <f t="shared" si="206"/>
        <v>0</v>
      </c>
      <c r="GW180">
        <v>1</v>
      </c>
      <c r="GX180">
        <f t="shared" si="207"/>
        <v>0</v>
      </c>
      <c r="HA180">
        <v>0</v>
      </c>
      <c r="HB180">
        <v>0</v>
      </c>
      <c r="HC180">
        <f t="shared" si="208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338</v>
      </c>
      <c r="F181" t="s">
        <v>247</v>
      </c>
      <c r="G181" t="s">
        <v>248</v>
      </c>
      <c r="H181" t="s">
        <v>249</v>
      </c>
      <c r="I181">
        <v>2.2800000000000001E-4</v>
      </c>
      <c r="J181">
        <v>0</v>
      </c>
      <c r="K181">
        <v>2.2800000000000001E-4</v>
      </c>
      <c r="O181">
        <f t="shared" si="194"/>
        <v>31.48</v>
      </c>
      <c r="P181">
        <f t="shared" si="209"/>
        <v>31.48</v>
      </c>
      <c r="Q181">
        <f t="shared" si="210"/>
        <v>0</v>
      </c>
      <c r="R181">
        <f t="shared" si="211"/>
        <v>0</v>
      </c>
      <c r="S181">
        <f t="shared" si="212"/>
        <v>0</v>
      </c>
      <c r="T181">
        <f t="shared" si="195"/>
        <v>0</v>
      </c>
      <c r="U181">
        <f t="shared" si="213"/>
        <v>0</v>
      </c>
      <c r="V181">
        <f t="shared" si="214"/>
        <v>0</v>
      </c>
      <c r="W181">
        <f t="shared" si="196"/>
        <v>0</v>
      </c>
      <c r="X181">
        <f t="shared" si="197"/>
        <v>0</v>
      </c>
      <c r="Y181">
        <f t="shared" si="198"/>
        <v>0</v>
      </c>
      <c r="AA181">
        <v>334410044</v>
      </c>
      <c r="AB181">
        <f t="shared" si="199"/>
        <v>123285.2</v>
      </c>
      <c r="AC181">
        <f>ROUND((ES181),6)</f>
        <v>123285.2</v>
      </c>
      <c r="AD181">
        <f t="shared" si="215"/>
        <v>0</v>
      </c>
      <c r="AE181">
        <f t="shared" si="216"/>
        <v>0</v>
      </c>
      <c r="AF181">
        <f t="shared" si="217"/>
        <v>0</v>
      </c>
      <c r="AG181">
        <f t="shared" si="200"/>
        <v>0</v>
      </c>
      <c r="AH181">
        <f t="shared" si="218"/>
        <v>0</v>
      </c>
      <c r="AI181">
        <f t="shared" si="219"/>
        <v>0</v>
      </c>
      <c r="AJ181">
        <f t="shared" si="201"/>
        <v>0</v>
      </c>
      <c r="AK181">
        <v>123285.2</v>
      </c>
      <c r="AL181">
        <v>123285.2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1.1200000000000001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250</v>
      </c>
      <c r="BM181">
        <v>500001</v>
      </c>
      <c r="BN181">
        <v>0</v>
      </c>
      <c r="BO181" t="s">
        <v>247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2"/>
        <v>31.48</v>
      </c>
      <c r="CQ181">
        <f>ROUND(AL181*BC181,2)</f>
        <v>138079.42000000001</v>
      </c>
      <c r="CR181">
        <f t="shared" si="220"/>
        <v>0</v>
      </c>
      <c r="CS181">
        <f t="shared" si="221"/>
        <v>0</v>
      </c>
      <c r="CT181">
        <f t="shared" si="222"/>
        <v>0</v>
      </c>
      <c r="CU181">
        <f t="shared" si="203"/>
        <v>0</v>
      </c>
      <c r="CV181">
        <f t="shared" si="223"/>
        <v>0</v>
      </c>
      <c r="CW181">
        <f t="shared" si="224"/>
        <v>0</v>
      </c>
      <c r="CX181">
        <f t="shared" si="204"/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249</v>
      </c>
      <c r="DW181" t="s">
        <v>249</v>
      </c>
      <c r="DX181">
        <v>1000</v>
      </c>
      <c r="DZ181" t="s">
        <v>3</v>
      </c>
      <c r="EA181" t="s">
        <v>3</v>
      </c>
      <c r="EB181" t="s">
        <v>3</v>
      </c>
      <c r="EC181" t="s">
        <v>3</v>
      </c>
      <c r="EE181">
        <v>293259284</v>
      </c>
      <c r="EF181">
        <v>8</v>
      </c>
      <c r="EG181" t="s">
        <v>241</v>
      </c>
      <c r="EH181">
        <v>0</v>
      </c>
      <c r="EI181" t="s">
        <v>3</v>
      </c>
      <c r="EJ181">
        <v>1</v>
      </c>
      <c r="EK181">
        <v>500001</v>
      </c>
      <c r="EL181" t="s">
        <v>251</v>
      </c>
      <c r="EM181" t="s">
        <v>252</v>
      </c>
      <c r="EO181" t="s">
        <v>3</v>
      </c>
      <c r="EQ181">
        <v>131072</v>
      </c>
      <c r="ER181">
        <v>123285.2</v>
      </c>
      <c r="ES181">
        <v>123285.2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9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-2121436674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90"/>
        <v>0</v>
      </c>
      <c r="GM181">
        <f t="shared" si="205"/>
        <v>31.48</v>
      </c>
      <c r="GN181">
        <f t="shared" si="191"/>
        <v>31.48</v>
      </c>
      <c r="GO181">
        <f t="shared" si="192"/>
        <v>0</v>
      </c>
      <c r="GP181">
        <f t="shared" si="193"/>
        <v>0</v>
      </c>
      <c r="GR181">
        <v>0</v>
      </c>
      <c r="GS181">
        <v>3</v>
      </c>
      <c r="GT181">
        <v>0</v>
      </c>
      <c r="GU181" t="s">
        <v>3</v>
      </c>
      <c r="GV181">
        <f t="shared" si="206"/>
        <v>0</v>
      </c>
      <c r="GW181">
        <v>1</v>
      </c>
      <c r="GX181">
        <f t="shared" si="207"/>
        <v>0</v>
      </c>
      <c r="HA181">
        <v>0</v>
      </c>
      <c r="HB181">
        <v>0</v>
      </c>
      <c r="HC181">
        <f t="shared" si="208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339</v>
      </c>
      <c r="F182" t="s">
        <v>237</v>
      </c>
      <c r="G182" t="s">
        <v>254</v>
      </c>
      <c r="H182" t="s">
        <v>20</v>
      </c>
      <c r="I182">
        <v>9</v>
      </c>
      <c r="J182">
        <v>0</v>
      </c>
      <c r="K182">
        <v>9</v>
      </c>
      <c r="O182">
        <f t="shared" si="194"/>
        <v>720.63</v>
      </c>
      <c r="P182">
        <f t="shared" si="209"/>
        <v>720.63</v>
      </c>
      <c r="Q182">
        <f t="shared" si="210"/>
        <v>0</v>
      </c>
      <c r="R182">
        <f t="shared" si="211"/>
        <v>0</v>
      </c>
      <c r="S182">
        <f t="shared" si="212"/>
        <v>0</v>
      </c>
      <c r="T182">
        <f t="shared" si="195"/>
        <v>0</v>
      </c>
      <c r="U182">
        <f t="shared" si="213"/>
        <v>0</v>
      </c>
      <c r="V182">
        <f t="shared" si="214"/>
        <v>0</v>
      </c>
      <c r="W182">
        <f t="shared" si="196"/>
        <v>0</v>
      </c>
      <c r="X182">
        <f t="shared" si="197"/>
        <v>0</v>
      </c>
      <c r="Y182">
        <f t="shared" si="198"/>
        <v>0</v>
      </c>
      <c r="AA182">
        <v>334410044</v>
      </c>
      <c r="AB182">
        <f t="shared" si="199"/>
        <v>80.069999999999993</v>
      </c>
      <c r="AC182">
        <f t="shared" ref="AC182:AC187" si="225">ROUND(((ES182*ROUND(1.02,7))),6)</f>
        <v>80.069999999999993</v>
      </c>
      <c r="AD182">
        <f t="shared" si="215"/>
        <v>0</v>
      </c>
      <c r="AE182">
        <f t="shared" si="216"/>
        <v>0</v>
      </c>
      <c r="AF182">
        <f t="shared" si="217"/>
        <v>0</v>
      </c>
      <c r="AG182">
        <f t="shared" si="200"/>
        <v>0</v>
      </c>
      <c r="AH182">
        <f t="shared" si="218"/>
        <v>0</v>
      </c>
      <c r="AI182">
        <f t="shared" si="219"/>
        <v>0</v>
      </c>
      <c r="AJ182">
        <f t="shared" si="201"/>
        <v>0</v>
      </c>
      <c r="AK182">
        <v>78.5</v>
      </c>
      <c r="AL182">
        <v>78.5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02"/>
        <v>720.63</v>
      </c>
      <c r="CQ182">
        <f t="shared" ref="CQ182:CQ187" si="226">(ROUND(AL182*BC182,2)*ROUND(1.02,7))</f>
        <v>80.070000000000007</v>
      </c>
      <c r="CR182">
        <f t="shared" si="220"/>
        <v>0</v>
      </c>
      <c r="CS182">
        <f t="shared" si="221"/>
        <v>0</v>
      </c>
      <c r="CT182">
        <f t="shared" si="222"/>
        <v>0</v>
      </c>
      <c r="CU182">
        <f t="shared" si="203"/>
        <v>0</v>
      </c>
      <c r="CV182">
        <f t="shared" si="223"/>
        <v>0</v>
      </c>
      <c r="CW182">
        <f t="shared" si="224"/>
        <v>0</v>
      </c>
      <c r="CX182">
        <f t="shared" si="204"/>
        <v>0</v>
      </c>
      <c r="CY182">
        <f t="shared" ref="CY182:CY187" si="227">(((S182+R182)*AT182)/100)</f>
        <v>0</v>
      </c>
      <c r="CZ182">
        <f t="shared" ref="CZ182:CZ187" si="228">(((S182+R182)*AU182)/100)</f>
        <v>0</v>
      </c>
      <c r="DC182" t="s">
        <v>3</v>
      </c>
      <c r="DD182" t="s">
        <v>255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293259530</v>
      </c>
      <c r="EF182">
        <v>8</v>
      </c>
      <c r="EG182" t="s">
        <v>241</v>
      </c>
      <c r="EH182">
        <v>0</v>
      </c>
      <c r="EI182" t="s">
        <v>3</v>
      </c>
      <c r="EJ182">
        <v>1</v>
      </c>
      <c r="EK182">
        <v>1100</v>
      </c>
      <c r="EL182" t="s">
        <v>242</v>
      </c>
      <c r="EM182" t="s">
        <v>243</v>
      </c>
      <c r="EO182" t="s">
        <v>3</v>
      </c>
      <c r="EQ182">
        <v>131072</v>
      </c>
      <c r="ER182">
        <v>78.5</v>
      </c>
      <c r="ES182">
        <v>78.5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9"/>
        <v>0</v>
      </c>
      <c r="FS182">
        <v>0</v>
      </c>
      <c r="FX182">
        <v>0</v>
      </c>
      <c r="FY182">
        <v>0</v>
      </c>
      <c r="GA182" t="s">
        <v>245</v>
      </c>
      <c r="GD182">
        <v>1</v>
      </c>
      <c r="GF182">
        <v>88803033</v>
      </c>
      <c r="GG182">
        <v>2</v>
      </c>
      <c r="GH182">
        <v>0</v>
      </c>
      <c r="GI182">
        <v>-2</v>
      </c>
      <c r="GJ182">
        <v>0</v>
      </c>
      <c r="GK182">
        <v>0</v>
      </c>
      <c r="GL182">
        <f t="shared" si="190"/>
        <v>0</v>
      </c>
      <c r="GM182">
        <f t="shared" si="205"/>
        <v>720.63</v>
      </c>
      <c r="GN182">
        <f t="shared" si="191"/>
        <v>720.63</v>
      </c>
      <c r="GO182">
        <f t="shared" si="192"/>
        <v>0</v>
      </c>
      <c r="GP182">
        <f t="shared" si="193"/>
        <v>0</v>
      </c>
      <c r="GR182">
        <v>0</v>
      </c>
      <c r="GS182">
        <v>4</v>
      </c>
      <c r="GT182">
        <v>0</v>
      </c>
      <c r="GU182" t="s">
        <v>3</v>
      </c>
      <c r="GV182">
        <f t="shared" si="206"/>
        <v>0</v>
      </c>
      <c r="GW182">
        <v>1</v>
      </c>
      <c r="GX182">
        <f t="shared" si="207"/>
        <v>0</v>
      </c>
      <c r="HA182">
        <v>0</v>
      </c>
      <c r="HB182">
        <v>0</v>
      </c>
      <c r="HC182">
        <f t="shared" si="208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340</v>
      </c>
      <c r="F183" t="s">
        <v>237</v>
      </c>
      <c r="G183" t="s">
        <v>311</v>
      </c>
      <c r="H183" t="s">
        <v>312</v>
      </c>
      <c r="I183">
        <v>6</v>
      </c>
      <c r="J183">
        <v>0</v>
      </c>
      <c r="K183">
        <v>6</v>
      </c>
      <c r="O183">
        <f t="shared" si="194"/>
        <v>1709.93</v>
      </c>
      <c r="P183">
        <f t="shared" si="209"/>
        <v>1709.93</v>
      </c>
      <c r="Q183">
        <f t="shared" si="210"/>
        <v>0</v>
      </c>
      <c r="R183">
        <f t="shared" si="211"/>
        <v>0</v>
      </c>
      <c r="S183">
        <f t="shared" si="212"/>
        <v>0</v>
      </c>
      <c r="T183">
        <f t="shared" si="195"/>
        <v>0</v>
      </c>
      <c r="U183">
        <f t="shared" si="213"/>
        <v>0</v>
      </c>
      <c r="V183">
        <f t="shared" si="214"/>
        <v>0</v>
      </c>
      <c r="W183">
        <f t="shared" si="196"/>
        <v>0</v>
      </c>
      <c r="X183">
        <f t="shared" si="197"/>
        <v>0</v>
      </c>
      <c r="Y183">
        <f t="shared" si="198"/>
        <v>0</v>
      </c>
      <c r="AA183">
        <v>334410044</v>
      </c>
      <c r="AB183">
        <f t="shared" si="199"/>
        <v>284.988</v>
      </c>
      <c r="AC183">
        <f t="shared" si="225"/>
        <v>284.988</v>
      </c>
      <c r="AD183">
        <f t="shared" si="215"/>
        <v>0</v>
      </c>
      <c r="AE183">
        <f t="shared" si="216"/>
        <v>0</v>
      </c>
      <c r="AF183">
        <f t="shared" si="217"/>
        <v>0</v>
      </c>
      <c r="AG183">
        <f t="shared" si="200"/>
        <v>0</v>
      </c>
      <c r="AH183">
        <f t="shared" si="218"/>
        <v>0</v>
      </c>
      <c r="AI183">
        <f t="shared" si="219"/>
        <v>0</v>
      </c>
      <c r="AJ183">
        <f t="shared" si="201"/>
        <v>0</v>
      </c>
      <c r="AK183">
        <v>279.39999999999998</v>
      </c>
      <c r="AL183">
        <v>279.39999999999998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02"/>
        <v>1709.93</v>
      </c>
      <c r="CQ183">
        <f t="shared" si="226"/>
        <v>284.988</v>
      </c>
      <c r="CR183">
        <f t="shared" si="220"/>
        <v>0</v>
      </c>
      <c r="CS183">
        <f t="shared" si="221"/>
        <v>0</v>
      </c>
      <c r="CT183">
        <f t="shared" si="222"/>
        <v>0</v>
      </c>
      <c r="CU183">
        <f t="shared" si="203"/>
        <v>0</v>
      </c>
      <c r="CV183">
        <f t="shared" si="223"/>
        <v>0</v>
      </c>
      <c r="CW183">
        <f t="shared" si="224"/>
        <v>0</v>
      </c>
      <c r="CX183">
        <f t="shared" si="204"/>
        <v>0</v>
      </c>
      <c r="CY183">
        <f t="shared" si="227"/>
        <v>0</v>
      </c>
      <c r="CZ183">
        <f t="shared" si="228"/>
        <v>0</v>
      </c>
      <c r="DC183" t="s">
        <v>3</v>
      </c>
      <c r="DD183" t="s">
        <v>255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312</v>
      </c>
      <c r="DW183" t="s">
        <v>312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241</v>
      </c>
      <c r="EH183">
        <v>0</v>
      </c>
      <c r="EI183" t="s">
        <v>3</v>
      </c>
      <c r="EJ183">
        <v>1</v>
      </c>
      <c r="EK183">
        <v>1100</v>
      </c>
      <c r="EL183" t="s">
        <v>242</v>
      </c>
      <c r="EM183" t="s">
        <v>243</v>
      </c>
      <c r="EO183" t="s">
        <v>3</v>
      </c>
      <c r="EQ183">
        <v>131072</v>
      </c>
      <c r="ER183">
        <v>279.39999999999998</v>
      </c>
      <c r="ES183">
        <v>279.39999999999998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9"/>
        <v>0</v>
      </c>
      <c r="FS183">
        <v>0</v>
      </c>
      <c r="FX183">
        <v>0</v>
      </c>
      <c r="FY183">
        <v>0</v>
      </c>
      <c r="GA183" t="s">
        <v>245</v>
      </c>
      <c r="GD183">
        <v>1</v>
      </c>
      <c r="GF183">
        <v>487409565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90"/>
        <v>0</v>
      </c>
      <c r="GM183">
        <f t="shared" si="205"/>
        <v>1709.93</v>
      </c>
      <c r="GN183">
        <f t="shared" si="191"/>
        <v>1709.93</v>
      </c>
      <c r="GO183">
        <f t="shared" si="192"/>
        <v>0</v>
      </c>
      <c r="GP183">
        <f t="shared" si="193"/>
        <v>0</v>
      </c>
      <c r="GR183">
        <v>0</v>
      </c>
      <c r="GS183">
        <v>4</v>
      </c>
      <c r="GT183">
        <v>0</v>
      </c>
      <c r="GU183" t="s">
        <v>3</v>
      </c>
      <c r="GV183">
        <f t="shared" si="206"/>
        <v>0</v>
      </c>
      <c r="GW183">
        <v>1</v>
      </c>
      <c r="GX183">
        <f t="shared" si="207"/>
        <v>0</v>
      </c>
      <c r="HA183">
        <v>0</v>
      </c>
      <c r="HB183">
        <v>0</v>
      </c>
      <c r="HC183">
        <f t="shared" si="208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341</v>
      </c>
      <c r="F184" t="s">
        <v>237</v>
      </c>
      <c r="G184" t="s">
        <v>314</v>
      </c>
      <c r="H184" t="s">
        <v>20</v>
      </c>
      <c r="I184">
        <v>3</v>
      </c>
      <c r="J184">
        <v>0</v>
      </c>
      <c r="K184">
        <v>3</v>
      </c>
      <c r="O184">
        <f t="shared" si="194"/>
        <v>10477.75</v>
      </c>
      <c r="P184">
        <f t="shared" si="209"/>
        <v>10477.75</v>
      </c>
      <c r="Q184">
        <f t="shared" si="210"/>
        <v>0</v>
      </c>
      <c r="R184">
        <f t="shared" si="211"/>
        <v>0</v>
      </c>
      <c r="S184">
        <f t="shared" si="212"/>
        <v>0</v>
      </c>
      <c r="T184">
        <f t="shared" si="195"/>
        <v>0</v>
      </c>
      <c r="U184">
        <f t="shared" si="213"/>
        <v>0</v>
      </c>
      <c r="V184">
        <f t="shared" si="214"/>
        <v>0</v>
      </c>
      <c r="W184">
        <f t="shared" si="196"/>
        <v>0</v>
      </c>
      <c r="X184">
        <f t="shared" si="197"/>
        <v>0</v>
      </c>
      <c r="Y184">
        <f t="shared" si="198"/>
        <v>0</v>
      </c>
      <c r="AA184">
        <v>334410044</v>
      </c>
      <c r="AB184">
        <f t="shared" si="199"/>
        <v>3492.5819999999999</v>
      </c>
      <c r="AC184">
        <f t="shared" si="225"/>
        <v>3492.5819999999999</v>
      </c>
      <c r="AD184">
        <f t="shared" si="215"/>
        <v>0</v>
      </c>
      <c r="AE184">
        <f t="shared" si="216"/>
        <v>0</v>
      </c>
      <c r="AF184">
        <f t="shared" si="217"/>
        <v>0</v>
      </c>
      <c r="AG184">
        <f t="shared" si="200"/>
        <v>0</v>
      </c>
      <c r="AH184">
        <f t="shared" si="218"/>
        <v>0</v>
      </c>
      <c r="AI184">
        <f t="shared" si="219"/>
        <v>0</v>
      </c>
      <c r="AJ184">
        <f t="shared" si="201"/>
        <v>0</v>
      </c>
      <c r="AK184">
        <v>3424.1</v>
      </c>
      <c r="AL184">
        <v>3424.1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2"/>
        <v>10477.75</v>
      </c>
      <c r="CQ184">
        <f t="shared" si="226"/>
        <v>3492.5819999999999</v>
      </c>
      <c r="CR184">
        <f t="shared" si="220"/>
        <v>0</v>
      </c>
      <c r="CS184">
        <f t="shared" si="221"/>
        <v>0</v>
      </c>
      <c r="CT184">
        <f t="shared" si="222"/>
        <v>0</v>
      </c>
      <c r="CU184">
        <f t="shared" si="203"/>
        <v>0</v>
      </c>
      <c r="CV184">
        <f t="shared" si="223"/>
        <v>0</v>
      </c>
      <c r="CW184">
        <f t="shared" si="224"/>
        <v>0</v>
      </c>
      <c r="CX184">
        <f t="shared" si="204"/>
        <v>0</v>
      </c>
      <c r="CY184">
        <f t="shared" si="227"/>
        <v>0</v>
      </c>
      <c r="CZ184">
        <f t="shared" si="228"/>
        <v>0</v>
      </c>
      <c r="DC184" t="s">
        <v>3</v>
      </c>
      <c r="DD184" t="s">
        <v>255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241</v>
      </c>
      <c r="EH184">
        <v>0</v>
      </c>
      <c r="EI184" t="s">
        <v>3</v>
      </c>
      <c r="EJ184">
        <v>1</v>
      </c>
      <c r="EK184">
        <v>1100</v>
      </c>
      <c r="EL184" t="s">
        <v>242</v>
      </c>
      <c r="EM184" t="s">
        <v>243</v>
      </c>
      <c r="EO184" t="s">
        <v>3</v>
      </c>
      <c r="EQ184">
        <v>131072</v>
      </c>
      <c r="ER184">
        <v>3424.1</v>
      </c>
      <c r="ES184">
        <v>3424.1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89"/>
        <v>0</v>
      </c>
      <c r="FS184">
        <v>0</v>
      </c>
      <c r="FX184">
        <v>0</v>
      </c>
      <c r="FY184">
        <v>0</v>
      </c>
      <c r="GA184" t="s">
        <v>245</v>
      </c>
      <c r="GD184">
        <v>1</v>
      </c>
      <c r="GF184">
        <v>954749420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90"/>
        <v>0</v>
      </c>
      <c r="GM184">
        <f t="shared" si="205"/>
        <v>10477.75</v>
      </c>
      <c r="GN184">
        <f t="shared" si="191"/>
        <v>10477.75</v>
      </c>
      <c r="GO184">
        <f t="shared" si="192"/>
        <v>0</v>
      </c>
      <c r="GP184">
        <f t="shared" si="193"/>
        <v>0</v>
      </c>
      <c r="GR184">
        <v>0</v>
      </c>
      <c r="GS184">
        <v>4</v>
      </c>
      <c r="GT184">
        <v>0</v>
      </c>
      <c r="GU184" t="s">
        <v>3</v>
      </c>
      <c r="GV184">
        <f t="shared" si="206"/>
        <v>0</v>
      </c>
      <c r="GW184">
        <v>1</v>
      </c>
      <c r="GX184">
        <f t="shared" si="207"/>
        <v>0</v>
      </c>
      <c r="HA184">
        <v>0</v>
      </c>
      <c r="HB184">
        <v>0</v>
      </c>
      <c r="HC184">
        <f t="shared" si="208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342</v>
      </c>
      <c r="F185" t="s">
        <v>237</v>
      </c>
      <c r="G185" t="s">
        <v>316</v>
      </c>
      <c r="H185" t="s">
        <v>20</v>
      </c>
      <c r="I185">
        <v>3</v>
      </c>
      <c r="J185">
        <v>0</v>
      </c>
      <c r="K185">
        <v>3</v>
      </c>
      <c r="O185">
        <f t="shared" si="194"/>
        <v>8122.77</v>
      </c>
      <c r="P185">
        <f t="shared" si="209"/>
        <v>8122.77</v>
      </c>
      <c r="Q185">
        <f t="shared" si="210"/>
        <v>0</v>
      </c>
      <c r="R185">
        <f t="shared" si="211"/>
        <v>0</v>
      </c>
      <c r="S185">
        <f t="shared" si="212"/>
        <v>0</v>
      </c>
      <c r="T185">
        <f t="shared" si="195"/>
        <v>0</v>
      </c>
      <c r="U185">
        <f t="shared" si="213"/>
        <v>0</v>
      </c>
      <c r="V185">
        <f t="shared" si="214"/>
        <v>0</v>
      </c>
      <c r="W185">
        <f t="shared" si="196"/>
        <v>0</v>
      </c>
      <c r="X185">
        <f t="shared" si="197"/>
        <v>0</v>
      </c>
      <c r="Y185">
        <f t="shared" si="198"/>
        <v>0</v>
      </c>
      <c r="AA185">
        <v>334410044</v>
      </c>
      <c r="AB185">
        <f t="shared" si="199"/>
        <v>2707.59</v>
      </c>
      <c r="AC185">
        <f t="shared" si="225"/>
        <v>2707.59</v>
      </c>
      <c r="AD185">
        <f t="shared" si="215"/>
        <v>0</v>
      </c>
      <c r="AE185">
        <f t="shared" si="216"/>
        <v>0</v>
      </c>
      <c r="AF185">
        <f t="shared" si="217"/>
        <v>0</v>
      </c>
      <c r="AG185">
        <f t="shared" si="200"/>
        <v>0</v>
      </c>
      <c r="AH185">
        <f t="shared" si="218"/>
        <v>0</v>
      </c>
      <c r="AI185">
        <f t="shared" si="219"/>
        <v>0</v>
      </c>
      <c r="AJ185">
        <f t="shared" si="201"/>
        <v>0</v>
      </c>
      <c r="AK185">
        <v>2654.5</v>
      </c>
      <c r="AL185">
        <v>2654.5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2"/>
        <v>8122.77</v>
      </c>
      <c r="CQ185">
        <f t="shared" si="226"/>
        <v>2707.59</v>
      </c>
      <c r="CR185">
        <f t="shared" si="220"/>
        <v>0</v>
      </c>
      <c r="CS185">
        <f t="shared" si="221"/>
        <v>0</v>
      </c>
      <c r="CT185">
        <f t="shared" si="222"/>
        <v>0</v>
      </c>
      <c r="CU185">
        <f t="shared" si="203"/>
        <v>0</v>
      </c>
      <c r="CV185">
        <f t="shared" si="223"/>
        <v>0</v>
      </c>
      <c r="CW185">
        <f t="shared" si="224"/>
        <v>0</v>
      </c>
      <c r="CX185">
        <f t="shared" si="204"/>
        <v>0</v>
      </c>
      <c r="CY185">
        <f t="shared" si="227"/>
        <v>0</v>
      </c>
      <c r="CZ185">
        <f t="shared" si="228"/>
        <v>0</v>
      </c>
      <c r="DC185" t="s">
        <v>3</v>
      </c>
      <c r="DD185" t="s">
        <v>255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293259530</v>
      </c>
      <c r="EF185">
        <v>8</v>
      </c>
      <c r="EG185" t="s">
        <v>241</v>
      </c>
      <c r="EH185">
        <v>0</v>
      </c>
      <c r="EI185" t="s">
        <v>3</v>
      </c>
      <c r="EJ185">
        <v>1</v>
      </c>
      <c r="EK185">
        <v>1100</v>
      </c>
      <c r="EL185" t="s">
        <v>242</v>
      </c>
      <c r="EM185" t="s">
        <v>243</v>
      </c>
      <c r="EO185" t="s">
        <v>3</v>
      </c>
      <c r="EQ185">
        <v>131072</v>
      </c>
      <c r="ER185">
        <v>2654.5</v>
      </c>
      <c r="ES185">
        <v>2654.5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89"/>
        <v>0</v>
      </c>
      <c r="FS185">
        <v>0</v>
      </c>
      <c r="FX185">
        <v>0</v>
      </c>
      <c r="FY185">
        <v>0</v>
      </c>
      <c r="GA185" t="s">
        <v>245</v>
      </c>
      <c r="GD185">
        <v>1</v>
      </c>
      <c r="GF185">
        <v>1098406181</v>
      </c>
      <c r="GG185">
        <v>2</v>
      </c>
      <c r="GH185">
        <v>0</v>
      </c>
      <c r="GI185">
        <v>-2</v>
      </c>
      <c r="GJ185">
        <v>0</v>
      </c>
      <c r="GK185">
        <v>0</v>
      </c>
      <c r="GL185">
        <f t="shared" si="190"/>
        <v>0</v>
      </c>
      <c r="GM185">
        <f t="shared" si="205"/>
        <v>8122.77</v>
      </c>
      <c r="GN185">
        <f t="shared" si="191"/>
        <v>8122.77</v>
      </c>
      <c r="GO185">
        <f t="shared" si="192"/>
        <v>0</v>
      </c>
      <c r="GP185">
        <f t="shared" si="193"/>
        <v>0</v>
      </c>
      <c r="GR185">
        <v>0</v>
      </c>
      <c r="GS185">
        <v>4</v>
      </c>
      <c r="GT185">
        <v>0</v>
      </c>
      <c r="GU185" t="s">
        <v>3</v>
      </c>
      <c r="GV185">
        <f t="shared" si="206"/>
        <v>0</v>
      </c>
      <c r="GW185">
        <v>1</v>
      </c>
      <c r="GX185">
        <f t="shared" si="207"/>
        <v>0</v>
      </c>
      <c r="HA185">
        <v>0</v>
      </c>
      <c r="HB185">
        <v>0</v>
      </c>
      <c r="HC185">
        <f t="shared" si="208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343</v>
      </c>
      <c r="F186" t="s">
        <v>237</v>
      </c>
      <c r="G186" t="s">
        <v>261</v>
      </c>
      <c r="H186" t="s">
        <v>20</v>
      </c>
      <c r="I186">
        <v>6</v>
      </c>
      <c r="J186">
        <v>0</v>
      </c>
      <c r="K186">
        <v>6</v>
      </c>
      <c r="O186">
        <f t="shared" si="194"/>
        <v>214.2</v>
      </c>
      <c r="P186">
        <f t="shared" si="209"/>
        <v>214.2</v>
      </c>
      <c r="Q186">
        <f t="shared" si="210"/>
        <v>0</v>
      </c>
      <c r="R186">
        <f t="shared" si="211"/>
        <v>0</v>
      </c>
      <c r="S186">
        <f t="shared" si="212"/>
        <v>0</v>
      </c>
      <c r="T186">
        <f t="shared" si="195"/>
        <v>0</v>
      </c>
      <c r="U186">
        <f t="shared" si="213"/>
        <v>0</v>
      </c>
      <c r="V186">
        <f t="shared" si="214"/>
        <v>0</v>
      </c>
      <c r="W186">
        <f t="shared" si="196"/>
        <v>0</v>
      </c>
      <c r="X186">
        <f t="shared" si="197"/>
        <v>0</v>
      </c>
      <c r="Y186">
        <f t="shared" si="198"/>
        <v>0</v>
      </c>
      <c r="AA186">
        <v>334410044</v>
      </c>
      <c r="AB186">
        <f t="shared" si="199"/>
        <v>35.700000000000003</v>
      </c>
      <c r="AC186">
        <f t="shared" si="225"/>
        <v>35.700000000000003</v>
      </c>
      <c r="AD186">
        <f t="shared" si="215"/>
        <v>0</v>
      </c>
      <c r="AE186">
        <f t="shared" si="216"/>
        <v>0</v>
      </c>
      <c r="AF186">
        <f t="shared" si="217"/>
        <v>0</v>
      </c>
      <c r="AG186">
        <f t="shared" si="200"/>
        <v>0</v>
      </c>
      <c r="AH186">
        <f t="shared" si="218"/>
        <v>0</v>
      </c>
      <c r="AI186">
        <f t="shared" si="219"/>
        <v>0</v>
      </c>
      <c r="AJ186">
        <f t="shared" si="201"/>
        <v>0</v>
      </c>
      <c r="AK186">
        <v>35</v>
      </c>
      <c r="AL186">
        <v>35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02"/>
        <v>214.2</v>
      </c>
      <c r="CQ186">
        <f t="shared" si="226"/>
        <v>35.700000000000003</v>
      </c>
      <c r="CR186">
        <f t="shared" si="220"/>
        <v>0</v>
      </c>
      <c r="CS186">
        <f t="shared" si="221"/>
        <v>0</v>
      </c>
      <c r="CT186">
        <f t="shared" si="222"/>
        <v>0</v>
      </c>
      <c r="CU186">
        <f t="shared" si="203"/>
        <v>0</v>
      </c>
      <c r="CV186">
        <f t="shared" si="223"/>
        <v>0</v>
      </c>
      <c r="CW186">
        <f t="shared" si="224"/>
        <v>0</v>
      </c>
      <c r="CX186">
        <f t="shared" si="204"/>
        <v>0</v>
      </c>
      <c r="CY186">
        <f t="shared" si="227"/>
        <v>0</v>
      </c>
      <c r="CZ186">
        <f t="shared" si="228"/>
        <v>0</v>
      </c>
      <c r="DC186" t="s">
        <v>3</v>
      </c>
      <c r="DD186" t="s">
        <v>255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241</v>
      </c>
      <c r="EH186">
        <v>0</v>
      </c>
      <c r="EI186" t="s">
        <v>3</v>
      </c>
      <c r="EJ186">
        <v>1</v>
      </c>
      <c r="EK186">
        <v>1100</v>
      </c>
      <c r="EL186" t="s">
        <v>242</v>
      </c>
      <c r="EM186" t="s">
        <v>243</v>
      </c>
      <c r="EO186" t="s">
        <v>3</v>
      </c>
      <c r="EQ186">
        <v>131072</v>
      </c>
      <c r="ER186">
        <v>35</v>
      </c>
      <c r="ES186">
        <v>35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89"/>
        <v>0</v>
      </c>
      <c r="FS186">
        <v>0</v>
      </c>
      <c r="FX186">
        <v>0</v>
      </c>
      <c r="FY186">
        <v>0</v>
      </c>
      <c r="GA186" t="s">
        <v>245</v>
      </c>
      <c r="GD186">
        <v>1</v>
      </c>
      <c r="GF186">
        <v>-43936984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90"/>
        <v>0</v>
      </c>
      <c r="GM186">
        <f t="shared" si="205"/>
        <v>214.2</v>
      </c>
      <c r="GN186">
        <f t="shared" si="191"/>
        <v>214.2</v>
      </c>
      <c r="GO186">
        <f t="shared" si="192"/>
        <v>0</v>
      </c>
      <c r="GP186">
        <f t="shared" si="193"/>
        <v>0</v>
      </c>
      <c r="GR186">
        <v>0</v>
      </c>
      <c r="GS186">
        <v>4</v>
      </c>
      <c r="GT186">
        <v>0</v>
      </c>
      <c r="GU186" t="s">
        <v>3</v>
      </c>
      <c r="GV186">
        <f t="shared" si="206"/>
        <v>0</v>
      </c>
      <c r="GW186">
        <v>1</v>
      </c>
      <c r="GX186">
        <f t="shared" si="207"/>
        <v>0</v>
      </c>
      <c r="HA186">
        <v>0</v>
      </c>
      <c r="HB186">
        <v>0</v>
      </c>
      <c r="HC186">
        <f t="shared" si="208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344</v>
      </c>
      <c r="F187" t="s">
        <v>237</v>
      </c>
      <c r="G187" t="s">
        <v>263</v>
      </c>
      <c r="H187" t="s">
        <v>20</v>
      </c>
      <c r="I187">
        <v>3</v>
      </c>
      <c r="J187">
        <v>0</v>
      </c>
      <c r="K187">
        <v>3</v>
      </c>
      <c r="O187">
        <f t="shared" si="194"/>
        <v>6387.44</v>
      </c>
      <c r="P187">
        <f t="shared" si="209"/>
        <v>6387.44</v>
      </c>
      <c r="Q187">
        <f t="shared" si="210"/>
        <v>0</v>
      </c>
      <c r="R187">
        <f t="shared" si="211"/>
        <v>0</v>
      </c>
      <c r="S187">
        <f t="shared" si="212"/>
        <v>0</v>
      </c>
      <c r="T187">
        <f t="shared" si="195"/>
        <v>0</v>
      </c>
      <c r="U187">
        <f t="shared" si="213"/>
        <v>0</v>
      </c>
      <c r="V187">
        <f t="shared" si="214"/>
        <v>0</v>
      </c>
      <c r="W187">
        <f t="shared" si="196"/>
        <v>0</v>
      </c>
      <c r="X187">
        <f t="shared" si="197"/>
        <v>0</v>
      </c>
      <c r="Y187">
        <f t="shared" si="198"/>
        <v>0</v>
      </c>
      <c r="AA187">
        <v>334410044</v>
      </c>
      <c r="AB187">
        <f t="shared" si="199"/>
        <v>2129.1480000000001</v>
      </c>
      <c r="AC187">
        <f t="shared" si="225"/>
        <v>2129.1480000000001</v>
      </c>
      <c r="AD187">
        <f t="shared" si="215"/>
        <v>0</v>
      </c>
      <c r="AE187">
        <f t="shared" si="216"/>
        <v>0</v>
      </c>
      <c r="AF187">
        <f t="shared" si="217"/>
        <v>0</v>
      </c>
      <c r="AG187">
        <f t="shared" si="200"/>
        <v>0</v>
      </c>
      <c r="AH187">
        <f t="shared" si="218"/>
        <v>0</v>
      </c>
      <c r="AI187">
        <f t="shared" si="219"/>
        <v>0</v>
      </c>
      <c r="AJ187">
        <f t="shared" si="201"/>
        <v>0</v>
      </c>
      <c r="AK187">
        <v>2087.4</v>
      </c>
      <c r="AL187">
        <v>2087.4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02"/>
        <v>6387.44</v>
      </c>
      <c r="CQ187">
        <f t="shared" si="226"/>
        <v>2129.1480000000001</v>
      </c>
      <c r="CR187">
        <f t="shared" si="220"/>
        <v>0</v>
      </c>
      <c r="CS187">
        <f t="shared" si="221"/>
        <v>0</v>
      </c>
      <c r="CT187">
        <f t="shared" si="222"/>
        <v>0</v>
      </c>
      <c r="CU187">
        <f t="shared" si="203"/>
        <v>0</v>
      </c>
      <c r="CV187">
        <f t="shared" si="223"/>
        <v>0</v>
      </c>
      <c r="CW187">
        <f t="shared" si="224"/>
        <v>0</v>
      </c>
      <c r="CX187">
        <f t="shared" si="204"/>
        <v>0</v>
      </c>
      <c r="CY187">
        <f t="shared" si="227"/>
        <v>0</v>
      </c>
      <c r="CZ187">
        <f t="shared" si="228"/>
        <v>0</v>
      </c>
      <c r="DC187" t="s">
        <v>3</v>
      </c>
      <c r="DD187" t="s">
        <v>255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20</v>
      </c>
      <c r="DW187" t="s">
        <v>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241</v>
      </c>
      <c r="EH187">
        <v>0</v>
      </c>
      <c r="EI187" t="s">
        <v>3</v>
      </c>
      <c r="EJ187">
        <v>1</v>
      </c>
      <c r="EK187">
        <v>1100</v>
      </c>
      <c r="EL187" t="s">
        <v>242</v>
      </c>
      <c r="EM187" t="s">
        <v>243</v>
      </c>
      <c r="EO187" t="s">
        <v>3</v>
      </c>
      <c r="EQ187">
        <v>0</v>
      </c>
      <c r="ER187">
        <v>2087.4</v>
      </c>
      <c r="ES187">
        <v>2087.4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89"/>
        <v>0</v>
      </c>
      <c r="FS187">
        <v>0</v>
      </c>
      <c r="FX187">
        <v>0</v>
      </c>
      <c r="FY187">
        <v>0</v>
      </c>
      <c r="GA187" t="s">
        <v>245</v>
      </c>
      <c r="GD187">
        <v>1</v>
      </c>
      <c r="GF187">
        <v>-1361346005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90"/>
        <v>0</v>
      </c>
      <c r="GM187">
        <f t="shared" si="205"/>
        <v>6387.44</v>
      </c>
      <c r="GN187">
        <f t="shared" si="191"/>
        <v>6387.44</v>
      </c>
      <c r="GO187">
        <f t="shared" si="192"/>
        <v>0</v>
      </c>
      <c r="GP187">
        <f t="shared" si="193"/>
        <v>0</v>
      </c>
      <c r="GR187">
        <v>0</v>
      </c>
      <c r="GS187">
        <v>4</v>
      </c>
      <c r="GT187">
        <v>0</v>
      </c>
      <c r="GU187" t="s">
        <v>3</v>
      </c>
      <c r="GV187">
        <f t="shared" si="206"/>
        <v>0</v>
      </c>
      <c r="GW187">
        <v>1</v>
      </c>
      <c r="GX187">
        <f t="shared" si="207"/>
        <v>0</v>
      </c>
      <c r="HA187">
        <v>0</v>
      </c>
      <c r="HB187">
        <v>0</v>
      </c>
      <c r="HC187">
        <f t="shared" si="208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</v>
      </c>
      <c r="F188" t="s">
        <v>264</v>
      </c>
      <c r="G188" t="s">
        <v>265</v>
      </c>
      <c r="H188" t="s">
        <v>266</v>
      </c>
      <c r="I188">
        <f>ROUND(3/100,7)</f>
        <v>0.03</v>
      </c>
      <c r="J188">
        <v>0</v>
      </c>
      <c r="K188">
        <f>ROUND(3/100,7)</f>
        <v>0.03</v>
      </c>
      <c r="O188">
        <f t="shared" si="194"/>
        <v>1214.8599999999999</v>
      </c>
      <c r="P188">
        <f t="shared" si="209"/>
        <v>1214.8599999999999</v>
      </c>
      <c r="Q188">
        <f t="shared" si="210"/>
        <v>0</v>
      </c>
      <c r="R188">
        <f t="shared" si="211"/>
        <v>0</v>
      </c>
      <c r="S188">
        <f t="shared" si="212"/>
        <v>0</v>
      </c>
      <c r="T188">
        <f t="shared" si="195"/>
        <v>0</v>
      </c>
      <c r="U188">
        <f t="shared" si="213"/>
        <v>0</v>
      </c>
      <c r="V188">
        <f t="shared" si="214"/>
        <v>0</v>
      </c>
      <c r="W188">
        <f t="shared" si="196"/>
        <v>0</v>
      </c>
      <c r="X188">
        <f t="shared" si="197"/>
        <v>0</v>
      </c>
      <c r="Y188">
        <f t="shared" si="198"/>
        <v>0</v>
      </c>
      <c r="AA188">
        <v>-1</v>
      </c>
      <c r="AB188">
        <f t="shared" si="199"/>
        <v>43543.49</v>
      </c>
      <c r="AC188">
        <f>ROUND((ES188),6)</f>
        <v>43543.49</v>
      </c>
      <c r="AD188">
        <f t="shared" si="215"/>
        <v>0</v>
      </c>
      <c r="AE188">
        <f t="shared" si="216"/>
        <v>0</v>
      </c>
      <c r="AF188">
        <f t="shared" si="217"/>
        <v>0</v>
      </c>
      <c r="AG188">
        <f t="shared" si="200"/>
        <v>0</v>
      </c>
      <c r="AH188">
        <f t="shared" si="218"/>
        <v>0</v>
      </c>
      <c r="AI188">
        <f t="shared" si="219"/>
        <v>0</v>
      </c>
      <c r="AJ188">
        <f t="shared" si="201"/>
        <v>0</v>
      </c>
      <c r="AK188">
        <v>43543.49</v>
      </c>
      <c r="AL188">
        <v>43543.49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0.93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2</v>
      </c>
      <c r="BJ188" t="s">
        <v>267</v>
      </c>
      <c r="BM188">
        <v>500002</v>
      </c>
      <c r="BN188">
        <v>0</v>
      </c>
      <c r="BO188" t="s">
        <v>264</v>
      </c>
      <c r="BP188">
        <v>1</v>
      </c>
      <c r="BQ188">
        <v>12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02"/>
        <v>1214.8599999999999</v>
      </c>
      <c r="CQ188">
        <f>ROUND(AL188*BC188,2)</f>
        <v>40495.449999999997</v>
      </c>
      <c r="CR188">
        <f t="shared" si="220"/>
        <v>0</v>
      </c>
      <c r="CS188">
        <f t="shared" si="221"/>
        <v>0</v>
      </c>
      <c r="CT188">
        <f t="shared" si="222"/>
        <v>0</v>
      </c>
      <c r="CU188">
        <f t="shared" si="203"/>
        <v>0</v>
      </c>
      <c r="CV188">
        <f t="shared" si="223"/>
        <v>0</v>
      </c>
      <c r="CW188">
        <f t="shared" si="224"/>
        <v>0</v>
      </c>
      <c r="CX188">
        <f t="shared" si="204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266</v>
      </c>
      <c r="DW188" t="s">
        <v>266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293259285</v>
      </c>
      <c r="EF188">
        <v>12</v>
      </c>
      <c r="EG188" t="s">
        <v>268</v>
      </c>
      <c r="EH188">
        <v>0</v>
      </c>
      <c r="EI188" t="s">
        <v>3</v>
      </c>
      <c r="EJ188">
        <v>2</v>
      </c>
      <c r="EK188">
        <v>500002</v>
      </c>
      <c r="EL188" t="s">
        <v>269</v>
      </c>
      <c r="EM188" t="s">
        <v>270</v>
      </c>
      <c r="EO188" t="s">
        <v>3</v>
      </c>
      <c r="EQ188">
        <v>132096</v>
      </c>
      <c r="ER188">
        <v>43543.49</v>
      </c>
      <c r="ES188">
        <v>43543.49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89"/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1383073086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90"/>
        <v>0</v>
      </c>
      <c r="GM188">
        <f t="shared" si="205"/>
        <v>1214.8599999999999</v>
      </c>
      <c r="GN188">
        <f t="shared" si="191"/>
        <v>0</v>
      </c>
      <c r="GO188">
        <f t="shared" si="192"/>
        <v>1214.8599999999999</v>
      </c>
      <c r="GP188">
        <f t="shared" si="193"/>
        <v>0</v>
      </c>
      <c r="GR188">
        <v>0</v>
      </c>
      <c r="GS188">
        <v>3</v>
      </c>
      <c r="GT188">
        <v>0</v>
      </c>
      <c r="GU188" t="s">
        <v>3</v>
      </c>
      <c r="GV188">
        <f t="shared" si="206"/>
        <v>0</v>
      </c>
      <c r="GW188">
        <v>1</v>
      </c>
      <c r="GX188">
        <f t="shared" si="207"/>
        <v>0</v>
      </c>
      <c r="HA188">
        <v>0</v>
      </c>
      <c r="HB188">
        <v>0</v>
      </c>
      <c r="HC188">
        <f t="shared" si="208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345</v>
      </c>
      <c r="F189" t="s">
        <v>237</v>
      </c>
      <c r="G189" t="s">
        <v>272</v>
      </c>
      <c r="H189" t="s">
        <v>20</v>
      </c>
      <c r="I189">
        <v>3</v>
      </c>
      <c r="J189">
        <v>0</v>
      </c>
      <c r="K189">
        <v>3</v>
      </c>
      <c r="O189">
        <f t="shared" si="194"/>
        <v>35.19</v>
      </c>
      <c r="P189">
        <f t="shared" si="209"/>
        <v>35.19</v>
      </c>
      <c r="Q189">
        <f t="shared" si="210"/>
        <v>0</v>
      </c>
      <c r="R189">
        <f t="shared" si="211"/>
        <v>0</v>
      </c>
      <c r="S189">
        <f t="shared" si="212"/>
        <v>0</v>
      </c>
      <c r="T189">
        <f t="shared" si="195"/>
        <v>0</v>
      </c>
      <c r="U189">
        <f t="shared" si="213"/>
        <v>0</v>
      </c>
      <c r="V189">
        <f t="shared" si="214"/>
        <v>0</v>
      </c>
      <c r="W189">
        <f t="shared" si="196"/>
        <v>0</v>
      </c>
      <c r="X189">
        <f t="shared" si="197"/>
        <v>0</v>
      </c>
      <c r="Y189">
        <f t="shared" si="198"/>
        <v>0</v>
      </c>
      <c r="AA189">
        <v>334410044</v>
      </c>
      <c r="AB189">
        <f t="shared" si="199"/>
        <v>11.73</v>
      </c>
      <c r="AC189">
        <f>ROUND(((ES189*ROUND(1.02,7))),6)</f>
        <v>11.73</v>
      </c>
      <c r="AD189">
        <f t="shared" si="215"/>
        <v>0</v>
      </c>
      <c r="AE189">
        <f t="shared" si="216"/>
        <v>0</v>
      </c>
      <c r="AF189">
        <f t="shared" si="217"/>
        <v>0</v>
      </c>
      <c r="AG189">
        <f t="shared" si="200"/>
        <v>0</v>
      </c>
      <c r="AH189">
        <f t="shared" si="218"/>
        <v>0</v>
      </c>
      <c r="AI189">
        <f t="shared" si="219"/>
        <v>0</v>
      </c>
      <c r="AJ189">
        <f t="shared" si="201"/>
        <v>0</v>
      </c>
      <c r="AK189">
        <v>11.5</v>
      </c>
      <c r="AL189">
        <v>11.5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2"/>
        <v>35.19</v>
      </c>
      <c r="CQ189">
        <f>(ROUND(AL189*BC189,2)*ROUND(1.02,7))</f>
        <v>11.73</v>
      </c>
      <c r="CR189">
        <f t="shared" si="220"/>
        <v>0</v>
      </c>
      <c r="CS189">
        <f t="shared" si="221"/>
        <v>0</v>
      </c>
      <c r="CT189">
        <f t="shared" si="222"/>
        <v>0</v>
      </c>
      <c r="CU189">
        <f t="shared" si="203"/>
        <v>0</v>
      </c>
      <c r="CV189">
        <f t="shared" si="223"/>
        <v>0</v>
      </c>
      <c r="CW189">
        <f t="shared" si="224"/>
        <v>0</v>
      </c>
      <c r="CX189">
        <f t="shared" si="204"/>
        <v>0</v>
      </c>
      <c r="CY189">
        <f>(((S189+R189)*AT189)/100)</f>
        <v>0</v>
      </c>
      <c r="CZ189">
        <f>(((S189+R189)*AU189)/100)</f>
        <v>0</v>
      </c>
      <c r="DC189" t="s">
        <v>3</v>
      </c>
      <c r="DD189" t="s">
        <v>255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241</v>
      </c>
      <c r="EH189">
        <v>0</v>
      </c>
      <c r="EI189" t="s">
        <v>3</v>
      </c>
      <c r="EJ189">
        <v>1</v>
      </c>
      <c r="EK189">
        <v>1100</v>
      </c>
      <c r="EL189" t="s">
        <v>242</v>
      </c>
      <c r="EM189" t="s">
        <v>243</v>
      </c>
      <c r="EO189" t="s">
        <v>3</v>
      </c>
      <c r="EQ189">
        <v>131072</v>
      </c>
      <c r="ER189">
        <v>11.5</v>
      </c>
      <c r="ES189">
        <v>11.5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89"/>
        <v>0</v>
      </c>
      <c r="FS189">
        <v>0</v>
      </c>
      <c r="FX189">
        <v>0</v>
      </c>
      <c r="FY189">
        <v>0</v>
      </c>
      <c r="GA189" t="s">
        <v>245</v>
      </c>
      <c r="GD189">
        <v>1</v>
      </c>
      <c r="GF189">
        <v>-1000886717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90"/>
        <v>0</v>
      </c>
      <c r="GM189">
        <f t="shared" si="205"/>
        <v>35.19</v>
      </c>
      <c r="GN189">
        <f t="shared" si="191"/>
        <v>35.19</v>
      </c>
      <c r="GO189">
        <f t="shared" si="192"/>
        <v>0</v>
      </c>
      <c r="GP189">
        <f t="shared" si="193"/>
        <v>0</v>
      </c>
      <c r="GR189">
        <v>0</v>
      </c>
      <c r="GS189">
        <v>4</v>
      </c>
      <c r="GT189">
        <v>0</v>
      </c>
      <c r="GU189" t="s">
        <v>3</v>
      </c>
      <c r="GV189">
        <f t="shared" si="206"/>
        <v>0</v>
      </c>
      <c r="GW189">
        <v>1</v>
      </c>
      <c r="GX189">
        <f t="shared" si="207"/>
        <v>0</v>
      </c>
      <c r="HA189">
        <v>0</v>
      </c>
      <c r="HB189">
        <v>0</v>
      </c>
      <c r="HC189">
        <f t="shared" si="208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346</v>
      </c>
      <c r="F190" t="s">
        <v>274</v>
      </c>
      <c r="G190" t="s">
        <v>275</v>
      </c>
      <c r="H190" t="s">
        <v>20</v>
      </c>
      <c r="I190">
        <v>6</v>
      </c>
      <c r="J190">
        <v>0</v>
      </c>
      <c r="K190">
        <v>6</v>
      </c>
      <c r="O190">
        <f t="shared" si="194"/>
        <v>949.02</v>
      </c>
      <c r="P190">
        <f t="shared" si="209"/>
        <v>949.02</v>
      </c>
      <c r="Q190">
        <f t="shared" si="210"/>
        <v>0</v>
      </c>
      <c r="R190">
        <f t="shared" si="211"/>
        <v>0</v>
      </c>
      <c r="S190">
        <f t="shared" si="212"/>
        <v>0</v>
      </c>
      <c r="T190">
        <f t="shared" si="195"/>
        <v>0</v>
      </c>
      <c r="U190">
        <f t="shared" si="213"/>
        <v>0</v>
      </c>
      <c r="V190">
        <f t="shared" si="214"/>
        <v>0</v>
      </c>
      <c r="W190">
        <f t="shared" si="196"/>
        <v>0</v>
      </c>
      <c r="X190">
        <f t="shared" si="197"/>
        <v>0</v>
      </c>
      <c r="Y190">
        <f t="shared" si="198"/>
        <v>0</v>
      </c>
      <c r="AA190">
        <v>334410044</v>
      </c>
      <c r="AB190">
        <f t="shared" si="199"/>
        <v>127.56</v>
      </c>
      <c r="AC190">
        <f>ROUND((ES190),6)</f>
        <v>127.56</v>
      </c>
      <c r="AD190">
        <f t="shared" si="215"/>
        <v>0</v>
      </c>
      <c r="AE190">
        <f t="shared" si="216"/>
        <v>0</v>
      </c>
      <c r="AF190">
        <f t="shared" si="217"/>
        <v>0</v>
      </c>
      <c r="AG190">
        <f t="shared" si="200"/>
        <v>0</v>
      </c>
      <c r="AH190">
        <f t="shared" si="218"/>
        <v>0</v>
      </c>
      <c r="AI190">
        <f t="shared" si="219"/>
        <v>0</v>
      </c>
      <c r="AJ190">
        <f t="shared" si="201"/>
        <v>0</v>
      </c>
      <c r="AK190">
        <v>127.56</v>
      </c>
      <c r="AL190">
        <v>127.56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1.24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2</v>
      </c>
      <c r="BJ190" t="s">
        <v>276</v>
      </c>
      <c r="BM190">
        <v>500002</v>
      </c>
      <c r="BN190">
        <v>0</v>
      </c>
      <c r="BO190" t="s">
        <v>274</v>
      </c>
      <c r="BP190">
        <v>1</v>
      </c>
      <c r="BQ190">
        <v>12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02"/>
        <v>949.02</v>
      </c>
      <c r="CQ190">
        <f>ROUND(AL190*BC190,2)</f>
        <v>158.16999999999999</v>
      </c>
      <c r="CR190">
        <f t="shared" si="220"/>
        <v>0</v>
      </c>
      <c r="CS190">
        <f t="shared" si="221"/>
        <v>0</v>
      </c>
      <c r="CT190">
        <f t="shared" si="222"/>
        <v>0</v>
      </c>
      <c r="CU190">
        <f t="shared" si="203"/>
        <v>0</v>
      </c>
      <c r="CV190">
        <f t="shared" si="223"/>
        <v>0</v>
      </c>
      <c r="CW190">
        <f t="shared" si="224"/>
        <v>0</v>
      </c>
      <c r="CX190">
        <f t="shared" si="204"/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</v>
      </c>
      <c r="DW190" t="s">
        <v>20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293259285</v>
      </c>
      <c r="EF190">
        <v>12</v>
      </c>
      <c r="EG190" t="s">
        <v>268</v>
      </c>
      <c r="EH190">
        <v>0</v>
      </c>
      <c r="EI190" t="s">
        <v>3</v>
      </c>
      <c r="EJ190">
        <v>2</v>
      </c>
      <c r="EK190">
        <v>500002</v>
      </c>
      <c r="EL190" t="s">
        <v>269</v>
      </c>
      <c r="EM190" t="s">
        <v>270</v>
      </c>
      <c r="EO190" t="s">
        <v>3</v>
      </c>
      <c r="EQ190">
        <v>131072</v>
      </c>
      <c r="ER190">
        <v>127.56</v>
      </c>
      <c r="ES190">
        <v>127.56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89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-1786456576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90"/>
        <v>0</v>
      </c>
      <c r="GM190">
        <f t="shared" si="205"/>
        <v>949.02</v>
      </c>
      <c r="GN190">
        <f t="shared" si="191"/>
        <v>0</v>
      </c>
      <c r="GO190">
        <f t="shared" si="192"/>
        <v>949.02</v>
      </c>
      <c r="GP190">
        <f t="shared" si="193"/>
        <v>0</v>
      </c>
      <c r="GR190">
        <v>0</v>
      </c>
      <c r="GS190">
        <v>3</v>
      </c>
      <c r="GT190">
        <v>0</v>
      </c>
      <c r="GU190" t="s">
        <v>3</v>
      </c>
      <c r="GV190">
        <f t="shared" si="206"/>
        <v>0</v>
      </c>
      <c r="GW190">
        <v>1</v>
      </c>
      <c r="GX190">
        <f t="shared" si="207"/>
        <v>0</v>
      </c>
      <c r="HA190">
        <v>0</v>
      </c>
      <c r="HB190">
        <v>0</v>
      </c>
      <c r="HC190">
        <f t="shared" si="208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C191">
        <f>ROW(SmtRes!A289)</f>
        <v>289</v>
      </c>
      <c r="D191">
        <f>ROW(EtalonRes!A378)</f>
        <v>378</v>
      </c>
      <c r="E191" t="s">
        <v>347</v>
      </c>
      <c r="F191" t="s">
        <v>348</v>
      </c>
      <c r="G191" t="s">
        <v>349</v>
      </c>
      <c r="H191" t="s">
        <v>20</v>
      </c>
      <c r="I191">
        <v>2</v>
      </c>
      <c r="J191">
        <v>0</v>
      </c>
      <c r="K191">
        <v>2</v>
      </c>
      <c r="O191">
        <f t="shared" si="194"/>
        <v>22993.9</v>
      </c>
      <c r="P191">
        <f>SUMIF(SmtRes!AQ280:'SmtRes'!AQ289,"=1",SmtRes!DF280:'SmtRes'!DF289)</f>
        <v>349.42</v>
      </c>
      <c r="Q191">
        <f>SUMIF(SmtRes!AQ280:'SmtRes'!AQ289,"=1",SmtRes!DG280:'SmtRes'!DG289)</f>
        <v>10602.62</v>
      </c>
      <c r="R191">
        <f>SUMIF(SmtRes!AQ280:'SmtRes'!AQ289,"=1",SmtRes!DH280:'SmtRes'!DH289)</f>
        <v>2953.4900000000002</v>
      </c>
      <c r="S191">
        <f>SUMIF(SmtRes!AQ280:'SmtRes'!AQ289,"=1",SmtRes!DI280:'SmtRes'!DI289)</f>
        <v>9088.3700000000008</v>
      </c>
      <c r="T191">
        <f t="shared" si="195"/>
        <v>0</v>
      </c>
      <c r="U191">
        <f>SUMIF(SmtRes!AQ280:'SmtRes'!AQ289,"=1",SmtRes!CV280:'SmtRes'!CV289)</f>
        <v>16.504799999999999</v>
      </c>
      <c r="V191">
        <f>SUMIF(SmtRes!AQ280:'SmtRes'!AQ289,"=1",SmtRes!CW280:'SmtRes'!CW289)</f>
        <v>5.5200000000000005</v>
      </c>
      <c r="W191">
        <f t="shared" si="196"/>
        <v>0</v>
      </c>
      <c r="X191">
        <f t="shared" si="197"/>
        <v>12403.12</v>
      </c>
      <c r="Y191">
        <f t="shared" si="198"/>
        <v>7225.12</v>
      </c>
      <c r="AA191">
        <v>334410044</v>
      </c>
      <c r="AB191">
        <f t="shared" si="199"/>
        <v>8058.2840619999997</v>
      </c>
      <c r="AC191">
        <f>ROUND((SUM(SmtRes!BQ280:'SmtRes'!BQ289)),6)</f>
        <v>121.76385399999999</v>
      </c>
      <c r="AD191">
        <f>ROUND((((SUM(SmtRes!BR280:'SmtRes'!BR289))-(SUM(SmtRes!BS280:'SmtRes'!BS289)))+AE191),6)</f>
        <v>4301.1729599999999</v>
      </c>
      <c r="AE191">
        <f>ROUND((SUM(SmtRes!BS280:'SmtRes'!BS289)),6)</f>
        <v>1476.74352</v>
      </c>
      <c r="AF191">
        <f>ROUND((SUM(SmtRes!BT280:'SmtRes'!BT289)),6)</f>
        <v>3635.347248</v>
      </c>
      <c r="AG191">
        <f t="shared" si="200"/>
        <v>0</v>
      </c>
      <c r="AH191">
        <f>(SUM(SmtRes!BU280:'SmtRes'!BU289))</f>
        <v>8.2523999999999997</v>
      </c>
      <c r="AI191">
        <f>(SUM(SmtRes!BV280:'SmtRes'!BV289))</f>
        <v>2.76</v>
      </c>
      <c r="AJ191">
        <f t="shared" si="201"/>
        <v>0</v>
      </c>
      <c r="AK191">
        <v>6942.969454000001</v>
      </c>
      <c r="AL191">
        <v>121.76385400000001</v>
      </c>
      <c r="AM191">
        <v>3116.7920000000004</v>
      </c>
      <c r="AN191">
        <v>1070.1040000000003</v>
      </c>
      <c r="AO191">
        <v>2634.3096</v>
      </c>
      <c r="AP191">
        <v>0</v>
      </c>
      <c r="AQ191">
        <v>5.98</v>
      </c>
      <c r="AR191">
        <v>2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300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944</v>
      </c>
      <c r="CO191">
        <v>0</v>
      </c>
      <c r="CP191">
        <f t="shared" si="202"/>
        <v>22993.900000000005</v>
      </c>
      <c r="CQ191">
        <f>SUMIF(SmtRes!AQ280:'SmtRes'!AQ289,"=1",SmtRes!AA280:'SmtRes'!AA289)</f>
        <v>163324.25999999998</v>
      </c>
      <c r="CR191">
        <f>SUMIF(SmtRes!AQ280:'SmtRes'!AQ289,"=1",SmtRes!AB280:'SmtRes'!AB289)</f>
        <v>2809.4800000000005</v>
      </c>
      <c r="CS191">
        <f>SUMIF(SmtRes!AQ280:'SmtRes'!AQ289,"=1",SmtRes!AC280:'SmtRes'!AC289)</f>
        <v>1027.3000000000002</v>
      </c>
      <c r="CT191">
        <f>SUMIF(SmtRes!AQ280:'SmtRes'!AQ289,"=1",SmtRes!AD280:'SmtRes'!AD289)</f>
        <v>550.65</v>
      </c>
      <c r="CU191">
        <f t="shared" si="203"/>
        <v>0</v>
      </c>
      <c r="CV191">
        <f>SUMIF(SmtRes!AQ280:'SmtRes'!AQ289,"=1",SmtRes!BU280:'SmtRes'!BU289)</f>
        <v>8.2523999999999997</v>
      </c>
      <c r="CW191">
        <f>SUMIF(SmtRes!AQ280:'SmtRes'!AQ289,"=1",SmtRes!BV280:'SmtRes'!BV289)</f>
        <v>2.76</v>
      </c>
      <c r="CX191">
        <f t="shared" si="204"/>
        <v>0</v>
      </c>
      <c r="CY191">
        <f>(((S191+R191)*AT191)/100)</f>
        <v>12403.115800000001</v>
      </c>
      <c r="CZ191">
        <f>(((S191+R191)*AU191)/100)</f>
        <v>7225.1160000000009</v>
      </c>
      <c r="DC191" t="s">
        <v>3</v>
      </c>
      <c r="DD191" t="s">
        <v>3</v>
      </c>
      <c r="DE191" t="s">
        <v>30</v>
      </c>
      <c r="DF191" t="s">
        <v>30</v>
      </c>
      <c r="DG191" t="s">
        <v>30</v>
      </c>
      <c r="DH191" t="s">
        <v>3</v>
      </c>
      <c r="DI191" t="s">
        <v>30</v>
      </c>
      <c r="DJ191" t="s">
        <v>30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293259405</v>
      </c>
      <c r="EF191">
        <v>2</v>
      </c>
      <c r="EG191" t="s">
        <v>23</v>
      </c>
      <c r="EH191">
        <v>27</v>
      </c>
      <c r="EI191" t="s">
        <v>24</v>
      </c>
      <c r="EJ191">
        <v>1</v>
      </c>
      <c r="EK191">
        <v>33001</v>
      </c>
      <c r="EL191" t="s">
        <v>24</v>
      </c>
      <c r="EM191" t="s">
        <v>25</v>
      </c>
      <c r="EO191" t="s">
        <v>31</v>
      </c>
      <c r="EQ191">
        <v>131072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5.98</v>
      </c>
      <c r="EX191">
        <v>2</v>
      </c>
      <c r="EY191">
        <v>0</v>
      </c>
      <c r="FQ191">
        <v>0</v>
      </c>
      <c r="FR191">
        <f t="shared" si="189"/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1827984161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90"/>
        <v>0</v>
      </c>
      <c r="GM191">
        <f t="shared" si="205"/>
        <v>42622.14</v>
      </c>
      <c r="GN191">
        <f t="shared" si="191"/>
        <v>42622.14</v>
      </c>
      <c r="GO191">
        <f t="shared" si="192"/>
        <v>0</v>
      </c>
      <c r="GP191">
        <f t="shared" si="193"/>
        <v>0</v>
      </c>
      <c r="GR191">
        <v>0</v>
      </c>
      <c r="GS191">
        <v>3</v>
      </c>
      <c r="GT191">
        <v>0</v>
      </c>
      <c r="GU191" t="s">
        <v>3</v>
      </c>
      <c r="GV191">
        <f t="shared" si="206"/>
        <v>0</v>
      </c>
      <c r="GW191">
        <v>1</v>
      </c>
      <c r="GX191">
        <f t="shared" si="207"/>
        <v>0</v>
      </c>
      <c r="HA191">
        <v>0</v>
      </c>
      <c r="HB191">
        <v>0</v>
      </c>
      <c r="HC191">
        <f t="shared" si="208"/>
        <v>0</v>
      </c>
      <c r="HE191" t="s">
        <v>3</v>
      </c>
      <c r="HF191" t="s">
        <v>3</v>
      </c>
      <c r="HM191" t="s">
        <v>3</v>
      </c>
      <c r="HN191" t="s">
        <v>27</v>
      </c>
      <c r="HO191" t="s">
        <v>28</v>
      </c>
      <c r="HP191" t="s">
        <v>24</v>
      </c>
      <c r="HQ191" t="s">
        <v>24</v>
      </c>
      <c r="IK191">
        <v>0</v>
      </c>
    </row>
    <row r="192" spans="1:245" x14ac:dyDescent="0.2">
      <c r="A192">
        <v>17</v>
      </c>
      <c r="B192">
        <v>1</v>
      </c>
      <c r="E192" t="s">
        <v>350</v>
      </c>
      <c r="F192" t="s">
        <v>237</v>
      </c>
      <c r="G192" t="s">
        <v>238</v>
      </c>
      <c r="H192" t="s">
        <v>20</v>
      </c>
      <c r="I192">
        <v>6</v>
      </c>
      <c r="J192">
        <v>0</v>
      </c>
      <c r="K192">
        <v>6</v>
      </c>
      <c r="O192">
        <f t="shared" si="194"/>
        <v>84263.4</v>
      </c>
      <c r="P192">
        <f t="shared" ref="P192:P206" si="229">ROUND(CQ192*I192,2)</f>
        <v>84263.4</v>
      </c>
      <c r="Q192">
        <f t="shared" ref="Q192:Q206" si="230">ROUND(CR192*I192,2)</f>
        <v>0</v>
      </c>
      <c r="R192">
        <f t="shared" ref="R192:R206" si="231">ROUND(CS192*I192,2)</f>
        <v>0</v>
      </c>
      <c r="S192">
        <f t="shared" ref="S192:S206" si="232">ROUND(CT192*I192,2)</f>
        <v>0</v>
      </c>
      <c r="T192">
        <f t="shared" si="195"/>
        <v>0</v>
      </c>
      <c r="U192">
        <f t="shared" ref="U192:U206" si="233">ROUND(CV192*I192,7)</f>
        <v>0</v>
      </c>
      <c r="V192">
        <f t="shared" ref="V192:V206" si="234">ROUND(CW192*I192,7)</f>
        <v>0</v>
      </c>
      <c r="W192">
        <f t="shared" si="196"/>
        <v>0</v>
      </c>
      <c r="X192">
        <f t="shared" si="197"/>
        <v>0</v>
      </c>
      <c r="Y192">
        <f t="shared" si="198"/>
        <v>0</v>
      </c>
      <c r="AA192">
        <v>334410044</v>
      </c>
      <c r="AB192">
        <f t="shared" si="199"/>
        <v>14043.900600000001</v>
      </c>
      <c r="AC192">
        <f>ROUND(((ES192*ROUND(1.02,7))),6)</f>
        <v>14043.900600000001</v>
      </c>
      <c r="AD192">
        <f t="shared" ref="AD192:AD206" si="235">ROUND((((ET192)-(EU192))+AE192),6)</f>
        <v>0</v>
      </c>
      <c r="AE192">
        <f t="shared" ref="AE192:AE206" si="236">ROUND((EU192),6)</f>
        <v>0</v>
      </c>
      <c r="AF192">
        <f t="shared" ref="AF192:AF206" si="237">ROUND((EV192),6)</f>
        <v>0</v>
      </c>
      <c r="AG192">
        <f t="shared" si="200"/>
        <v>0</v>
      </c>
      <c r="AH192">
        <f t="shared" ref="AH192:AH206" si="238">(EW192)</f>
        <v>0</v>
      </c>
      <c r="AI192">
        <f t="shared" ref="AI192:AI206" si="239">(EX192)</f>
        <v>0</v>
      </c>
      <c r="AJ192">
        <f t="shared" si="201"/>
        <v>0</v>
      </c>
      <c r="AK192">
        <v>13768.53</v>
      </c>
      <c r="AL192">
        <v>13768.53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239</v>
      </c>
      <c r="CO192">
        <v>0</v>
      </c>
      <c r="CP192">
        <f t="shared" si="202"/>
        <v>84263.4</v>
      </c>
      <c r="CQ192">
        <f>(ROUND(AL192*BC192,2)*ROUND(1.02,7))</f>
        <v>14043.900600000001</v>
      </c>
      <c r="CR192">
        <f t="shared" ref="CR192:CR206" si="240">ROUND(AM192*BB192,2)</f>
        <v>0</v>
      </c>
      <c r="CS192">
        <f t="shared" ref="CS192:CS206" si="241">ROUND(AN192*BS192,2)</f>
        <v>0</v>
      </c>
      <c r="CT192">
        <f t="shared" ref="CT192:CT206" si="242">ROUND(AO192*BA192,2)</f>
        <v>0</v>
      </c>
      <c r="CU192">
        <f t="shared" si="203"/>
        <v>0</v>
      </c>
      <c r="CV192">
        <f t="shared" ref="CV192:CV206" si="243">AH192</f>
        <v>0</v>
      </c>
      <c r="CW192">
        <f t="shared" ref="CW192:CW206" si="244">AI192</f>
        <v>0</v>
      </c>
      <c r="CX192">
        <f t="shared" si="204"/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240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20</v>
      </c>
      <c r="DW192" t="s">
        <v>20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241</v>
      </c>
      <c r="EH192">
        <v>0</v>
      </c>
      <c r="EI192" t="s">
        <v>3</v>
      </c>
      <c r="EJ192">
        <v>1</v>
      </c>
      <c r="EK192">
        <v>1100</v>
      </c>
      <c r="EL192" t="s">
        <v>242</v>
      </c>
      <c r="EM192" t="s">
        <v>243</v>
      </c>
      <c r="EO192" t="s">
        <v>244</v>
      </c>
      <c r="EQ192">
        <v>131072</v>
      </c>
      <c r="ER192">
        <v>13768.53</v>
      </c>
      <c r="ES192">
        <v>13768.53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89"/>
        <v>0</v>
      </c>
      <c r="FS192">
        <v>0</v>
      </c>
      <c r="FX192">
        <v>0</v>
      </c>
      <c r="FY192">
        <v>0</v>
      </c>
      <c r="GA192" t="s">
        <v>245</v>
      </c>
      <c r="GD192">
        <v>1</v>
      </c>
      <c r="GF192">
        <v>-291289590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90"/>
        <v>0</v>
      </c>
      <c r="GM192">
        <f t="shared" si="205"/>
        <v>84263.4</v>
      </c>
      <c r="GN192">
        <f t="shared" si="191"/>
        <v>84263.4</v>
      </c>
      <c r="GO192">
        <f t="shared" si="192"/>
        <v>0</v>
      </c>
      <c r="GP192">
        <f t="shared" si="193"/>
        <v>0</v>
      </c>
      <c r="GR192">
        <v>0</v>
      </c>
      <c r="GS192">
        <v>4</v>
      </c>
      <c r="GT192">
        <v>0</v>
      </c>
      <c r="GU192" t="s">
        <v>3</v>
      </c>
      <c r="GV192">
        <f t="shared" si="206"/>
        <v>0</v>
      </c>
      <c r="GW192">
        <v>1</v>
      </c>
      <c r="GX192">
        <f t="shared" si="207"/>
        <v>0</v>
      </c>
      <c r="HA192">
        <v>0</v>
      </c>
      <c r="HB192">
        <v>0</v>
      </c>
      <c r="HC192">
        <f t="shared" si="208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351</v>
      </c>
      <c r="F193" t="s">
        <v>237</v>
      </c>
      <c r="G193" t="s">
        <v>303</v>
      </c>
      <c r="H193" t="s">
        <v>20</v>
      </c>
      <c r="I193">
        <v>4</v>
      </c>
      <c r="J193">
        <v>0</v>
      </c>
      <c r="K193">
        <v>4</v>
      </c>
      <c r="O193">
        <f t="shared" si="194"/>
        <v>7282.84</v>
      </c>
      <c r="P193">
        <f t="shared" si="229"/>
        <v>7282.84</v>
      </c>
      <c r="Q193">
        <f t="shared" si="230"/>
        <v>0</v>
      </c>
      <c r="R193">
        <f t="shared" si="231"/>
        <v>0</v>
      </c>
      <c r="S193">
        <f t="shared" si="232"/>
        <v>0</v>
      </c>
      <c r="T193">
        <f t="shared" si="195"/>
        <v>0</v>
      </c>
      <c r="U193">
        <f t="shared" si="233"/>
        <v>0</v>
      </c>
      <c r="V193">
        <f t="shared" si="234"/>
        <v>0</v>
      </c>
      <c r="W193">
        <f t="shared" si="196"/>
        <v>0</v>
      </c>
      <c r="X193">
        <f t="shared" si="197"/>
        <v>0</v>
      </c>
      <c r="Y193">
        <f t="shared" si="198"/>
        <v>0</v>
      </c>
      <c r="AA193">
        <v>334410044</v>
      </c>
      <c r="AB193">
        <f t="shared" si="199"/>
        <v>1820.7102</v>
      </c>
      <c r="AC193">
        <f>ROUND(((ES193*ROUND(1.02,7))),6)</f>
        <v>1820.7102</v>
      </c>
      <c r="AD193">
        <f t="shared" si="235"/>
        <v>0</v>
      </c>
      <c r="AE193">
        <f t="shared" si="236"/>
        <v>0</v>
      </c>
      <c r="AF193">
        <f t="shared" si="237"/>
        <v>0</v>
      </c>
      <c r="AG193">
        <f t="shared" si="200"/>
        <v>0</v>
      </c>
      <c r="AH193">
        <f t="shared" si="238"/>
        <v>0</v>
      </c>
      <c r="AI193">
        <f t="shared" si="239"/>
        <v>0</v>
      </c>
      <c r="AJ193">
        <f t="shared" si="201"/>
        <v>0</v>
      </c>
      <c r="AK193">
        <v>1785.01</v>
      </c>
      <c r="AL193">
        <v>1785.01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02"/>
        <v>7282.84</v>
      </c>
      <c r="CQ193">
        <f>(ROUND(AL193*BC193,2)*ROUND(1.02,7))</f>
        <v>1820.7102</v>
      </c>
      <c r="CR193">
        <f t="shared" si="240"/>
        <v>0</v>
      </c>
      <c r="CS193">
        <f t="shared" si="241"/>
        <v>0</v>
      </c>
      <c r="CT193">
        <f t="shared" si="242"/>
        <v>0</v>
      </c>
      <c r="CU193">
        <f t="shared" si="203"/>
        <v>0</v>
      </c>
      <c r="CV193">
        <f t="shared" si="243"/>
        <v>0</v>
      </c>
      <c r="CW193">
        <f t="shared" si="244"/>
        <v>0</v>
      </c>
      <c r="CX193">
        <f t="shared" si="204"/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255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241</v>
      </c>
      <c r="EH193">
        <v>0</v>
      </c>
      <c r="EI193" t="s">
        <v>3</v>
      </c>
      <c r="EJ193">
        <v>1</v>
      </c>
      <c r="EK193">
        <v>1100</v>
      </c>
      <c r="EL193" t="s">
        <v>242</v>
      </c>
      <c r="EM193" t="s">
        <v>243</v>
      </c>
      <c r="EO193" t="s">
        <v>3</v>
      </c>
      <c r="EQ193">
        <v>131072</v>
      </c>
      <c r="ER193">
        <v>1785.01</v>
      </c>
      <c r="ES193">
        <v>1785.01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89"/>
        <v>0</v>
      </c>
      <c r="FS193">
        <v>0</v>
      </c>
      <c r="FX193">
        <v>0</v>
      </c>
      <c r="FY193">
        <v>0</v>
      </c>
      <c r="GA193" t="s">
        <v>245</v>
      </c>
      <c r="GD193">
        <v>1</v>
      </c>
      <c r="GF193">
        <v>-1052389145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190"/>
        <v>0</v>
      </c>
      <c r="GM193">
        <f t="shared" si="205"/>
        <v>7282.84</v>
      </c>
      <c r="GN193">
        <f t="shared" si="191"/>
        <v>7282.84</v>
      </c>
      <c r="GO193">
        <f t="shared" si="192"/>
        <v>0</v>
      </c>
      <c r="GP193">
        <f t="shared" si="193"/>
        <v>0</v>
      </c>
      <c r="GR193">
        <v>0</v>
      </c>
      <c r="GS193">
        <v>4</v>
      </c>
      <c r="GT193">
        <v>0</v>
      </c>
      <c r="GU193" t="s">
        <v>3</v>
      </c>
      <c r="GV193">
        <f t="shared" si="206"/>
        <v>0</v>
      </c>
      <c r="GW193">
        <v>1</v>
      </c>
      <c r="GX193">
        <f t="shared" si="207"/>
        <v>0</v>
      </c>
      <c r="HA193">
        <v>0</v>
      </c>
      <c r="HB193">
        <v>0</v>
      </c>
      <c r="HC193">
        <f t="shared" si="20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352</v>
      </c>
      <c r="F194" t="s">
        <v>305</v>
      </c>
      <c r="G194" t="s">
        <v>306</v>
      </c>
      <c r="H194" t="s">
        <v>249</v>
      </c>
      <c r="I194">
        <v>1.5200000000000001E-3</v>
      </c>
      <c r="J194">
        <v>0</v>
      </c>
      <c r="K194">
        <v>1.5200000000000001E-3</v>
      </c>
      <c r="O194">
        <f t="shared" si="194"/>
        <v>152.08000000000001</v>
      </c>
      <c r="P194">
        <f t="shared" si="229"/>
        <v>152.08000000000001</v>
      </c>
      <c r="Q194">
        <f t="shared" si="230"/>
        <v>0</v>
      </c>
      <c r="R194">
        <f t="shared" si="231"/>
        <v>0</v>
      </c>
      <c r="S194">
        <f t="shared" si="232"/>
        <v>0</v>
      </c>
      <c r="T194">
        <f t="shared" si="195"/>
        <v>0</v>
      </c>
      <c r="U194">
        <f t="shared" si="233"/>
        <v>0</v>
      </c>
      <c r="V194">
        <f t="shared" si="234"/>
        <v>0</v>
      </c>
      <c r="W194">
        <f t="shared" si="196"/>
        <v>0</v>
      </c>
      <c r="X194">
        <f t="shared" si="197"/>
        <v>0</v>
      </c>
      <c r="Y194">
        <f t="shared" si="198"/>
        <v>0</v>
      </c>
      <c r="AA194">
        <v>334410044</v>
      </c>
      <c r="AB194">
        <f t="shared" si="199"/>
        <v>89330.06</v>
      </c>
      <c r="AC194">
        <f>ROUND((ES194),6)</f>
        <v>89330.06</v>
      </c>
      <c r="AD194">
        <f t="shared" si="235"/>
        <v>0</v>
      </c>
      <c r="AE194">
        <f t="shared" si="236"/>
        <v>0</v>
      </c>
      <c r="AF194">
        <f t="shared" si="237"/>
        <v>0</v>
      </c>
      <c r="AG194">
        <f t="shared" si="200"/>
        <v>0</v>
      </c>
      <c r="AH194">
        <f t="shared" si="238"/>
        <v>0</v>
      </c>
      <c r="AI194">
        <f t="shared" si="239"/>
        <v>0</v>
      </c>
      <c r="AJ194">
        <f t="shared" si="201"/>
        <v>0</v>
      </c>
      <c r="AK194">
        <v>89330.06</v>
      </c>
      <c r="AL194">
        <v>89330.06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1.1200000000000001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307</v>
      </c>
      <c r="BM194">
        <v>500001</v>
      </c>
      <c r="BN194">
        <v>0</v>
      </c>
      <c r="BO194" t="s">
        <v>305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02"/>
        <v>152.08000000000001</v>
      </c>
      <c r="CQ194">
        <f>ROUND(AL194*BC194,2)</f>
        <v>100049.67</v>
      </c>
      <c r="CR194">
        <f t="shared" si="240"/>
        <v>0</v>
      </c>
      <c r="CS194">
        <f t="shared" si="241"/>
        <v>0</v>
      </c>
      <c r="CT194">
        <f t="shared" si="242"/>
        <v>0</v>
      </c>
      <c r="CU194">
        <f t="shared" si="203"/>
        <v>0</v>
      </c>
      <c r="CV194">
        <f t="shared" si="243"/>
        <v>0</v>
      </c>
      <c r="CW194">
        <f t="shared" si="244"/>
        <v>0</v>
      </c>
      <c r="CX194">
        <f t="shared" si="204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249</v>
      </c>
      <c r="DW194" t="s">
        <v>249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293259284</v>
      </c>
      <c r="EF194">
        <v>8</v>
      </c>
      <c r="EG194" t="s">
        <v>241</v>
      </c>
      <c r="EH194">
        <v>0</v>
      </c>
      <c r="EI194" t="s">
        <v>3</v>
      </c>
      <c r="EJ194">
        <v>1</v>
      </c>
      <c r="EK194">
        <v>500001</v>
      </c>
      <c r="EL194" t="s">
        <v>251</v>
      </c>
      <c r="EM194" t="s">
        <v>252</v>
      </c>
      <c r="EO194" t="s">
        <v>3</v>
      </c>
      <c r="EQ194">
        <v>131072</v>
      </c>
      <c r="ER194">
        <v>89330.06</v>
      </c>
      <c r="ES194">
        <v>89330.06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89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-1195737874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90"/>
        <v>0</v>
      </c>
      <c r="GM194">
        <f t="shared" si="205"/>
        <v>152.08000000000001</v>
      </c>
      <c r="GN194">
        <f t="shared" si="191"/>
        <v>152.08000000000001</v>
      </c>
      <c r="GO194">
        <f t="shared" si="192"/>
        <v>0</v>
      </c>
      <c r="GP194">
        <f t="shared" si="193"/>
        <v>0</v>
      </c>
      <c r="GR194">
        <v>0</v>
      </c>
      <c r="GS194">
        <v>3</v>
      </c>
      <c r="GT194">
        <v>0</v>
      </c>
      <c r="GU194" t="s">
        <v>3</v>
      </c>
      <c r="GV194">
        <f t="shared" si="206"/>
        <v>0</v>
      </c>
      <c r="GW194">
        <v>1</v>
      </c>
      <c r="GX194">
        <f t="shared" si="207"/>
        <v>0</v>
      </c>
      <c r="HA194">
        <v>0</v>
      </c>
      <c r="HB194">
        <v>0</v>
      </c>
      <c r="HC194">
        <f t="shared" si="208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353</v>
      </c>
      <c r="F195" t="s">
        <v>247</v>
      </c>
      <c r="G195" t="s">
        <v>248</v>
      </c>
      <c r="H195" t="s">
        <v>249</v>
      </c>
      <c r="I195">
        <v>6.8400000000000004E-4</v>
      </c>
      <c r="J195">
        <v>0</v>
      </c>
      <c r="K195">
        <v>6.8400000000000004E-4</v>
      </c>
      <c r="O195">
        <f t="shared" si="194"/>
        <v>94.45</v>
      </c>
      <c r="P195">
        <f t="shared" si="229"/>
        <v>94.45</v>
      </c>
      <c r="Q195">
        <f t="shared" si="230"/>
        <v>0</v>
      </c>
      <c r="R195">
        <f t="shared" si="231"/>
        <v>0</v>
      </c>
      <c r="S195">
        <f t="shared" si="232"/>
        <v>0</v>
      </c>
      <c r="T195">
        <f t="shared" si="195"/>
        <v>0</v>
      </c>
      <c r="U195">
        <f t="shared" si="233"/>
        <v>0</v>
      </c>
      <c r="V195">
        <f t="shared" si="234"/>
        <v>0</v>
      </c>
      <c r="W195">
        <f t="shared" si="196"/>
        <v>0</v>
      </c>
      <c r="X195">
        <f t="shared" si="197"/>
        <v>0</v>
      </c>
      <c r="Y195">
        <f t="shared" si="198"/>
        <v>0</v>
      </c>
      <c r="AA195">
        <v>334410044</v>
      </c>
      <c r="AB195">
        <f t="shared" si="199"/>
        <v>123285.2</v>
      </c>
      <c r="AC195">
        <f>ROUND((ES195),6)</f>
        <v>123285.2</v>
      </c>
      <c r="AD195">
        <f t="shared" si="235"/>
        <v>0</v>
      </c>
      <c r="AE195">
        <f t="shared" si="236"/>
        <v>0</v>
      </c>
      <c r="AF195">
        <f t="shared" si="237"/>
        <v>0</v>
      </c>
      <c r="AG195">
        <f t="shared" si="200"/>
        <v>0</v>
      </c>
      <c r="AH195">
        <f t="shared" si="238"/>
        <v>0</v>
      </c>
      <c r="AI195">
        <f t="shared" si="239"/>
        <v>0</v>
      </c>
      <c r="AJ195">
        <f t="shared" si="201"/>
        <v>0</v>
      </c>
      <c r="AK195">
        <v>123285.2</v>
      </c>
      <c r="AL195">
        <v>123285.2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1.1200000000000001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250</v>
      </c>
      <c r="BM195">
        <v>500001</v>
      </c>
      <c r="BN195">
        <v>0</v>
      </c>
      <c r="BO195" t="s">
        <v>247</v>
      </c>
      <c r="BP195">
        <v>1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02"/>
        <v>94.45</v>
      </c>
      <c r="CQ195">
        <f>ROUND(AL195*BC195,2)</f>
        <v>138079.42000000001</v>
      </c>
      <c r="CR195">
        <f t="shared" si="240"/>
        <v>0</v>
      </c>
      <c r="CS195">
        <f t="shared" si="241"/>
        <v>0</v>
      </c>
      <c r="CT195">
        <f t="shared" si="242"/>
        <v>0</v>
      </c>
      <c r="CU195">
        <f t="shared" si="203"/>
        <v>0</v>
      </c>
      <c r="CV195">
        <f t="shared" si="243"/>
        <v>0</v>
      </c>
      <c r="CW195">
        <f t="shared" si="244"/>
        <v>0</v>
      </c>
      <c r="CX195">
        <f t="shared" si="20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249</v>
      </c>
      <c r="DW195" t="s">
        <v>249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293259284</v>
      </c>
      <c r="EF195">
        <v>8</v>
      </c>
      <c r="EG195" t="s">
        <v>241</v>
      </c>
      <c r="EH195">
        <v>0</v>
      </c>
      <c r="EI195" t="s">
        <v>3</v>
      </c>
      <c r="EJ195">
        <v>1</v>
      </c>
      <c r="EK195">
        <v>500001</v>
      </c>
      <c r="EL195" t="s">
        <v>251</v>
      </c>
      <c r="EM195" t="s">
        <v>252</v>
      </c>
      <c r="EO195" t="s">
        <v>3</v>
      </c>
      <c r="EQ195">
        <v>131072</v>
      </c>
      <c r="ER195">
        <v>123285.2</v>
      </c>
      <c r="ES195">
        <v>123285.2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89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-2121436674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90"/>
        <v>0</v>
      </c>
      <c r="GM195">
        <f t="shared" si="205"/>
        <v>94.45</v>
      </c>
      <c r="GN195">
        <f t="shared" si="191"/>
        <v>94.45</v>
      </c>
      <c r="GO195">
        <f t="shared" si="192"/>
        <v>0</v>
      </c>
      <c r="GP195">
        <f t="shared" si="193"/>
        <v>0</v>
      </c>
      <c r="GR195">
        <v>0</v>
      </c>
      <c r="GS195">
        <v>3</v>
      </c>
      <c r="GT195">
        <v>0</v>
      </c>
      <c r="GU195" t="s">
        <v>3</v>
      </c>
      <c r="GV195">
        <f t="shared" si="206"/>
        <v>0</v>
      </c>
      <c r="GW195">
        <v>1</v>
      </c>
      <c r="GX195">
        <f t="shared" si="207"/>
        <v>0</v>
      </c>
      <c r="HA195">
        <v>0</v>
      </c>
      <c r="HB195">
        <v>0</v>
      </c>
      <c r="HC195">
        <f t="shared" si="20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354</v>
      </c>
      <c r="F196" t="s">
        <v>237</v>
      </c>
      <c r="G196" t="s">
        <v>254</v>
      </c>
      <c r="H196" t="s">
        <v>20</v>
      </c>
      <c r="I196">
        <v>8</v>
      </c>
      <c r="J196">
        <v>0</v>
      </c>
      <c r="K196">
        <v>8</v>
      </c>
      <c r="O196">
        <f t="shared" si="194"/>
        <v>640.55999999999995</v>
      </c>
      <c r="P196">
        <f t="shared" si="229"/>
        <v>640.55999999999995</v>
      </c>
      <c r="Q196">
        <f t="shared" si="230"/>
        <v>0</v>
      </c>
      <c r="R196">
        <f t="shared" si="231"/>
        <v>0</v>
      </c>
      <c r="S196">
        <f t="shared" si="232"/>
        <v>0</v>
      </c>
      <c r="T196">
        <f t="shared" si="195"/>
        <v>0</v>
      </c>
      <c r="U196">
        <f t="shared" si="233"/>
        <v>0</v>
      </c>
      <c r="V196">
        <f t="shared" si="234"/>
        <v>0</v>
      </c>
      <c r="W196">
        <f t="shared" si="196"/>
        <v>0</v>
      </c>
      <c r="X196">
        <f t="shared" si="197"/>
        <v>0</v>
      </c>
      <c r="Y196">
        <f t="shared" si="198"/>
        <v>0</v>
      </c>
      <c r="AA196">
        <v>334410044</v>
      </c>
      <c r="AB196">
        <f t="shared" si="199"/>
        <v>80.069999999999993</v>
      </c>
      <c r="AC196">
        <f t="shared" ref="AC196:AC203" si="245">ROUND(((ES196*ROUND(1.02,7))),6)</f>
        <v>80.069999999999993</v>
      </c>
      <c r="AD196">
        <f t="shared" si="235"/>
        <v>0</v>
      </c>
      <c r="AE196">
        <f t="shared" si="236"/>
        <v>0</v>
      </c>
      <c r="AF196">
        <f t="shared" si="237"/>
        <v>0</v>
      </c>
      <c r="AG196">
        <f t="shared" si="200"/>
        <v>0</v>
      </c>
      <c r="AH196">
        <f t="shared" si="238"/>
        <v>0</v>
      </c>
      <c r="AI196">
        <f t="shared" si="239"/>
        <v>0</v>
      </c>
      <c r="AJ196">
        <f t="shared" si="201"/>
        <v>0</v>
      </c>
      <c r="AK196">
        <v>78.5</v>
      </c>
      <c r="AL196">
        <v>78.5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02"/>
        <v>640.55999999999995</v>
      </c>
      <c r="CQ196">
        <f t="shared" ref="CQ196:CQ203" si="246">(ROUND(AL196*BC196,2)*ROUND(1.02,7))</f>
        <v>80.070000000000007</v>
      </c>
      <c r="CR196">
        <f t="shared" si="240"/>
        <v>0</v>
      </c>
      <c r="CS196">
        <f t="shared" si="241"/>
        <v>0</v>
      </c>
      <c r="CT196">
        <f t="shared" si="242"/>
        <v>0</v>
      </c>
      <c r="CU196">
        <f t="shared" si="203"/>
        <v>0</v>
      </c>
      <c r="CV196">
        <f t="shared" si="243"/>
        <v>0</v>
      </c>
      <c r="CW196">
        <f t="shared" si="244"/>
        <v>0</v>
      </c>
      <c r="CX196">
        <f t="shared" si="204"/>
        <v>0</v>
      </c>
      <c r="CY196">
        <f t="shared" ref="CY196:CY203" si="247">(((S196+R196)*AT196)/100)</f>
        <v>0</v>
      </c>
      <c r="CZ196">
        <f t="shared" ref="CZ196:CZ203" si="248">(((S196+R196)*AU196)/100)</f>
        <v>0</v>
      </c>
      <c r="DC196" t="s">
        <v>3</v>
      </c>
      <c r="DD196" t="s">
        <v>255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241</v>
      </c>
      <c r="EH196">
        <v>0</v>
      </c>
      <c r="EI196" t="s">
        <v>3</v>
      </c>
      <c r="EJ196">
        <v>1</v>
      </c>
      <c r="EK196">
        <v>1100</v>
      </c>
      <c r="EL196" t="s">
        <v>242</v>
      </c>
      <c r="EM196" t="s">
        <v>243</v>
      </c>
      <c r="EO196" t="s">
        <v>3</v>
      </c>
      <c r="EQ196">
        <v>131072</v>
      </c>
      <c r="ER196">
        <v>78.5</v>
      </c>
      <c r="ES196">
        <v>78.5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89"/>
        <v>0</v>
      </c>
      <c r="FS196">
        <v>0</v>
      </c>
      <c r="FX196">
        <v>0</v>
      </c>
      <c r="FY196">
        <v>0</v>
      </c>
      <c r="GA196" t="s">
        <v>245</v>
      </c>
      <c r="GD196">
        <v>1</v>
      </c>
      <c r="GF196">
        <v>88803033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190"/>
        <v>0</v>
      </c>
      <c r="GM196">
        <f t="shared" si="205"/>
        <v>640.55999999999995</v>
      </c>
      <c r="GN196">
        <f t="shared" si="191"/>
        <v>640.55999999999995</v>
      </c>
      <c r="GO196">
        <f t="shared" si="192"/>
        <v>0</v>
      </c>
      <c r="GP196">
        <f t="shared" si="193"/>
        <v>0</v>
      </c>
      <c r="GR196">
        <v>0</v>
      </c>
      <c r="GS196">
        <v>4</v>
      </c>
      <c r="GT196">
        <v>0</v>
      </c>
      <c r="GU196" t="s">
        <v>3</v>
      </c>
      <c r="GV196">
        <f t="shared" si="206"/>
        <v>0</v>
      </c>
      <c r="GW196">
        <v>1</v>
      </c>
      <c r="GX196">
        <f t="shared" si="207"/>
        <v>0</v>
      </c>
      <c r="HA196">
        <v>0</v>
      </c>
      <c r="HB196">
        <v>0</v>
      </c>
      <c r="HC196">
        <f t="shared" si="208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355</v>
      </c>
      <c r="F197" t="s">
        <v>237</v>
      </c>
      <c r="G197" t="s">
        <v>311</v>
      </c>
      <c r="H197" t="s">
        <v>312</v>
      </c>
      <c r="I197">
        <v>7</v>
      </c>
      <c r="J197">
        <v>0</v>
      </c>
      <c r="K197">
        <v>7</v>
      </c>
      <c r="O197">
        <f t="shared" si="194"/>
        <v>1994.92</v>
      </c>
      <c r="P197">
        <f t="shared" si="229"/>
        <v>1994.92</v>
      </c>
      <c r="Q197">
        <f t="shared" si="230"/>
        <v>0</v>
      </c>
      <c r="R197">
        <f t="shared" si="231"/>
        <v>0</v>
      </c>
      <c r="S197">
        <f t="shared" si="232"/>
        <v>0</v>
      </c>
      <c r="T197">
        <f t="shared" si="195"/>
        <v>0</v>
      </c>
      <c r="U197">
        <f t="shared" si="233"/>
        <v>0</v>
      </c>
      <c r="V197">
        <f t="shared" si="234"/>
        <v>0</v>
      </c>
      <c r="W197">
        <f t="shared" si="196"/>
        <v>0</v>
      </c>
      <c r="X197">
        <f t="shared" si="197"/>
        <v>0</v>
      </c>
      <c r="Y197">
        <f t="shared" si="198"/>
        <v>0</v>
      </c>
      <c r="AA197">
        <v>334410044</v>
      </c>
      <c r="AB197">
        <f t="shared" si="199"/>
        <v>284.988</v>
      </c>
      <c r="AC197">
        <f t="shared" si="245"/>
        <v>284.988</v>
      </c>
      <c r="AD197">
        <f t="shared" si="235"/>
        <v>0</v>
      </c>
      <c r="AE197">
        <f t="shared" si="236"/>
        <v>0</v>
      </c>
      <c r="AF197">
        <f t="shared" si="237"/>
        <v>0</v>
      </c>
      <c r="AG197">
        <f t="shared" si="200"/>
        <v>0</v>
      </c>
      <c r="AH197">
        <f t="shared" si="238"/>
        <v>0</v>
      </c>
      <c r="AI197">
        <f t="shared" si="239"/>
        <v>0</v>
      </c>
      <c r="AJ197">
        <f t="shared" si="201"/>
        <v>0</v>
      </c>
      <c r="AK197">
        <v>279.39999999999998</v>
      </c>
      <c r="AL197">
        <v>279.39999999999998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1100</v>
      </c>
      <c r="BN197">
        <v>0</v>
      </c>
      <c r="BO197" t="s">
        <v>3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02"/>
        <v>1994.92</v>
      </c>
      <c r="CQ197">
        <f t="shared" si="246"/>
        <v>284.988</v>
      </c>
      <c r="CR197">
        <f t="shared" si="240"/>
        <v>0</v>
      </c>
      <c r="CS197">
        <f t="shared" si="241"/>
        <v>0</v>
      </c>
      <c r="CT197">
        <f t="shared" si="242"/>
        <v>0</v>
      </c>
      <c r="CU197">
        <f t="shared" si="203"/>
        <v>0</v>
      </c>
      <c r="CV197">
        <f t="shared" si="243"/>
        <v>0</v>
      </c>
      <c r="CW197">
        <f t="shared" si="244"/>
        <v>0</v>
      </c>
      <c r="CX197">
        <f t="shared" si="204"/>
        <v>0</v>
      </c>
      <c r="CY197">
        <f t="shared" si="247"/>
        <v>0</v>
      </c>
      <c r="CZ197">
        <f t="shared" si="248"/>
        <v>0</v>
      </c>
      <c r="DC197" t="s">
        <v>3</v>
      </c>
      <c r="DD197" t="s">
        <v>255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312</v>
      </c>
      <c r="DW197" t="s">
        <v>312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293259530</v>
      </c>
      <c r="EF197">
        <v>8</v>
      </c>
      <c r="EG197" t="s">
        <v>241</v>
      </c>
      <c r="EH197">
        <v>0</v>
      </c>
      <c r="EI197" t="s">
        <v>3</v>
      </c>
      <c r="EJ197">
        <v>1</v>
      </c>
      <c r="EK197">
        <v>1100</v>
      </c>
      <c r="EL197" t="s">
        <v>242</v>
      </c>
      <c r="EM197" t="s">
        <v>243</v>
      </c>
      <c r="EO197" t="s">
        <v>3</v>
      </c>
      <c r="EQ197">
        <v>131072</v>
      </c>
      <c r="ER197">
        <v>279.39999999999998</v>
      </c>
      <c r="ES197">
        <v>279.39999999999998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89"/>
        <v>0</v>
      </c>
      <c r="FS197">
        <v>0</v>
      </c>
      <c r="FX197">
        <v>0</v>
      </c>
      <c r="FY197">
        <v>0</v>
      </c>
      <c r="GA197" t="s">
        <v>245</v>
      </c>
      <c r="GD197">
        <v>1</v>
      </c>
      <c r="GF197">
        <v>487409565</v>
      </c>
      <c r="GG197">
        <v>2</v>
      </c>
      <c r="GH197">
        <v>0</v>
      </c>
      <c r="GI197">
        <v>-2</v>
      </c>
      <c r="GJ197">
        <v>0</v>
      </c>
      <c r="GK197">
        <v>0</v>
      </c>
      <c r="GL197">
        <f t="shared" si="190"/>
        <v>0</v>
      </c>
      <c r="GM197">
        <f t="shared" si="205"/>
        <v>1994.92</v>
      </c>
      <c r="GN197">
        <f t="shared" si="191"/>
        <v>1994.92</v>
      </c>
      <c r="GO197">
        <f t="shared" si="192"/>
        <v>0</v>
      </c>
      <c r="GP197">
        <f t="shared" si="193"/>
        <v>0</v>
      </c>
      <c r="GR197">
        <v>0</v>
      </c>
      <c r="GS197">
        <v>4</v>
      </c>
      <c r="GT197">
        <v>0</v>
      </c>
      <c r="GU197" t="s">
        <v>3</v>
      </c>
      <c r="GV197">
        <f t="shared" si="206"/>
        <v>0</v>
      </c>
      <c r="GW197">
        <v>1</v>
      </c>
      <c r="GX197">
        <f t="shared" si="207"/>
        <v>0</v>
      </c>
      <c r="HA197">
        <v>0</v>
      </c>
      <c r="HB197">
        <v>0</v>
      </c>
      <c r="HC197">
        <f t="shared" si="208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356</v>
      </c>
      <c r="F198" t="s">
        <v>237</v>
      </c>
      <c r="G198" t="s">
        <v>357</v>
      </c>
      <c r="H198" t="s">
        <v>20</v>
      </c>
      <c r="I198">
        <v>1</v>
      </c>
      <c r="J198">
        <v>0</v>
      </c>
      <c r="K198">
        <v>1</v>
      </c>
      <c r="O198">
        <f t="shared" si="194"/>
        <v>1912.6</v>
      </c>
      <c r="P198">
        <f t="shared" si="229"/>
        <v>1912.6</v>
      </c>
      <c r="Q198">
        <f t="shared" si="230"/>
        <v>0</v>
      </c>
      <c r="R198">
        <f t="shared" si="231"/>
        <v>0</v>
      </c>
      <c r="S198">
        <f t="shared" si="232"/>
        <v>0</v>
      </c>
      <c r="T198">
        <f t="shared" si="195"/>
        <v>0</v>
      </c>
      <c r="U198">
        <f t="shared" si="233"/>
        <v>0</v>
      </c>
      <c r="V198">
        <f t="shared" si="234"/>
        <v>0</v>
      </c>
      <c r="W198">
        <f t="shared" si="196"/>
        <v>0</v>
      </c>
      <c r="X198">
        <f t="shared" si="197"/>
        <v>0</v>
      </c>
      <c r="Y198">
        <f t="shared" si="198"/>
        <v>0</v>
      </c>
      <c r="AA198">
        <v>334410044</v>
      </c>
      <c r="AB198">
        <f t="shared" si="199"/>
        <v>1912.6020000000001</v>
      </c>
      <c r="AC198">
        <f t="shared" si="245"/>
        <v>1912.6020000000001</v>
      </c>
      <c r="AD198">
        <f t="shared" si="235"/>
        <v>0</v>
      </c>
      <c r="AE198">
        <f t="shared" si="236"/>
        <v>0</v>
      </c>
      <c r="AF198">
        <f t="shared" si="237"/>
        <v>0</v>
      </c>
      <c r="AG198">
        <f t="shared" si="200"/>
        <v>0</v>
      </c>
      <c r="AH198">
        <f t="shared" si="238"/>
        <v>0</v>
      </c>
      <c r="AI198">
        <f t="shared" si="239"/>
        <v>0</v>
      </c>
      <c r="AJ198">
        <f t="shared" si="201"/>
        <v>0</v>
      </c>
      <c r="AK198">
        <v>1875.1</v>
      </c>
      <c r="AL198">
        <v>1875.1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02"/>
        <v>1912.6</v>
      </c>
      <c r="CQ198">
        <f t="shared" si="246"/>
        <v>1912.6019999999999</v>
      </c>
      <c r="CR198">
        <f t="shared" si="240"/>
        <v>0</v>
      </c>
      <c r="CS198">
        <f t="shared" si="241"/>
        <v>0</v>
      </c>
      <c r="CT198">
        <f t="shared" si="242"/>
        <v>0</v>
      </c>
      <c r="CU198">
        <f t="shared" si="203"/>
        <v>0</v>
      </c>
      <c r="CV198">
        <f t="shared" si="243"/>
        <v>0</v>
      </c>
      <c r="CW198">
        <f t="shared" si="244"/>
        <v>0</v>
      </c>
      <c r="CX198">
        <f t="shared" si="204"/>
        <v>0</v>
      </c>
      <c r="CY198">
        <f t="shared" si="247"/>
        <v>0</v>
      </c>
      <c r="CZ198">
        <f t="shared" si="248"/>
        <v>0</v>
      </c>
      <c r="DC198" t="s">
        <v>3</v>
      </c>
      <c r="DD198" t="s">
        <v>255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241</v>
      </c>
      <c r="EH198">
        <v>0</v>
      </c>
      <c r="EI198" t="s">
        <v>3</v>
      </c>
      <c r="EJ198">
        <v>1</v>
      </c>
      <c r="EK198">
        <v>1100</v>
      </c>
      <c r="EL198" t="s">
        <v>242</v>
      </c>
      <c r="EM198" t="s">
        <v>243</v>
      </c>
      <c r="EO198" t="s">
        <v>3</v>
      </c>
      <c r="EQ198">
        <v>131072</v>
      </c>
      <c r="ER198">
        <v>1875.1</v>
      </c>
      <c r="ES198">
        <v>1875.1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89"/>
        <v>0</v>
      </c>
      <c r="FS198">
        <v>0</v>
      </c>
      <c r="FX198">
        <v>0</v>
      </c>
      <c r="FY198">
        <v>0</v>
      </c>
      <c r="GA198" t="s">
        <v>245</v>
      </c>
      <c r="GD198">
        <v>1</v>
      </c>
      <c r="GF198">
        <v>83797333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190"/>
        <v>0</v>
      </c>
      <c r="GM198">
        <f t="shared" si="205"/>
        <v>1912.6</v>
      </c>
      <c r="GN198">
        <f t="shared" si="191"/>
        <v>1912.6</v>
      </c>
      <c r="GO198">
        <f t="shared" si="192"/>
        <v>0</v>
      </c>
      <c r="GP198">
        <f t="shared" si="193"/>
        <v>0</v>
      </c>
      <c r="GR198">
        <v>0</v>
      </c>
      <c r="GS198">
        <v>4</v>
      </c>
      <c r="GT198">
        <v>0</v>
      </c>
      <c r="GU198" t="s">
        <v>3</v>
      </c>
      <c r="GV198">
        <f t="shared" si="206"/>
        <v>0</v>
      </c>
      <c r="GW198">
        <v>1</v>
      </c>
      <c r="GX198">
        <f t="shared" si="207"/>
        <v>0</v>
      </c>
      <c r="HA198">
        <v>0</v>
      </c>
      <c r="HB198">
        <v>0</v>
      </c>
      <c r="HC198">
        <f t="shared" si="208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358</v>
      </c>
      <c r="F199" t="s">
        <v>237</v>
      </c>
      <c r="G199" t="s">
        <v>359</v>
      </c>
      <c r="H199" t="s">
        <v>20</v>
      </c>
      <c r="I199">
        <v>1</v>
      </c>
      <c r="J199">
        <v>0</v>
      </c>
      <c r="K199">
        <v>1</v>
      </c>
      <c r="O199">
        <f t="shared" si="194"/>
        <v>2838.46</v>
      </c>
      <c r="P199">
        <f t="shared" si="229"/>
        <v>2838.46</v>
      </c>
      <c r="Q199">
        <f t="shared" si="230"/>
        <v>0</v>
      </c>
      <c r="R199">
        <f t="shared" si="231"/>
        <v>0</v>
      </c>
      <c r="S199">
        <f t="shared" si="232"/>
        <v>0</v>
      </c>
      <c r="T199">
        <f t="shared" si="195"/>
        <v>0</v>
      </c>
      <c r="U199">
        <f t="shared" si="233"/>
        <v>0</v>
      </c>
      <c r="V199">
        <f t="shared" si="234"/>
        <v>0</v>
      </c>
      <c r="W199">
        <f t="shared" si="196"/>
        <v>0</v>
      </c>
      <c r="X199">
        <f t="shared" si="197"/>
        <v>0</v>
      </c>
      <c r="Y199">
        <f t="shared" si="198"/>
        <v>0</v>
      </c>
      <c r="AA199">
        <v>334410044</v>
      </c>
      <c r="AB199">
        <f t="shared" si="199"/>
        <v>2838.4560000000001</v>
      </c>
      <c r="AC199">
        <f t="shared" si="245"/>
        <v>2838.4560000000001</v>
      </c>
      <c r="AD199">
        <f t="shared" si="235"/>
        <v>0</v>
      </c>
      <c r="AE199">
        <f t="shared" si="236"/>
        <v>0</v>
      </c>
      <c r="AF199">
        <f t="shared" si="237"/>
        <v>0</v>
      </c>
      <c r="AG199">
        <f t="shared" si="200"/>
        <v>0</v>
      </c>
      <c r="AH199">
        <f t="shared" si="238"/>
        <v>0</v>
      </c>
      <c r="AI199">
        <f t="shared" si="239"/>
        <v>0</v>
      </c>
      <c r="AJ199">
        <f t="shared" si="201"/>
        <v>0</v>
      </c>
      <c r="AK199">
        <v>2782.8</v>
      </c>
      <c r="AL199">
        <v>2782.8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02"/>
        <v>2838.46</v>
      </c>
      <c r="CQ199">
        <f t="shared" si="246"/>
        <v>2838.4560000000001</v>
      </c>
      <c r="CR199">
        <f t="shared" si="240"/>
        <v>0</v>
      </c>
      <c r="CS199">
        <f t="shared" si="241"/>
        <v>0</v>
      </c>
      <c r="CT199">
        <f t="shared" si="242"/>
        <v>0</v>
      </c>
      <c r="CU199">
        <f t="shared" si="203"/>
        <v>0</v>
      </c>
      <c r="CV199">
        <f t="shared" si="243"/>
        <v>0</v>
      </c>
      <c r="CW199">
        <f t="shared" si="244"/>
        <v>0</v>
      </c>
      <c r="CX199">
        <f t="shared" si="204"/>
        <v>0</v>
      </c>
      <c r="CY199">
        <f t="shared" si="247"/>
        <v>0</v>
      </c>
      <c r="CZ199">
        <f t="shared" si="248"/>
        <v>0</v>
      </c>
      <c r="DC199" t="s">
        <v>3</v>
      </c>
      <c r="DD199" t="s">
        <v>255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20</v>
      </c>
      <c r="DW199" t="s">
        <v>20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293259530</v>
      </c>
      <c r="EF199">
        <v>8</v>
      </c>
      <c r="EG199" t="s">
        <v>241</v>
      </c>
      <c r="EH199">
        <v>0</v>
      </c>
      <c r="EI199" t="s">
        <v>3</v>
      </c>
      <c r="EJ199">
        <v>1</v>
      </c>
      <c r="EK199">
        <v>1100</v>
      </c>
      <c r="EL199" t="s">
        <v>242</v>
      </c>
      <c r="EM199" t="s">
        <v>243</v>
      </c>
      <c r="EO199" t="s">
        <v>3</v>
      </c>
      <c r="EQ199">
        <v>131072</v>
      </c>
      <c r="ER199">
        <v>2782.8</v>
      </c>
      <c r="ES199">
        <v>2782.8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89"/>
        <v>0</v>
      </c>
      <c r="FS199">
        <v>0</v>
      </c>
      <c r="FX199">
        <v>0</v>
      </c>
      <c r="FY199">
        <v>0</v>
      </c>
      <c r="GA199" t="s">
        <v>245</v>
      </c>
      <c r="GD199">
        <v>1</v>
      </c>
      <c r="GF199">
        <v>2102373692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 t="shared" si="190"/>
        <v>0</v>
      </c>
      <c r="GM199">
        <f t="shared" si="205"/>
        <v>2838.46</v>
      </c>
      <c r="GN199">
        <f t="shared" si="191"/>
        <v>2838.46</v>
      </c>
      <c r="GO199">
        <f t="shared" si="192"/>
        <v>0</v>
      </c>
      <c r="GP199">
        <f t="shared" si="193"/>
        <v>0</v>
      </c>
      <c r="GR199">
        <v>0</v>
      </c>
      <c r="GS199">
        <v>4</v>
      </c>
      <c r="GT199">
        <v>0</v>
      </c>
      <c r="GU199" t="s">
        <v>3</v>
      </c>
      <c r="GV199">
        <f t="shared" si="206"/>
        <v>0</v>
      </c>
      <c r="GW199">
        <v>1</v>
      </c>
      <c r="GX199">
        <f t="shared" si="207"/>
        <v>0</v>
      </c>
      <c r="HA199">
        <v>0</v>
      </c>
      <c r="HB199">
        <v>0</v>
      </c>
      <c r="HC199">
        <f t="shared" si="208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360</v>
      </c>
      <c r="F200" t="s">
        <v>237</v>
      </c>
      <c r="G200" t="s">
        <v>361</v>
      </c>
      <c r="H200" t="s">
        <v>20</v>
      </c>
      <c r="I200">
        <v>2</v>
      </c>
      <c r="J200">
        <v>0</v>
      </c>
      <c r="K200">
        <v>2</v>
      </c>
      <c r="O200">
        <f t="shared" si="194"/>
        <v>11704.13</v>
      </c>
      <c r="P200">
        <f t="shared" si="229"/>
        <v>11704.13</v>
      </c>
      <c r="Q200">
        <f t="shared" si="230"/>
        <v>0</v>
      </c>
      <c r="R200">
        <f t="shared" si="231"/>
        <v>0</v>
      </c>
      <c r="S200">
        <f t="shared" si="232"/>
        <v>0</v>
      </c>
      <c r="T200">
        <f t="shared" si="195"/>
        <v>0</v>
      </c>
      <c r="U200">
        <f t="shared" si="233"/>
        <v>0</v>
      </c>
      <c r="V200">
        <f t="shared" si="234"/>
        <v>0</v>
      </c>
      <c r="W200">
        <f t="shared" si="196"/>
        <v>0</v>
      </c>
      <c r="X200">
        <f t="shared" si="197"/>
        <v>0</v>
      </c>
      <c r="Y200">
        <f t="shared" si="198"/>
        <v>0</v>
      </c>
      <c r="AA200">
        <v>334410044</v>
      </c>
      <c r="AB200">
        <f t="shared" si="199"/>
        <v>5852.0663999999997</v>
      </c>
      <c r="AC200">
        <f t="shared" si="245"/>
        <v>5852.0663999999997</v>
      </c>
      <c r="AD200">
        <f t="shared" si="235"/>
        <v>0</v>
      </c>
      <c r="AE200">
        <f t="shared" si="236"/>
        <v>0</v>
      </c>
      <c r="AF200">
        <f t="shared" si="237"/>
        <v>0</v>
      </c>
      <c r="AG200">
        <f t="shared" si="200"/>
        <v>0</v>
      </c>
      <c r="AH200">
        <f t="shared" si="238"/>
        <v>0</v>
      </c>
      <c r="AI200">
        <f t="shared" si="239"/>
        <v>0</v>
      </c>
      <c r="AJ200">
        <f t="shared" si="201"/>
        <v>0</v>
      </c>
      <c r="AK200">
        <v>5737.32</v>
      </c>
      <c r="AL200">
        <v>5737.32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02"/>
        <v>11704.13</v>
      </c>
      <c r="CQ200">
        <f t="shared" si="246"/>
        <v>5852.0663999999997</v>
      </c>
      <c r="CR200">
        <f t="shared" si="240"/>
        <v>0</v>
      </c>
      <c r="CS200">
        <f t="shared" si="241"/>
        <v>0</v>
      </c>
      <c r="CT200">
        <f t="shared" si="242"/>
        <v>0</v>
      </c>
      <c r="CU200">
        <f t="shared" si="203"/>
        <v>0</v>
      </c>
      <c r="CV200">
        <f t="shared" si="243"/>
        <v>0</v>
      </c>
      <c r="CW200">
        <f t="shared" si="244"/>
        <v>0</v>
      </c>
      <c r="CX200">
        <f t="shared" si="204"/>
        <v>0</v>
      </c>
      <c r="CY200">
        <f t="shared" si="247"/>
        <v>0</v>
      </c>
      <c r="CZ200">
        <f t="shared" si="248"/>
        <v>0</v>
      </c>
      <c r="DC200" t="s">
        <v>3</v>
      </c>
      <c r="DD200" t="s">
        <v>255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20</v>
      </c>
      <c r="DW200" t="s">
        <v>20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241</v>
      </c>
      <c r="EH200">
        <v>0</v>
      </c>
      <c r="EI200" t="s">
        <v>3</v>
      </c>
      <c r="EJ200">
        <v>1</v>
      </c>
      <c r="EK200">
        <v>1100</v>
      </c>
      <c r="EL200" t="s">
        <v>242</v>
      </c>
      <c r="EM200" t="s">
        <v>243</v>
      </c>
      <c r="EO200" t="s">
        <v>3</v>
      </c>
      <c r="EQ200">
        <v>131072</v>
      </c>
      <c r="ER200">
        <v>5737.32</v>
      </c>
      <c r="ES200">
        <v>5737.32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89"/>
        <v>0</v>
      </c>
      <c r="FS200">
        <v>0</v>
      </c>
      <c r="FX200">
        <v>0</v>
      </c>
      <c r="FY200">
        <v>0</v>
      </c>
      <c r="GA200" t="s">
        <v>245</v>
      </c>
      <c r="GD200">
        <v>1</v>
      </c>
      <c r="GF200">
        <v>579712854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190"/>
        <v>0</v>
      </c>
      <c r="GM200">
        <f t="shared" si="205"/>
        <v>11704.13</v>
      </c>
      <c r="GN200">
        <f t="shared" si="191"/>
        <v>11704.13</v>
      </c>
      <c r="GO200">
        <f t="shared" si="192"/>
        <v>0</v>
      </c>
      <c r="GP200">
        <f t="shared" si="193"/>
        <v>0</v>
      </c>
      <c r="GR200">
        <v>0</v>
      </c>
      <c r="GS200">
        <v>4</v>
      </c>
      <c r="GT200">
        <v>0</v>
      </c>
      <c r="GU200" t="s">
        <v>3</v>
      </c>
      <c r="GV200">
        <f t="shared" si="206"/>
        <v>0</v>
      </c>
      <c r="GW200">
        <v>1</v>
      </c>
      <c r="GX200">
        <f t="shared" si="207"/>
        <v>0</v>
      </c>
      <c r="HA200">
        <v>0</v>
      </c>
      <c r="HB200">
        <v>0</v>
      </c>
      <c r="HC200">
        <f t="shared" si="208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362</v>
      </c>
      <c r="F201" t="s">
        <v>237</v>
      </c>
      <c r="G201" t="s">
        <v>363</v>
      </c>
      <c r="H201" t="s">
        <v>20</v>
      </c>
      <c r="I201">
        <v>2</v>
      </c>
      <c r="J201">
        <v>0</v>
      </c>
      <c r="K201">
        <v>2</v>
      </c>
      <c r="O201">
        <f t="shared" si="194"/>
        <v>1976.76</v>
      </c>
      <c r="P201">
        <f t="shared" si="229"/>
        <v>1976.76</v>
      </c>
      <c r="Q201">
        <f t="shared" si="230"/>
        <v>0</v>
      </c>
      <c r="R201">
        <f t="shared" si="231"/>
        <v>0</v>
      </c>
      <c r="S201">
        <f t="shared" si="232"/>
        <v>0</v>
      </c>
      <c r="T201">
        <f t="shared" si="195"/>
        <v>0</v>
      </c>
      <c r="U201">
        <f t="shared" si="233"/>
        <v>0</v>
      </c>
      <c r="V201">
        <f t="shared" si="234"/>
        <v>0</v>
      </c>
      <c r="W201">
        <f t="shared" si="196"/>
        <v>0</v>
      </c>
      <c r="X201">
        <f t="shared" si="197"/>
        <v>0</v>
      </c>
      <c r="Y201">
        <f t="shared" si="198"/>
        <v>0</v>
      </c>
      <c r="AA201">
        <v>334410044</v>
      </c>
      <c r="AB201">
        <f t="shared" si="199"/>
        <v>988.38</v>
      </c>
      <c r="AC201">
        <f t="shared" si="245"/>
        <v>988.38</v>
      </c>
      <c r="AD201">
        <f t="shared" si="235"/>
        <v>0</v>
      </c>
      <c r="AE201">
        <f t="shared" si="236"/>
        <v>0</v>
      </c>
      <c r="AF201">
        <f t="shared" si="237"/>
        <v>0</v>
      </c>
      <c r="AG201">
        <f t="shared" si="200"/>
        <v>0</v>
      </c>
      <c r="AH201">
        <f t="shared" si="238"/>
        <v>0</v>
      </c>
      <c r="AI201">
        <f t="shared" si="239"/>
        <v>0</v>
      </c>
      <c r="AJ201">
        <f t="shared" si="201"/>
        <v>0</v>
      </c>
      <c r="AK201">
        <v>969</v>
      </c>
      <c r="AL201">
        <v>969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02"/>
        <v>1976.76</v>
      </c>
      <c r="CQ201">
        <f t="shared" si="246"/>
        <v>988.38</v>
      </c>
      <c r="CR201">
        <f t="shared" si="240"/>
        <v>0</v>
      </c>
      <c r="CS201">
        <f t="shared" si="241"/>
        <v>0</v>
      </c>
      <c r="CT201">
        <f t="shared" si="242"/>
        <v>0</v>
      </c>
      <c r="CU201">
        <f t="shared" si="203"/>
        <v>0</v>
      </c>
      <c r="CV201">
        <f t="shared" si="243"/>
        <v>0</v>
      </c>
      <c r="CW201">
        <f t="shared" si="244"/>
        <v>0</v>
      </c>
      <c r="CX201">
        <f t="shared" si="204"/>
        <v>0</v>
      </c>
      <c r="CY201">
        <f t="shared" si="247"/>
        <v>0</v>
      </c>
      <c r="CZ201">
        <f t="shared" si="248"/>
        <v>0</v>
      </c>
      <c r="DC201" t="s">
        <v>3</v>
      </c>
      <c r="DD201" t="s">
        <v>255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241</v>
      </c>
      <c r="EH201">
        <v>0</v>
      </c>
      <c r="EI201" t="s">
        <v>3</v>
      </c>
      <c r="EJ201">
        <v>1</v>
      </c>
      <c r="EK201">
        <v>1100</v>
      </c>
      <c r="EL201" t="s">
        <v>242</v>
      </c>
      <c r="EM201" t="s">
        <v>243</v>
      </c>
      <c r="EO201" t="s">
        <v>3</v>
      </c>
      <c r="EQ201">
        <v>131072</v>
      </c>
      <c r="ER201">
        <v>969</v>
      </c>
      <c r="ES201">
        <v>969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ref="FR201:FR232" si="249">ROUND(IF(BI201=3,GM201,0),2)</f>
        <v>0</v>
      </c>
      <c r="FS201">
        <v>0</v>
      </c>
      <c r="FX201">
        <v>0</v>
      </c>
      <c r="FY201">
        <v>0</v>
      </c>
      <c r="GA201" t="s">
        <v>245</v>
      </c>
      <c r="GD201">
        <v>1</v>
      </c>
      <c r="GF201">
        <v>-314672733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ref="GL201:GL232" si="250">ROUND(IF(AND(BH201=3,BI201=3,FS201&lt;&gt;0),P201,0),2)</f>
        <v>0</v>
      </c>
      <c r="GM201">
        <f t="shared" si="205"/>
        <v>1976.76</v>
      </c>
      <c r="GN201">
        <f t="shared" ref="GN201:GN232" si="251">IF(OR(BI201=0,BI201=1),GM201-GX201,0)</f>
        <v>1976.76</v>
      </c>
      <c r="GO201">
        <f t="shared" ref="GO201:GO232" si="252">IF(BI201=2,GM201-GX201,0)</f>
        <v>0</v>
      </c>
      <c r="GP201">
        <f t="shared" ref="GP201:GP232" si="253"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 t="shared" si="206"/>
        <v>0</v>
      </c>
      <c r="GW201">
        <v>1</v>
      </c>
      <c r="GX201">
        <f t="shared" si="207"/>
        <v>0</v>
      </c>
      <c r="HA201">
        <v>0</v>
      </c>
      <c r="HB201">
        <v>0</v>
      </c>
      <c r="HC201">
        <f t="shared" si="208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364</v>
      </c>
      <c r="F202" t="s">
        <v>237</v>
      </c>
      <c r="G202" t="s">
        <v>261</v>
      </c>
      <c r="H202" t="s">
        <v>20</v>
      </c>
      <c r="I202">
        <v>22</v>
      </c>
      <c r="J202">
        <v>0</v>
      </c>
      <c r="K202">
        <v>22</v>
      </c>
      <c r="O202">
        <f t="shared" ref="O202:O233" si="254">ROUND(CP202,2)</f>
        <v>785.4</v>
      </c>
      <c r="P202">
        <f t="shared" si="229"/>
        <v>785.4</v>
      </c>
      <c r="Q202">
        <f t="shared" si="230"/>
        <v>0</v>
      </c>
      <c r="R202">
        <f t="shared" si="231"/>
        <v>0</v>
      </c>
      <c r="S202">
        <f t="shared" si="232"/>
        <v>0</v>
      </c>
      <c r="T202">
        <f t="shared" ref="T202:T233" si="255">ROUND(CU202*I202,2)</f>
        <v>0</v>
      </c>
      <c r="U202">
        <f t="shared" si="233"/>
        <v>0</v>
      </c>
      <c r="V202">
        <f t="shared" si="234"/>
        <v>0</v>
      </c>
      <c r="W202">
        <f t="shared" ref="W202:W233" si="256">ROUND(CX202*I202,2)</f>
        <v>0</v>
      </c>
      <c r="X202">
        <f t="shared" ref="X202:X233" si="257">ROUND(CY202,2)</f>
        <v>0</v>
      </c>
      <c r="Y202">
        <f t="shared" ref="Y202:Y233" si="258">ROUND(CZ202,2)</f>
        <v>0</v>
      </c>
      <c r="AA202">
        <v>334410044</v>
      </c>
      <c r="AB202">
        <f t="shared" ref="AB202:AB233" si="259">ROUND((AC202+AD202+AF202),6)</f>
        <v>35.700000000000003</v>
      </c>
      <c r="AC202">
        <f t="shared" si="245"/>
        <v>35.700000000000003</v>
      </c>
      <c r="AD202">
        <f t="shared" si="235"/>
        <v>0</v>
      </c>
      <c r="AE202">
        <f t="shared" si="236"/>
        <v>0</v>
      </c>
      <c r="AF202">
        <f t="shared" si="237"/>
        <v>0</v>
      </c>
      <c r="AG202">
        <f t="shared" ref="AG202:AG233" si="260">ROUND((AP202),6)</f>
        <v>0</v>
      </c>
      <c r="AH202">
        <f t="shared" si="238"/>
        <v>0</v>
      </c>
      <c r="AI202">
        <f t="shared" si="239"/>
        <v>0</v>
      </c>
      <c r="AJ202">
        <f t="shared" ref="AJ202:AJ233" si="261">(AS202)</f>
        <v>0</v>
      </c>
      <c r="AK202">
        <v>35</v>
      </c>
      <c r="AL202">
        <v>35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ref="CP202:CP233" si="262">(P202+Q202+S202+R202)</f>
        <v>785.4</v>
      </c>
      <c r="CQ202">
        <f t="shared" si="246"/>
        <v>35.700000000000003</v>
      </c>
      <c r="CR202">
        <f t="shared" si="240"/>
        <v>0</v>
      </c>
      <c r="CS202">
        <f t="shared" si="241"/>
        <v>0</v>
      </c>
      <c r="CT202">
        <f t="shared" si="242"/>
        <v>0</v>
      </c>
      <c r="CU202">
        <f t="shared" ref="CU202:CU233" si="263">AG202</f>
        <v>0</v>
      </c>
      <c r="CV202">
        <f t="shared" si="243"/>
        <v>0</v>
      </c>
      <c r="CW202">
        <f t="shared" si="244"/>
        <v>0</v>
      </c>
      <c r="CX202">
        <f t="shared" ref="CX202:CX233" si="264">AJ202</f>
        <v>0</v>
      </c>
      <c r="CY202">
        <f t="shared" si="247"/>
        <v>0</v>
      </c>
      <c r="CZ202">
        <f t="shared" si="248"/>
        <v>0</v>
      </c>
      <c r="DC202" t="s">
        <v>3</v>
      </c>
      <c r="DD202" t="s">
        <v>255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20</v>
      </c>
      <c r="DW202" t="s">
        <v>20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241</v>
      </c>
      <c r="EH202">
        <v>0</v>
      </c>
      <c r="EI202" t="s">
        <v>3</v>
      </c>
      <c r="EJ202">
        <v>1</v>
      </c>
      <c r="EK202">
        <v>1100</v>
      </c>
      <c r="EL202" t="s">
        <v>242</v>
      </c>
      <c r="EM202" t="s">
        <v>243</v>
      </c>
      <c r="EO202" t="s">
        <v>3</v>
      </c>
      <c r="EQ202">
        <v>131072</v>
      </c>
      <c r="ER202">
        <v>35</v>
      </c>
      <c r="ES202">
        <v>35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49"/>
        <v>0</v>
      </c>
      <c r="FS202">
        <v>0</v>
      </c>
      <c r="FX202">
        <v>0</v>
      </c>
      <c r="FY202">
        <v>0</v>
      </c>
      <c r="GA202" t="s">
        <v>245</v>
      </c>
      <c r="GD202">
        <v>1</v>
      </c>
      <c r="GF202">
        <v>-43936984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50"/>
        <v>0</v>
      </c>
      <c r="GM202">
        <f t="shared" ref="GM202:GM233" si="265">ROUND(O202+X202+Y202,2)+GX202</f>
        <v>785.4</v>
      </c>
      <c r="GN202">
        <f t="shared" si="251"/>
        <v>785.4</v>
      </c>
      <c r="GO202">
        <f t="shared" si="252"/>
        <v>0</v>
      </c>
      <c r="GP202">
        <f t="shared" si="253"/>
        <v>0</v>
      </c>
      <c r="GR202">
        <v>0</v>
      </c>
      <c r="GS202">
        <v>4</v>
      </c>
      <c r="GT202">
        <v>0</v>
      </c>
      <c r="GU202" t="s">
        <v>3</v>
      </c>
      <c r="GV202">
        <f t="shared" ref="GV202:GV233" si="266">ROUND((GT202),6)</f>
        <v>0</v>
      </c>
      <c r="GW202">
        <v>1</v>
      </c>
      <c r="GX202">
        <f t="shared" ref="GX202:GX233" si="267">ROUND(HC202*I202,2)</f>
        <v>0</v>
      </c>
      <c r="HA202">
        <v>0</v>
      </c>
      <c r="HB202">
        <v>0</v>
      </c>
      <c r="HC202">
        <f t="shared" ref="HC202:HC233" si="268"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365</v>
      </c>
      <c r="F203" t="s">
        <v>237</v>
      </c>
      <c r="G203" t="s">
        <v>263</v>
      </c>
      <c r="H203" t="s">
        <v>20</v>
      </c>
      <c r="I203">
        <v>9</v>
      </c>
      <c r="J203">
        <v>0</v>
      </c>
      <c r="K203">
        <v>9</v>
      </c>
      <c r="O203">
        <f t="shared" si="254"/>
        <v>19162.330000000002</v>
      </c>
      <c r="P203">
        <f t="shared" si="229"/>
        <v>19162.330000000002</v>
      </c>
      <c r="Q203">
        <f t="shared" si="230"/>
        <v>0</v>
      </c>
      <c r="R203">
        <f t="shared" si="231"/>
        <v>0</v>
      </c>
      <c r="S203">
        <f t="shared" si="232"/>
        <v>0</v>
      </c>
      <c r="T203">
        <f t="shared" si="255"/>
        <v>0</v>
      </c>
      <c r="U203">
        <f t="shared" si="233"/>
        <v>0</v>
      </c>
      <c r="V203">
        <f t="shared" si="234"/>
        <v>0</v>
      </c>
      <c r="W203">
        <f t="shared" si="256"/>
        <v>0</v>
      </c>
      <c r="X203">
        <f t="shared" si="257"/>
        <v>0</v>
      </c>
      <c r="Y203">
        <f t="shared" si="258"/>
        <v>0</v>
      </c>
      <c r="AA203">
        <v>334410044</v>
      </c>
      <c r="AB203">
        <f t="shared" si="259"/>
        <v>2129.1480000000001</v>
      </c>
      <c r="AC203">
        <f t="shared" si="245"/>
        <v>2129.1480000000001</v>
      </c>
      <c r="AD203">
        <f t="shared" si="235"/>
        <v>0</v>
      </c>
      <c r="AE203">
        <f t="shared" si="236"/>
        <v>0</v>
      </c>
      <c r="AF203">
        <f t="shared" si="237"/>
        <v>0</v>
      </c>
      <c r="AG203">
        <f t="shared" si="260"/>
        <v>0</v>
      </c>
      <c r="AH203">
        <f t="shared" si="238"/>
        <v>0</v>
      </c>
      <c r="AI203">
        <f t="shared" si="239"/>
        <v>0</v>
      </c>
      <c r="AJ203">
        <f t="shared" si="261"/>
        <v>0</v>
      </c>
      <c r="AK203">
        <v>2087.4</v>
      </c>
      <c r="AL203">
        <v>2087.4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62"/>
        <v>19162.330000000002</v>
      </c>
      <c r="CQ203">
        <f t="shared" si="246"/>
        <v>2129.1480000000001</v>
      </c>
      <c r="CR203">
        <f t="shared" si="240"/>
        <v>0</v>
      </c>
      <c r="CS203">
        <f t="shared" si="241"/>
        <v>0</v>
      </c>
      <c r="CT203">
        <f t="shared" si="242"/>
        <v>0</v>
      </c>
      <c r="CU203">
        <f t="shared" si="263"/>
        <v>0</v>
      </c>
      <c r="CV203">
        <f t="shared" si="243"/>
        <v>0</v>
      </c>
      <c r="CW203">
        <f t="shared" si="244"/>
        <v>0</v>
      </c>
      <c r="CX203">
        <f t="shared" si="264"/>
        <v>0</v>
      </c>
      <c r="CY203">
        <f t="shared" si="247"/>
        <v>0</v>
      </c>
      <c r="CZ203">
        <f t="shared" si="248"/>
        <v>0</v>
      </c>
      <c r="DC203" t="s">
        <v>3</v>
      </c>
      <c r="DD203" t="s">
        <v>255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241</v>
      </c>
      <c r="EH203">
        <v>0</v>
      </c>
      <c r="EI203" t="s">
        <v>3</v>
      </c>
      <c r="EJ203">
        <v>1</v>
      </c>
      <c r="EK203">
        <v>1100</v>
      </c>
      <c r="EL203" t="s">
        <v>242</v>
      </c>
      <c r="EM203" t="s">
        <v>243</v>
      </c>
      <c r="EO203" t="s">
        <v>3</v>
      </c>
      <c r="EQ203">
        <v>0</v>
      </c>
      <c r="ER203">
        <v>2087.4</v>
      </c>
      <c r="ES203">
        <v>2087.4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49"/>
        <v>0</v>
      </c>
      <c r="FS203">
        <v>0</v>
      </c>
      <c r="FX203">
        <v>0</v>
      </c>
      <c r="FY203">
        <v>0</v>
      </c>
      <c r="GA203" t="s">
        <v>245</v>
      </c>
      <c r="GD203">
        <v>1</v>
      </c>
      <c r="GF203">
        <v>-1361346005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250"/>
        <v>0</v>
      </c>
      <c r="GM203">
        <f t="shared" si="265"/>
        <v>19162.330000000002</v>
      </c>
      <c r="GN203">
        <f t="shared" si="251"/>
        <v>19162.330000000002</v>
      </c>
      <c r="GO203">
        <f t="shared" si="252"/>
        <v>0</v>
      </c>
      <c r="GP203">
        <f t="shared" si="253"/>
        <v>0</v>
      </c>
      <c r="GR203">
        <v>0</v>
      </c>
      <c r="GS203">
        <v>4</v>
      </c>
      <c r="GT203">
        <v>0</v>
      </c>
      <c r="GU203" t="s">
        <v>3</v>
      </c>
      <c r="GV203">
        <f t="shared" si="266"/>
        <v>0</v>
      </c>
      <c r="GW203">
        <v>1</v>
      </c>
      <c r="GX203">
        <f t="shared" si="267"/>
        <v>0</v>
      </c>
      <c r="HA203">
        <v>0</v>
      </c>
      <c r="HB203">
        <v>0</v>
      </c>
      <c r="HC203">
        <f t="shared" si="26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</v>
      </c>
      <c r="F204" t="s">
        <v>264</v>
      </c>
      <c r="G204" t="s">
        <v>265</v>
      </c>
      <c r="H204" t="s">
        <v>266</v>
      </c>
      <c r="I204">
        <f>ROUND(9/100,7)</f>
        <v>0.09</v>
      </c>
      <c r="J204">
        <v>0</v>
      </c>
      <c r="K204">
        <f>ROUND(9/100,7)</f>
        <v>0.09</v>
      </c>
      <c r="O204">
        <f t="shared" si="254"/>
        <v>3644.59</v>
      </c>
      <c r="P204">
        <f t="shared" si="229"/>
        <v>3644.59</v>
      </c>
      <c r="Q204">
        <f t="shared" si="230"/>
        <v>0</v>
      </c>
      <c r="R204">
        <f t="shared" si="231"/>
        <v>0</v>
      </c>
      <c r="S204">
        <f t="shared" si="232"/>
        <v>0</v>
      </c>
      <c r="T204">
        <f t="shared" si="255"/>
        <v>0</v>
      </c>
      <c r="U204">
        <f t="shared" si="233"/>
        <v>0</v>
      </c>
      <c r="V204">
        <f t="shared" si="234"/>
        <v>0</v>
      </c>
      <c r="W204">
        <f t="shared" si="256"/>
        <v>0</v>
      </c>
      <c r="X204">
        <f t="shared" si="257"/>
        <v>0</v>
      </c>
      <c r="Y204">
        <f t="shared" si="258"/>
        <v>0</v>
      </c>
      <c r="AA204">
        <v>-1</v>
      </c>
      <c r="AB204">
        <f t="shared" si="259"/>
        <v>43543.49</v>
      </c>
      <c r="AC204">
        <f>ROUND((ES204),6)</f>
        <v>43543.49</v>
      </c>
      <c r="AD204">
        <f t="shared" si="235"/>
        <v>0</v>
      </c>
      <c r="AE204">
        <f t="shared" si="236"/>
        <v>0</v>
      </c>
      <c r="AF204">
        <f t="shared" si="237"/>
        <v>0</v>
      </c>
      <c r="AG204">
        <f t="shared" si="260"/>
        <v>0</v>
      </c>
      <c r="AH204">
        <f t="shared" si="238"/>
        <v>0</v>
      </c>
      <c r="AI204">
        <f t="shared" si="239"/>
        <v>0</v>
      </c>
      <c r="AJ204">
        <f t="shared" si="261"/>
        <v>0</v>
      </c>
      <c r="AK204">
        <v>43543.49</v>
      </c>
      <c r="AL204">
        <v>43543.49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0.93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267</v>
      </c>
      <c r="BM204">
        <v>500002</v>
      </c>
      <c r="BN204">
        <v>0</v>
      </c>
      <c r="BO204" t="s">
        <v>264</v>
      </c>
      <c r="BP204">
        <v>1</v>
      </c>
      <c r="BQ204">
        <v>12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62"/>
        <v>3644.59</v>
      </c>
      <c r="CQ204">
        <f>ROUND(AL204*BC204,2)</f>
        <v>40495.449999999997</v>
      </c>
      <c r="CR204">
        <f t="shared" si="240"/>
        <v>0</v>
      </c>
      <c r="CS204">
        <f t="shared" si="241"/>
        <v>0</v>
      </c>
      <c r="CT204">
        <f t="shared" si="242"/>
        <v>0</v>
      </c>
      <c r="CU204">
        <f t="shared" si="263"/>
        <v>0</v>
      </c>
      <c r="CV204">
        <f t="shared" si="243"/>
        <v>0</v>
      </c>
      <c r="CW204">
        <f t="shared" si="244"/>
        <v>0</v>
      </c>
      <c r="CX204">
        <f t="shared" si="264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266</v>
      </c>
      <c r="DW204" t="s">
        <v>266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293259285</v>
      </c>
      <c r="EF204">
        <v>12</v>
      </c>
      <c r="EG204" t="s">
        <v>268</v>
      </c>
      <c r="EH204">
        <v>0</v>
      </c>
      <c r="EI204" t="s">
        <v>3</v>
      </c>
      <c r="EJ204">
        <v>2</v>
      </c>
      <c r="EK204">
        <v>500002</v>
      </c>
      <c r="EL204" t="s">
        <v>269</v>
      </c>
      <c r="EM204" t="s">
        <v>270</v>
      </c>
      <c r="EO204" t="s">
        <v>3</v>
      </c>
      <c r="EQ204">
        <v>132096</v>
      </c>
      <c r="ER204">
        <v>43543.49</v>
      </c>
      <c r="ES204">
        <v>43543.49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49"/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1383073086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250"/>
        <v>0</v>
      </c>
      <c r="GM204">
        <f t="shared" si="265"/>
        <v>3644.59</v>
      </c>
      <c r="GN204">
        <f t="shared" si="251"/>
        <v>0</v>
      </c>
      <c r="GO204">
        <f t="shared" si="252"/>
        <v>3644.59</v>
      </c>
      <c r="GP204">
        <f t="shared" si="253"/>
        <v>0</v>
      </c>
      <c r="GR204">
        <v>0</v>
      </c>
      <c r="GS204">
        <v>3</v>
      </c>
      <c r="GT204">
        <v>0</v>
      </c>
      <c r="GU204" t="s">
        <v>3</v>
      </c>
      <c r="GV204">
        <f t="shared" si="266"/>
        <v>0</v>
      </c>
      <c r="GW204">
        <v>1</v>
      </c>
      <c r="GX204">
        <f t="shared" si="267"/>
        <v>0</v>
      </c>
      <c r="HA204">
        <v>0</v>
      </c>
      <c r="HB204">
        <v>0</v>
      </c>
      <c r="HC204">
        <f t="shared" si="268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366</v>
      </c>
      <c r="F205" t="s">
        <v>237</v>
      </c>
      <c r="G205" t="s">
        <v>272</v>
      </c>
      <c r="H205" t="s">
        <v>20</v>
      </c>
      <c r="I205">
        <v>9</v>
      </c>
      <c r="J205">
        <v>0</v>
      </c>
      <c r="K205">
        <v>9</v>
      </c>
      <c r="O205">
        <f t="shared" si="254"/>
        <v>105.57</v>
      </c>
      <c r="P205">
        <f t="shared" si="229"/>
        <v>105.57</v>
      </c>
      <c r="Q205">
        <f t="shared" si="230"/>
        <v>0</v>
      </c>
      <c r="R205">
        <f t="shared" si="231"/>
        <v>0</v>
      </c>
      <c r="S205">
        <f t="shared" si="232"/>
        <v>0</v>
      </c>
      <c r="T205">
        <f t="shared" si="255"/>
        <v>0</v>
      </c>
      <c r="U205">
        <f t="shared" si="233"/>
        <v>0</v>
      </c>
      <c r="V205">
        <f t="shared" si="234"/>
        <v>0</v>
      </c>
      <c r="W205">
        <f t="shared" si="256"/>
        <v>0</v>
      </c>
      <c r="X205">
        <f t="shared" si="257"/>
        <v>0</v>
      </c>
      <c r="Y205">
        <f t="shared" si="258"/>
        <v>0</v>
      </c>
      <c r="AA205">
        <v>334410044</v>
      </c>
      <c r="AB205">
        <f t="shared" si="259"/>
        <v>11.73</v>
      </c>
      <c r="AC205">
        <f>ROUND(((ES205*ROUND(1.02,7))),6)</f>
        <v>11.73</v>
      </c>
      <c r="AD205">
        <f t="shared" si="235"/>
        <v>0</v>
      </c>
      <c r="AE205">
        <f t="shared" si="236"/>
        <v>0</v>
      </c>
      <c r="AF205">
        <f t="shared" si="237"/>
        <v>0</v>
      </c>
      <c r="AG205">
        <f t="shared" si="260"/>
        <v>0</v>
      </c>
      <c r="AH205">
        <f t="shared" si="238"/>
        <v>0</v>
      </c>
      <c r="AI205">
        <f t="shared" si="239"/>
        <v>0</v>
      </c>
      <c r="AJ205">
        <f t="shared" si="261"/>
        <v>0</v>
      </c>
      <c r="AK205">
        <v>11.5</v>
      </c>
      <c r="AL205">
        <v>11.5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62"/>
        <v>105.57</v>
      </c>
      <c r="CQ205">
        <f>(ROUND(AL205*BC205,2)*ROUND(1.02,7))</f>
        <v>11.73</v>
      </c>
      <c r="CR205">
        <f t="shared" si="240"/>
        <v>0</v>
      </c>
      <c r="CS205">
        <f t="shared" si="241"/>
        <v>0</v>
      </c>
      <c r="CT205">
        <f t="shared" si="242"/>
        <v>0</v>
      </c>
      <c r="CU205">
        <f t="shared" si="263"/>
        <v>0</v>
      </c>
      <c r="CV205">
        <f t="shared" si="243"/>
        <v>0</v>
      </c>
      <c r="CW205">
        <f t="shared" si="244"/>
        <v>0</v>
      </c>
      <c r="CX205">
        <f t="shared" si="264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255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241</v>
      </c>
      <c r="EH205">
        <v>0</v>
      </c>
      <c r="EI205" t="s">
        <v>3</v>
      </c>
      <c r="EJ205">
        <v>1</v>
      </c>
      <c r="EK205">
        <v>1100</v>
      </c>
      <c r="EL205" t="s">
        <v>242</v>
      </c>
      <c r="EM205" t="s">
        <v>243</v>
      </c>
      <c r="EO205" t="s">
        <v>3</v>
      </c>
      <c r="EQ205">
        <v>131072</v>
      </c>
      <c r="ER205">
        <v>11.5</v>
      </c>
      <c r="ES205">
        <v>11.5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49"/>
        <v>0</v>
      </c>
      <c r="FS205">
        <v>0</v>
      </c>
      <c r="FX205">
        <v>0</v>
      </c>
      <c r="FY205">
        <v>0</v>
      </c>
      <c r="GA205" t="s">
        <v>245</v>
      </c>
      <c r="GD205">
        <v>1</v>
      </c>
      <c r="GF205">
        <v>-1000886717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50"/>
        <v>0</v>
      </c>
      <c r="GM205">
        <f t="shared" si="265"/>
        <v>105.57</v>
      </c>
      <c r="GN205">
        <f t="shared" si="251"/>
        <v>105.57</v>
      </c>
      <c r="GO205">
        <f t="shared" si="252"/>
        <v>0</v>
      </c>
      <c r="GP205">
        <f t="shared" si="253"/>
        <v>0</v>
      </c>
      <c r="GR205">
        <v>0</v>
      </c>
      <c r="GS205">
        <v>4</v>
      </c>
      <c r="GT205">
        <v>0</v>
      </c>
      <c r="GU205" t="s">
        <v>3</v>
      </c>
      <c r="GV205">
        <f t="shared" si="266"/>
        <v>0</v>
      </c>
      <c r="GW205">
        <v>1</v>
      </c>
      <c r="GX205">
        <f t="shared" si="267"/>
        <v>0</v>
      </c>
      <c r="HA205">
        <v>0</v>
      </c>
      <c r="HB205">
        <v>0</v>
      </c>
      <c r="HC205">
        <f t="shared" si="268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367</v>
      </c>
      <c r="F206" t="s">
        <v>274</v>
      </c>
      <c r="G206" t="s">
        <v>275</v>
      </c>
      <c r="H206" t="s">
        <v>20</v>
      </c>
      <c r="I206">
        <v>18</v>
      </c>
      <c r="J206">
        <v>0</v>
      </c>
      <c r="K206">
        <v>18</v>
      </c>
      <c r="O206">
        <f t="shared" si="254"/>
        <v>2847.06</v>
      </c>
      <c r="P206">
        <f t="shared" si="229"/>
        <v>2847.06</v>
      </c>
      <c r="Q206">
        <f t="shared" si="230"/>
        <v>0</v>
      </c>
      <c r="R206">
        <f t="shared" si="231"/>
        <v>0</v>
      </c>
      <c r="S206">
        <f t="shared" si="232"/>
        <v>0</v>
      </c>
      <c r="T206">
        <f t="shared" si="255"/>
        <v>0</v>
      </c>
      <c r="U206">
        <f t="shared" si="233"/>
        <v>0</v>
      </c>
      <c r="V206">
        <f t="shared" si="234"/>
        <v>0</v>
      </c>
      <c r="W206">
        <f t="shared" si="256"/>
        <v>0</v>
      </c>
      <c r="X206">
        <f t="shared" si="257"/>
        <v>0</v>
      </c>
      <c r="Y206">
        <f t="shared" si="258"/>
        <v>0</v>
      </c>
      <c r="AA206">
        <v>334410044</v>
      </c>
      <c r="AB206">
        <f t="shared" si="259"/>
        <v>127.56</v>
      </c>
      <c r="AC206">
        <f>ROUND((ES206),6)</f>
        <v>127.56</v>
      </c>
      <c r="AD206">
        <f t="shared" si="235"/>
        <v>0</v>
      </c>
      <c r="AE206">
        <f t="shared" si="236"/>
        <v>0</v>
      </c>
      <c r="AF206">
        <f t="shared" si="237"/>
        <v>0</v>
      </c>
      <c r="AG206">
        <f t="shared" si="260"/>
        <v>0</v>
      </c>
      <c r="AH206">
        <f t="shared" si="238"/>
        <v>0</v>
      </c>
      <c r="AI206">
        <f t="shared" si="239"/>
        <v>0</v>
      </c>
      <c r="AJ206">
        <f t="shared" si="261"/>
        <v>0</v>
      </c>
      <c r="AK206">
        <v>127.56</v>
      </c>
      <c r="AL206">
        <v>127.56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1.24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276</v>
      </c>
      <c r="BM206">
        <v>500002</v>
      </c>
      <c r="BN206">
        <v>0</v>
      </c>
      <c r="BO206" t="s">
        <v>274</v>
      </c>
      <c r="BP206">
        <v>1</v>
      </c>
      <c r="BQ206">
        <v>12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62"/>
        <v>2847.06</v>
      </c>
      <c r="CQ206">
        <f>ROUND(AL206*BC206,2)</f>
        <v>158.16999999999999</v>
      </c>
      <c r="CR206">
        <f t="shared" si="240"/>
        <v>0</v>
      </c>
      <c r="CS206">
        <f t="shared" si="241"/>
        <v>0</v>
      </c>
      <c r="CT206">
        <f t="shared" si="242"/>
        <v>0</v>
      </c>
      <c r="CU206">
        <f t="shared" si="263"/>
        <v>0</v>
      </c>
      <c r="CV206">
        <f t="shared" si="243"/>
        <v>0</v>
      </c>
      <c r="CW206">
        <f t="shared" si="244"/>
        <v>0</v>
      </c>
      <c r="CX206">
        <f t="shared" si="264"/>
        <v>0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293259285</v>
      </c>
      <c r="EF206">
        <v>12</v>
      </c>
      <c r="EG206" t="s">
        <v>268</v>
      </c>
      <c r="EH206">
        <v>0</v>
      </c>
      <c r="EI206" t="s">
        <v>3</v>
      </c>
      <c r="EJ206">
        <v>2</v>
      </c>
      <c r="EK206">
        <v>500002</v>
      </c>
      <c r="EL206" t="s">
        <v>269</v>
      </c>
      <c r="EM206" t="s">
        <v>270</v>
      </c>
      <c r="EO206" t="s">
        <v>3</v>
      </c>
      <c r="EQ206">
        <v>131072</v>
      </c>
      <c r="ER206">
        <v>127.56</v>
      </c>
      <c r="ES206">
        <v>127.56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49"/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-1786456576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250"/>
        <v>0</v>
      </c>
      <c r="GM206">
        <f t="shared" si="265"/>
        <v>2847.06</v>
      </c>
      <c r="GN206">
        <f t="shared" si="251"/>
        <v>0</v>
      </c>
      <c r="GO206">
        <f t="shared" si="252"/>
        <v>2847.06</v>
      </c>
      <c r="GP206">
        <f t="shared" si="253"/>
        <v>0</v>
      </c>
      <c r="GR206">
        <v>0</v>
      </c>
      <c r="GS206">
        <v>3</v>
      </c>
      <c r="GT206">
        <v>0</v>
      </c>
      <c r="GU206" t="s">
        <v>3</v>
      </c>
      <c r="GV206">
        <f t="shared" si="266"/>
        <v>0</v>
      </c>
      <c r="GW206">
        <v>1</v>
      </c>
      <c r="GX206">
        <f t="shared" si="267"/>
        <v>0</v>
      </c>
      <c r="HA206">
        <v>0</v>
      </c>
      <c r="HB206">
        <v>0</v>
      </c>
      <c r="HC206">
        <f t="shared" si="268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C207">
        <f>ROW(SmtRes!A299)</f>
        <v>299</v>
      </c>
      <c r="D207">
        <f>ROW(EtalonRes!A398)</f>
        <v>398</v>
      </c>
      <c r="E207" t="s">
        <v>368</v>
      </c>
      <c r="F207" t="s">
        <v>348</v>
      </c>
      <c r="G207" t="s">
        <v>349</v>
      </c>
      <c r="H207" t="s">
        <v>20</v>
      </c>
      <c r="I207">
        <v>3</v>
      </c>
      <c r="J207">
        <v>0</v>
      </c>
      <c r="K207">
        <v>3</v>
      </c>
      <c r="O207">
        <f t="shared" si="254"/>
        <v>33014.01</v>
      </c>
      <c r="P207">
        <f>SUMIF(SmtRes!AQ290:'SmtRes'!AQ299,"=1",SmtRes!DF290:'SmtRes'!DF299)</f>
        <v>524.12</v>
      </c>
      <c r="Q207">
        <f>SUMIF(SmtRes!AQ290:'SmtRes'!AQ299,"=1",SmtRes!DG290:'SmtRes'!DG299)</f>
        <v>15212.449999999999</v>
      </c>
      <c r="R207">
        <f>SUMIF(SmtRes!AQ290:'SmtRes'!AQ299,"=1",SmtRes!DH290:'SmtRes'!DH299)</f>
        <v>4237.6099999999997</v>
      </c>
      <c r="S207">
        <f>SUMIF(SmtRes!AQ290:'SmtRes'!AQ299,"=1",SmtRes!DI290:'SmtRes'!DI299)</f>
        <v>13039.83</v>
      </c>
      <c r="T207">
        <f t="shared" si="255"/>
        <v>0</v>
      </c>
      <c r="U207">
        <f>SUMIF(SmtRes!AQ290:'SmtRes'!AQ299,"=1",SmtRes!CV290:'SmtRes'!CV299)</f>
        <v>23.680800000000001</v>
      </c>
      <c r="V207">
        <f>SUMIF(SmtRes!AQ290:'SmtRes'!AQ299,"=1",SmtRes!CW290:'SmtRes'!CW299)</f>
        <v>7.92</v>
      </c>
      <c r="W207">
        <f t="shared" si="256"/>
        <v>0</v>
      </c>
      <c r="X207">
        <f t="shared" si="257"/>
        <v>17795.759999999998</v>
      </c>
      <c r="Y207">
        <f t="shared" si="258"/>
        <v>10366.459999999999</v>
      </c>
      <c r="AA207">
        <v>334410044</v>
      </c>
      <c r="AB207">
        <f t="shared" si="259"/>
        <v>7713.2179660000002</v>
      </c>
      <c r="AC207">
        <f>ROUND((SUM(SmtRes!BQ290:'SmtRes'!BQ299)),6)</f>
        <v>121.76385399999999</v>
      </c>
      <c r="AD207">
        <f>ROUND((((SUM(SmtRes!BR290:'SmtRes'!BR299))-(SUM(SmtRes!BS290:'SmtRes'!BS299)))+AE207),6)</f>
        <v>4114.1654399999998</v>
      </c>
      <c r="AE207">
        <f>ROUND((SUM(SmtRes!BS290:'SmtRes'!BS299)),6)</f>
        <v>1412.53728</v>
      </c>
      <c r="AF207">
        <f>ROUND((SUM(SmtRes!BT290:'SmtRes'!BT299)),6)</f>
        <v>3477.2886720000001</v>
      </c>
      <c r="AG207">
        <f t="shared" si="260"/>
        <v>0</v>
      </c>
      <c r="AH207">
        <f>(SUM(SmtRes!BU290:'SmtRes'!BU299))</f>
        <v>7.8936000000000011</v>
      </c>
      <c r="AI207">
        <f>(SUM(SmtRes!BV290:'SmtRes'!BV299))</f>
        <v>2.64</v>
      </c>
      <c r="AJ207">
        <f t="shared" si="261"/>
        <v>0</v>
      </c>
      <c r="AK207">
        <v>6942.969454000001</v>
      </c>
      <c r="AL207">
        <v>121.76385400000001</v>
      </c>
      <c r="AM207">
        <v>3116.7920000000004</v>
      </c>
      <c r="AN207">
        <v>1070.1040000000003</v>
      </c>
      <c r="AO207">
        <v>2634.3096</v>
      </c>
      <c r="AP207">
        <v>0</v>
      </c>
      <c r="AQ207">
        <v>5.98</v>
      </c>
      <c r="AR207">
        <v>2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300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945</v>
      </c>
      <c r="CO207">
        <v>0</v>
      </c>
      <c r="CP207">
        <f t="shared" si="262"/>
        <v>33014.01</v>
      </c>
      <c r="CQ207">
        <f>SUMIF(SmtRes!AQ290:'SmtRes'!AQ299,"=1",SmtRes!AA290:'SmtRes'!AA299)</f>
        <v>163324.25999999998</v>
      </c>
      <c r="CR207">
        <f>SUMIF(SmtRes!AQ290:'SmtRes'!AQ299,"=1",SmtRes!AB290:'SmtRes'!AB299)</f>
        <v>2809.4800000000005</v>
      </c>
      <c r="CS207">
        <f>SUMIF(SmtRes!AQ290:'SmtRes'!AQ299,"=1",SmtRes!AC290:'SmtRes'!AC299)</f>
        <v>1027.3000000000002</v>
      </c>
      <c r="CT207">
        <f>SUMIF(SmtRes!AQ290:'SmtRes'!AQ299,"=1",SmtRes!AD290:'SmtRes'!AD299)</f>
        <v>550.65</v>
      </c>
      <c r="CU207">
        <f t="shared" si="263"/>
        <v>0</v>
      </c>
      <c r="CV207">
        <f>SUMIF(SmtRes!AQ290:'SmtRes'!AQ299,"=1",SmtRes!BU290:'SmtRes'!BU299)</f>
        <v>7.8936000000000011</v>
      </c>
      <c r="CW207">
        <f>SUMIF(SmtRes!AQ290:'SmtRes'!AQ299,"=1",SmtRes!BV290:'SmtRes'!BV299)</f>
        <v>2.64</v>
      </c>
      <c r="CX207">
        <f t="shared" si="264"/>
        <v>0</v>
      </c>
      <c r="CY207">
        <f>(((S207+R207)*AT207)/100)</f>
        <v>17795.763199999998</v>
      </c>
      <c r="CZ207">
        <f>(((S207+R207)*AU207)/100)</f>
        <v>10366.464</v>
      </c>
      <c r="DC207" t="s">
        <v>3</v>
      </c>
      <c r="DD207" t="s">
        <v>3</v>
      </c>
      <c r="DE207" t="s">
        <v>33</v>
      </c>
      <c r="DF207" t="s">
        <v>33</v>
      </c>
      <c r="DG207" t="s">
        <v>33</v>
      </c>
      <c r="DH207" t="s">
        <v>3</v>
      </c>
      <c r="DI207" t="s">
        <v>33</v>
      </c>
      <c r="DJ207" t="s">
        <v>33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293259405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34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5.98</v>
      </c>
      <c r="EX207">
        <v>2</v>
      </c>
      <c r="EY207">
        <v>0</v>
      </c>
      <c r="FQ207">
        <v>0</v>
      </c>
      <c r="FR207">
        <f t="shared" si="249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1827984161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50"/>
        <v>0</v>
      </c>
      <c r="GM207">
        <f t="shared" si="265"/>
        <v>61176.23</v>
      </c>
      <c r="GN207">
        <f t="shared" si="251"/>
        <v>61176.23</v>
      </c>
      <c r="GO207">
        <f t="shared" si="252"/>
        <v>0</v>
      </c>
      <c r="GP207">
        <f t="shared" si="253"/>
        <v>0</v>
      </c>
      <c r="GR207">
        <v>0</v>
      </c>
      <c r="GS207">
        <v>3</v>
      </c>
      <c r="GT207">
        <v>0</v>
      </c>
      <c r="GU207" t="s">
        <v>3</v>
      </c>
      <c r="GV207">
        <f t="shared" si="266"/>
        <v>0</v>
      </c>
      <c r="GW207">
        <v>1</v>
      </c>
      <c r="GX207">
        <f t="shared" si="267"/>
        <v>0</v>
      </c>
      <c r="HA207">
        <v>0</v>
      </c>
      <c r="HB207">
        <v>0</v>
      </c>
      <c r="HC207">
        <f t="shared" si="268"/>
        <v>0</v>
      </c>
      <c r="HE207" t="s">
        <v>3</v>
      </c>
      <c r="HF207" t="s">
        <v>3</v>
      </c>
      <c r="HM207" t="s">
        <v>3</v>
      </c>
      <c r="HN207" t="s">
        <v>27</v>
      </c>
      <c r="HO207" t="s">
        <v>28</v>
      </c>
      <c r="HP207" t="s">
        <v>24</v>
      </c>
      <c r="HQ207" t="s">
        <v>24</v>
      </c>
      <c r="IK207">
        <v>0</v>
      </c>
    </row>
    <row r="208" spans="1:245" x14ac:dyDescent="0.2">
      <c r="A208">
        <v>17</v>
      </c>
      <c r="B208">
        <v>1</v>
      </c>
      <c r="E208" t="s">
        <v>369</v>
      </c>
      <c r="F208" t="s">
        <v>237</v>
      </c>
      <c r="G208" t="s">
        <v>238</v>
      </c>
      <c r="H208" t="s">
        <v>20</v>
      </c>
      <c r="I208">
        <v>9</v>
      </c>
      <c r="J208">
        <v>0</v>
      </c>
      <c r="K208">
        <v>9</v>
      </c>
      <c r="O208">
        <f t="shared" si="254"/>
        <v>126395.11</v>
      </c>
      <c r="P208">
        <f t="shared" ref="P208:P220" si="269">ROUND(CQ208*I208,2)</f>
        <v>126395.11</v>
      </c>
      <c r="Q208">
        <f t="shared" ref="Q208:Q220" si="270">ROUND(CR208*I208,2)</f>
        <v>0</v>
      </c>
      <c r="R208">
        <f t="shared" ref="R208:R220" si="271">ROUND(CS208*I208,2)</f>
        <v>0</v>
      </c>
      <c r="S208">
        <f t="shared" ref="S208:S220" si="272">ROUND(CT208*I208,2)</f>
        <v>0</v>
      </c>
      <c r="T208">
        <f t="shared" si="255"/>
        <v>0</v>
      </c>
      <c r="U208">
        <f t="shared" ref="U208:U220" si="273">ROUND(CV208*I208,7)</f>
        <v>0</v>
      </c>
      <c r="V208">
        <f t="shared" ref="V208:V220" si="274">ROUND(CW208*I208,7)</f>
        <v>0</v>
      </c>
      <c r="W208">
        <f t="shared" si="256"/>
        <v>0</v>
      </c>
      <c r="X208">
        <f t="shared" si="257"/>
        <v>0</v>
      </c>
      <c r="Y208">
        <f t="shared" si="258"/>
        <v>0</v>
      </c>
      <c r="AA208">
        <v>334410044</v>
      </c>
      <c r="AB208">
        <f t="shared" si="259"/>
        <v>14043.900600000001</v>
      </c>
      <c r="AC208">
        <f>ROUND(((ES208*ROUND(1.02,7))),6)</f>
        <v>14043.900600000001</v>
      </c>
      <c r="AD208">
        <f t="shared" ref="AD208:AD220" si="275">ROUND((((ET208)-(EU208))+AE208),6)</f>
        <v>0</v>
      </c>
      <c r="AE208">
        <f t="shared" ref="AE208:AE220" si="276">ROUND((EU208),6)</f>
        <v>0</v>
      </c>
      <c r="AF208">
        <f t="shared" ref="AF208:AF220" si="277">ROUND((EV208),6)</f>
        <v>0</v>
      </c>
      <c r="AG208">
        <f t="shared" si="260"/>
        <v>0</v>
      </c>
      <c r="AH208">
        <f t="shared" ref="AH208:AH220" si="278">(EW208)</f>
        <v>0</v>
      </c>
      <c r="AI208">
        <f t="shared" ref="AI208:AI220" si="279">(EX208)</f>
        <v>0</v>
      </c>
      <c r="AJ208">
        <f t="shared" si="261"/>
        <v>0</v>
      </c>
      <c r="AK208">
        <v>13768.53</v>
      </c>
      <c r="AL208">
        <v>13768.53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239</v>
      </c>
      <c r="CO208">
        <v>0</v>
      </c>
      <c r="CP208">
        <f t="shared" si="262"/>
        <v>126395.11</v>
      </c>
      <c r="CQ208">
        <f>(ROUND(AL208*BC208,2)*ROUND(1.02,7))</f>
        <v>14043.900600000001</v>
      </c>
      <c r="CR208">
        <f t="shared" ref="CR208:CR220" si="280">ROUND(AM208*BB208,2)</f>
        <v>0</v>
      </c>
      <c r="CS208">
        <f t="shared" ref="CS208:CS220" si="281">ROUND(AN208*BS208,2)</f>
        <v>0</v>
      </c>
      <c r="CT208">
        <f t="shared" ref="CT208:CT220" si="282">ROUND(AO208*BA208,2)</f>
        <v>0</v>
      </c>
      <c r="CU208">
        <f t="shared" si="263"/>
        <v>0</v>
      </c>
      <c r="CV208">
        <f t="shared" ref="CV208:CV220" si="283">AH208</f>
        <v>0</v>
      </c>
      <c r="CW208">
        <f t="shared" ref="CW208:CW220" si="284">AI208</f>
        <v>0</v>
      </c>
      <c r="CX208">
        <f t="shared" si="264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240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293259530</v>
      </c>
      <c r="EF208">
        <v>8</v>
      </c>
      <c r="EG208" t="s">
        <v>241</v>
      </c>
      <c r="EH208">
        <v>0</v>
      </c>
      <c r="EI208" t="s">
        <v>3</v>
      </c>
      <c r="EJ208">
        <v>1</v>
      </c>
      <c r="EK208">
        <v>1100</v>
      </c>
      <c r="EL208" t="s">
        <v>242</v>
      </c>
      <c r="EM208" t="s">
        <v>243</v>
      </c>
      <c r="EO208" t="s">
        <v>244</v>
      </c>
      <c r="EQ208">
        <v>131072</v>
      </c>
      <c r="ER208">
        <v>13768.53</v>
      </c>
      <c r="ES208">
        <v>13768.53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49"/>
        <v>0</v>
      </c>
      <c r="FS208">
        <v>0</v>
      </c>
      <c r="FX208">
        <v>0</v>
      </c>
      <c r="FY208">
        <v>0</v>
      </c>
      <c r="GA208" t="s">
        <v>245</v>
      </c>
      <c r="GD208">
        <v>1</v>
      </c>
      <c r="GF208">
        <v>-291289590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250"/>
        <v>0</v>
      </c>
      <c r="GM208">
        <f t="shared" si="265"/>
        <v>126395.11</v>
      </c>
      <c r="GN208">
        <f t="shared" si="251"/>
        <v>126395.11</v>
      </c>
      <c r="GO208">
        <f t="shared" si="252"/>
        <v>0</v>
      </c>
      <c r="GP208">
        <f t="shared" si="253"/>
        <v>0</v>
      </c>
      <c r="GR208">
        <v>0</v>
      </c>
      <c r="GS208">
        <v>4</v>
      </c>
      <c r="GT208">
        <v>0</v>
      </c>
      <c r="GU208" t="s">
        <v>3</v>
      </c>
      <c r="GV208">
        <f t="shared" si="266"/>
        <v>0</v>
      </c>
      <c r="GW208">
        <v>1</v>
      </c>
      <c r="GX208">
        <f t="shared" si="267"/>
        <v>0</v>
      </c>
      <c r="HA208">
        <v>0</v>
      </c>
      <c r="HB208">
        <v>0</v>
      </c>
      <c r="HC208">
        <f t="shared" si="268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370</v>
      </c>
      <c r="F209" t="s">
        <v>237</v>
      </c>
      <c r="G209" t="s">
        <v>303</v>
      </c>
      <c r="H209" t="s">
        <v>20</v>
      </c>
      <c r="I209">
        <v>6</v>
      </c>
      <c r="J209">
        <v>0</v>
      </c>
      <c r="K209">
        <v>6</v>
      </c>
      <c r="O209">
        <f t="shared" si="254"/>
        <v>10924.26</v>
      </c>
      <c r="P209">
        <f t="shared" si="269"/>
        <v>10924.26</v>
      </c>
      <c r="Q209">
        <f t="shared" si="270"/>
        <v>0</v>
      </c>
      <c r="R209">
        <f t="shared" si="271"/>
        <v>0</v>
      </c>
      <c r="S209">
        <f t="shared" si="272"/>
        <v>0</v>
      </c>
      <c r="T209">
        <f t="shared" si="255"/>
        <v>0</v>
      </c>
      <c r="U209">
        <f t="shared" si="273"/>
        <v>0</v>
      </c>
      <c r="V209">
        <f t="shared" si="274"/>
        <v>0</v>
      </c>
      <c r="W209">
        <f t="shared" si="256"/>
        <v>0</v>
      </c>
      <c r="X209">
        <f t="shared" si="257"/>
        <v>0</v>
      </c>
      <c r="Y209">
        <f t="shared" si="258"/>
        <v>0</v>
      </c>
      <c r="AA209">
        <v>334410044</v>
      </c>
      <c r="AB209">
        <f t="shared" si="259"/>
        <v>1820.7102</v>
      </c>
      <c r="AC209">
        <f>ROUND(((ES209*ROUND(1.02,7))),6)</f>
        <v>1820.7102</v>
      </c>
      <c r="AD209">
        <f t="shared" si="275"/>
        <v>0</v>
      </c>
      <c r="AE209">
        <f t="shared" si="276"/>
        <v>0</v>
      </c>
      <c r="AF209">
        <f t="shared" si="277"/>
        <v>0</v>
      </c>
      <c r="AG209">
        <f t="shared" si="260"/>
        <v>0</v>
      </c>
      <c r="AH209">
        <f t="shared" si="278"/>
        <v>0</v>
      </c>
      <c r="AI209">
        <f t="shared" si="279"/>
        <v>0</v>
      </c>
      <c r="AJ209">
        <f t="shared" si="261"/>
        <v>0</v>
      </c>
      <c r="AK209">
        <v>1785.01</v>
      </c>
      <c r="AL209">
        <v>1785.01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62"/>
        <v>10924.26</v>
      </c>
      <c r="CQ209">
        <f>(ROUND(AL209*BC209,2)*ROUND(1.02,7))</f>
        <v>1820.7102</v>
      </c>
      <c r="CR209">
        <f t="shared" si="280"/>
        <v>0</v>
      </c>
      <c r="CS209">
        <f t="shared" si="281"/>
        <v>0</v>
      </c>
      <c r="CT209">
        <f t="shared" si="282"/>
        <v>0</v>
      </c>
      <c r="CU209">
        <f t="shared" si="263"/>
        <v>0</v>
      </c>
      <c r="CV209">
        <f t="shared" si="283"/>
        <v>0</v>
      </c>
      <c r="CW209">
        <f t="shared" si="284"/>
        <v>0</v>
      </c>
      <c r="CX209">
        <f t="shared" si="264"/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255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241</v>
      </c>
      <c r="EH209">
        <v>0</v>
      </c>
      <c r="EI209" t="s">
        <v>3</v>
      </c>
      <c r="EJ209">
        <v>1</v>
      </c>
      <c r="EK209">
        <v>1100</v>
      </c>
      <c r="EL209" t="s">
        <v>242</v>
      </c>
      <c r="EM209" t="s">
        <v>243</v>
      </c>
      <c r="EO209" t="s">
        <v>3</v>
      </c>
      <c r="EQ209">
        <v>131072</v>
      </c>
      <c r="ER209">
        <v>1785.01</v>
      </c>
      <c r="ES209">
        <v>1785.01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49"/>
        <v>0</v>
      </c>
      <c r="FS209">
        <v>0</v>
      </c>
      <c r="FX209">
        <v>0</v>
      </c>
      <c r="FY209">
        <v>0</v>
      </c>
      <c r="GA209" t="s">
        <v>245</v>
      </c>
      <c r="GD209">
        <v>1</v>
      </c>
      <c r="GF209">
        <v>-1052389145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50"/>
        <v>0</v>
      </c>
      <c r="GM209">
        <f t="shared" si="265"/>
        <v>10924.26</v>
      </c>
      <c r="GN209">
        <f t="shared" si="251"/>
        <v>10924.26</v>
      </c>
      <c r="GO209">
        <f t="shared" si="252"/>
        <v>0</v>
      </c>
      <c r="GP209">
        <f t="shared" si="253"/>
        <v>0</v>
      </c>
      <c r="GR209">
        <v>0</v>
      </c>
      <c r="GS209">
        <v>4</v>
      </c>
      <c r="GT209">
        <v>0</v>
      </c>
      <c r="GU209" t="s">
        <v>3</v>
      </c>
      <c r="GV209">
        <f t="shared" si="266"/>
        <v>0</v>
      </c>
      <c r="GW209">
        <v>1</v>
      </c>
      <c r="GX209">
        <f t="shared" si="267"/>
        <v>0</v>
      </c>
      <c r="HA209">
        <v>0</v>
      </c>
      <c r="HB209">
        <v>0</v>
      </c>
      <c r="HC209">
        <f t="shared" si="268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371</v>
      </c>
      <c r="F210" t="s">
        <v>305</v>
      </c>
      <c r="G210" t="s">
        <v>306</v>
      </c>
      <c r="H210" t="s">
        <v>249</v>
      </c>
      <c r="I210">
        <v>2.2799999999999999E-3</v>
      </c>
      <c r="J210">
        <v>0</v>
      </c>
      <c r="K210">
        <v>2.2799999999999999E-3</v>
      </c>
      <c r="O210">
        <f t="shared" si="254"/>
        <v>228.11</v>
      </c>
      <c r="P210">
        <f t="shared" si="269"/>
        <v>228.11</v>
      </c>
      <c r="Q210">
        <f t="shared" si="270"/>
        <v>0</v>
      </c>
      <c r="R210">
        <f t="shared" si="271"/>
        <v>0</v>
      </c>
      <c r="S210">
        <f t="shared" si="272"/>
        <v>0</v>
      </c>
      <c r="T210">
        <f t="shared" si="255"/>
        <v>0</v>
      </c>
      <c r="U210">
        <f t="shared" si="273"/>
        <v>0</v>
      </c>
      <c r="V210">
        <f t="shared" si="274"/>
        <v>0</v>
      </c>
      <c r="W210">
        <f t="shared" si="256"/>
        <v>0</v>
      </c>
      <c r="X210">
        <f t="shared" si="257"/>
        <v>0</v>
      </c>
      <c r="Y210">
        <f t="shared" si="258"/>
        <v>0</v>
      </c>
      <c r="AA210">
        <v>334410044</v>
      </c>
      <c r="AB210">
        <f t="shared" si="259"/>
        <v>89330.06</v>
      </c>
      <c r="AC210">
        <f>ROUND((ES210),6)</f>
        <v>89330.06</v>
      </c>
      <c r="AD210">
        <f t="shared" si="275"/>
        <v>0</v>
      </c>
      <c r="AE210">
        <f t="shared" si="276"/>
        <v>0</v>
      </c>
      <c r="AF210">
        <f t="shared" si="277"/>
        <v>0</v>
      </c>
      <c r="AG210">
        <f t="shared" si="260"/>
        <v>0</v>
      </c>
      <c r="AH210">
        <f t="shared" si="278"/>
        <v>0</v>
      </c>
      <c r="AI210">
        <f t="shared" si="279"/>
        <v>0</v>
      </c>
      <c r="AJ210">
        <f t="shared" si="261"/>
        <v>0</v>
      </c>
      <c r="AK210">
        <v>89330.06</v>
      </c>
      <c r="AL210">
        <v>89330.06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1.1200000000000001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307</v>
      </c>
      <c r="BM210">
        <v>500001</v>
      </c>
      <c r="BN210">
        <v>0</v>
      </c>
      <c r="BO210" t="s">
        <v>305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62"/>
        <v>228.11</v>
      </c>
      <c r="CQ210">
        <f>ROUND(AL210*BC210,2)</f>
        <v>100049.67</v>
      </c>
      <c r="CR210">
        <f t="shared" si="280"/>
        <v>0</v>
      </c>
      <c r="CS210">
        <f t="shared" si="281"/>
        <v>0</v>
      </c>
      <c r="CT210">
        <f t="shared" si="282"/>
        <v>0</v>
      </c>
      <c r="CU210">
        <f t="shared" si="263"/>
        <v>0</v>
      </c>
      <c r="CV210">
        <f t="shared" si="283"/>
        <v>0</v>
      </c>
      <c r="CW210">
        <f t="shared" si="284"/>
        <v>0</v>
      </c>
      <c r="CX210">
        <f t="shared" si="264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249</v>
      </c>
      <c r="DW210" t="s">
        <v>249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293259284</v>
      </c>
      <c r="EF210">
        <v>8</v>
      </c>
      <c r="EG210" t="s">
        <v>241</v>
      </c>
      <c r="EH210">
        <v>0</v>
      </c>
      <c r="EI210" t="s">
        <v>3</v>
      </c>
      <c r="EJ210">
        <v>1</v>
      </c>
      <c r="EK210">
        <v>500001</v>
      </c>
      <c r="EL210" t="s">
        <v>251</v>
      </c>
      <c r="EM210" t="s">
        <v>252</v>
      </c>
      <c r="EO210" t="s">
        <v>3</v>
      </c>
      <c r="EQ210">
        <v>131072</v>
      </c>
      <c r="ER210">
        <v>89330.06</v>
      </c>
      <c r="ES210">
        <v>89330.06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49"/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-1195737874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50"/>
        <v>0</v>
      </c>
      <c r="GM210">
        <f t="shared" si="265"/>
        <v>228.11</v>
      </c>
      <c r="GN210">
        <f t="shared" si="251"/>
        <v>228.11</v>
      </c>
      <c r="GO210">
        <f t="shared" si="252"/>
        <v>0</v>
      </c>
      <c r="GP210">
        <f t="shared" si="253"/>
        <v>0</v>
      </c>
      <c r="GR210">
        <v>0</v>
      </c>
      <c r="GS210">
        <v>3</v>
      </c>
      <c r="GT210">
        <v>0</v>
      </c>
      <c r="GU210" t="s">
        <v>3</v>
      </c>
      <c r="GV210">
        <f t="shared" si="266"/>
        <v>0</v>
      </c>
      <c r="GW210">
        <v>1</v>
      </c>
      <c r="GX210">
        <f t="shared" si="267"/>
        <v>0</v>
      </c>
      <c r="HA210">
        <v>0</v>
      </c>
      <c r="HB210">
        <v>0</v>
      </c>
      <c r="HC210">
        <f t="shared" si="268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372</v>
      </c>
      <c r="F211" t="s">
        <v>247</v>
      </c>
      <c r="G211" t="s">
        <v>248</v>
      </c>
      <c r="H211" t="s">
        <v>249</v>
      </c>
      <c r="I211">
        <v>2.2800000000000001E-4</v>
      </c>
      <c r="J211">
        <v>0</v>
      </c>
      <c r="K211">
        <v>2.2800000000000001E-4</v>
      </c>
      <c r="O211">
        <f t="shared" si="254"/>
        <v>31.48</v>
      </c>
      <c r="P211">
        <f t="shared" si="269"/>
        <v>31.48</v>
      </c>
      <c r="Q211">
        <f t="shared" si="270"/>
        <v>0</v>
      </c>
      <c r="R211">
        <f t="shared" si="271"/>
        <v>0</v>
      </c>
      <c r="S211">
        <f t="shared" si="272"/>
        <v>0</v>
      </c>
      <c r="T211">
        <f t="shared" si="255"/>
        <v>0</v>
      </c>
      <c r="U211">
        <f t="shared" si="273"/>
        <v>0</v>
      </c>
      <c r="V211">
        <f t="shared" si="274"/>
        <v>0</v>
      </c>
      <c r="W211">
        <f t="shared" si="256"/>
        <v>0</v>
      </c>
      <c r="X211">
        <f t="shared" si="257"/>
        <v>0</v>
      </c>
      <c r="Y211">
        <f t="shared" si="258"/>
        <v>0</v>
      </c>
      <c r="AA211">
        <v>334410044</v>
      </c>
      <c r="AB211">
        <f t="shared" si="259"/>
        <v>123285.2</v>
      </c>
      <c r="AC211">
        <f>ROUND((ES211),6)</f>
        <v>123285.2</v>
      </c>
      <c r="AD211">
        <f t="shared" si="275"/>
        <v>0</v>
      </c>
      <c r="AE211">
        <f t="shared" si="276"/>
        <v>0</v>
      </c>
      <c r="AF211">
        <f t="shared" si="277"/>
        <v>0</v>
      </c>
      <c r="AG211">
        <f t="shared" si="260"/>
        <v>0</v>
      </c>
      <c r="AH211">
        <f t="shared" si="278"/>
        <v>0</v>
      </c>
      <c r="AI211">
        <f t="shared" si="279"/>
        <v>0</v>
      </c>
      <c r="AJ211">
        <f t="shared" si="261"/>
        <v>0</v>
      </c>
      <c r="AK211">
        <v>123285.2</v>
      </c>
      <c r="AL211">
        <v>123285.2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1.1200000000000001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250</v>
      </c>
      <c r="BM211">
        <v>500001</v>
      </c>
      <c r="BN211">
        <v>0</v>
      </c>
      <c r="BO211" t="s">
        <v>247</v>
      </c>
      <c r="BP211">
        <v>1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62"/>
        <v>31.48</v>
      </c>
      <c r="CQ211">
        <f>ROUND(AL211*BC211,2)</f>
        <v>138079.42000000001</v>
      </c>
      <c r="CR211">
        <f t="shared" si="280"/>
        <v>0</v>
      </c>
      <c r="CS211">
        <f t="shared" si="281"/>
        <v>0</v>
      </c>
      <c r="CT211">
        <f t="shared" si="282"/>
        <v>0</v>
      </c>
      <c r="CU211">
        <f t="shared" si="263"/>
        <v>0</v>
      </c>
      <c r="CV211">
        <f t="shared" si="283"/>
        <v>0</v>
      </c>
      <c r="CW211">
        <f t="shared" si="284"/>
        <v>0</v>
      </c>
      <c r="CX211">
        <f t="shared" si="264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1009</v>
      </c>
      <c r="DV211" t="s">
        <v>249</v>
      </c>
      <c r="DW211" t="s">
        <v>249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293259284</v>
      </c>
      <c r="EF211">
        <v>8</v>
      </c>
      <c r="EG211" t="s">
        <v>241</v>
      </c>
      <c r="EH211">
        <v>0</v>
      </c>
      <c r="EI211" t="s">
        <v>3</v>
      </c>
      <c r="EJ211">
        <v>1</v>
      </c>
      <c r="EK211">
        <v>500001</v>
      </c>
      <c r="EL211" t="s">
        <v>251</v>
      </c>
      <c r="EM211" t="s">
        <v>252</v>
      </c>
      <c r="EO211" t="s">
        <v>3</v>
      </c>
      <c r="EQ211">
        <v>131072</v>
      </c>
      <c r="ER211">
        <v>123285.2</v>
      </c>
      <c r="ES211">
        <v>123285.2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49"/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-2121436674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50"/>
        <v>0</v>
      </c>
      <c r="GM211">
        <f t="shared" si="265"/>
        <v>31.48</v>
      </c>
      <c r="GN211">
        <f t="shared" si="251"/>
        <v>31.48</v>
      </c>
      <c r="GO211">
        <f t="shared" si="252"/>
        <v>0</v>
      </c>
      <c r="GP211">
        <f t="shared" si="253"/>
        <v>0</v>
      </c>
      <c r="GR211">
        <v>0</v>
      </c>
      <c r="GS211">
        <v>3</v>
      </c>
      <c r="GT211">
        <v>0</v>
      </c>
      <c r="GU211" t="s">
        <v>3</v>
      </c>
      <c r="GV211">
        <f t="shared" si="266"/>
        <v>0</v>
      </c>
      <c r="GW211">
        <v>1</v>
      </c>
      <c r="GX211">
        <f t="shared" si="267"/>
        <v>0</v>
      </c>
      <c r="HA211">
        <v>0</v>
      </c>
      <c r="HB211">
        <v>0</v>
      </c>
      <c r="HC211">
        <f t="shared" si="268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373</v>
      </c>
      <c r="F212" t="s">
        <v>237</v>
      </c>
      <c r="G212" t="s">
        <v>254</v>
      </c>
      <c r="H212" t="s">
        <v>20</v>
      </c>
      <c r="I212">
        <v>12</v>
      </c>
      <c r="J212">
        <v>0</v>
      </c>
      <c r="K212">
        <v>12</v>
      </c>
      <c r="O212">
        <f t="shared" si="254"/>
        <v>960.84</v>
      </c>
      <c r="P212">
        <f t="shared" si="269"/>
        <v>960.84</v>
      </c>
      <c r="Q212">
        <f t="shared" si="270"/>
        <v>0</v>
      </c>
      <c r="R212">
        <f t="shared" si="271"/>
        <v>0</v>
      </c>
      <c r="S212">
        <f t="shared" si="272"/>
        <v>0</v>
      </c>
      <c r="T212">
        <f t="shared" si="255"/>
        <v>0</v>
      </c>
      <c r="U212">
        <f t="shared" si="273"/>
        <v>0</v>
      </c>
      <c r="V212">
        <f t="shared" si="274"/>
        <v>0</v>
      </c>
      <c r="W212">
        <f t="shared" si="256"/>
        <v>0</v>
      </c>
      <c r="X212">
        <f t="shared" si="257"/>
        <v>0</v>
      </c>
      <c r="Y212">
        <f t="shared" si="258"/>
        <v>0</v>
      </c>
      <c r="AA212">
        <v>334410044</v>
      </c>
      <c r="AB212">
        <f t="shared" si="259"/>
        <v>80.069999999999993</v>
      </c>
      <c r="AC212">
        <f t="shared" ref="AC212:AC217" si="285">ROUND(((ES212*ROUND(1.02,7))),6)</f>
        <v>80.069999999999993</v>
      </c>
      <c r="AD212">
        <f t="shared" si="275"/>
        <v>0</v>
      </c>
      <c r="AE212">
        <f t="shared" si="276"/>
        <v>0</v>
      </c>
      <c r="AF212">
        <f t="shared" si="277"/>
        <v>0</v>
      </c>
      <c r="AG212">
        <f t="shared" si="260"/>
        <v>0</v>
      </c>
      <c r="AH212">
        <f t="shared" si="278"/>
        <v>0</v>
      </c>
      <c r="AI212">
        <f t="shared" si="279"/>
        <v>0</v>
      </c>
      <c r="AJ212">
        <f t="shared" si="261"/>
        <v>0</v>
      </c>
      <c r="AK212">
        <v>78.5</v>
      </c>
      <c r="AL212">
        <v>78.5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62"/>
        <v>960.84</v>
      </c>
      <c r="CQ212">
        <f t="shared" ref="CQ212:CQ217" si="286">(ROUND(AL212*BC212,2)*ROUND(1.02,7))</f>
        <v>80.070000000000007</v>
      </c>
      <c r="CR212">
        <f t="shared" si="280"/>
        <v>0</v>
      </c>
      <c r="CS212">
        <f t="shared" si="281"/>
        <v>0</v>
      </c>
      <c r="CT212">
        <f t="shared" si="282"/>
        <v>0</v>
      </c>
      <c r="CU212">
        <f t="shared" si="263"/>
        <v>0</v>
      </c>
      <c r="CV212">
        <f t="shared" si="283"/>
        <v>0</v>
      </c>
      <c r="CW212">
        <f t="shared" si="284"/>
        <v>0</v>
      </c>
      <c r="CX212">
        <f t="shared" si="264"/>
        <v>0</v>
      </c>
      <c r="CY212">
        <f t="shared" ref="CY212:CY217" si="287">(((S212+R212)*AT212)/100)</f>
        <v>0</v>
      </c>
      <c r="CZ212">
        <f t="shared" ref="CZ212:CZ217" si="288">(((S212+R212)*AU212)/100)</f>
        <v>0</v>
      </c>
      <c r="DC212" t="s">
        <v>3</v>
      </c>
      <c r="DD212" t="s">
        <v>255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293259530</v>
      </c>
      <c r="EF212">
        <v>8</v>
      </c>
      <c r="EG212" t="s">
        <v>241</v>
      </c>
      <c r="EH212">
        <v>0</v>
      </c>
      <c r="EI212" t="s">
        <v>3</v>
      </c>
      <c r="EJ212">
        <v>1</v>
      </c>
      <c r="EK212">
        <v>1100</v>
      </c>
      <c r="EL212" t="s">
        <v>242</v>
      </c>
      <c r="EM212" t="s">
        <v>243</v>
      </c>
      <c r="EO212" t="s">
        <v>3</v>
      </c>
      <c r="EQ212">
        <v>131072</v>
      </c>
      <c r="ER212">
        <v>78.5</v>
      </c>
      <c r="ES212">
        <v>78.5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49"/>
        <v>0</v>
      </c>
      <c r="FS212">
        <v>0</v>
      </c>
      <c r="FX212">
        <v>0</v>
      </c>
      <c r="FY212">
        <v>0</v>
      </c>
      <c r="GA212" t="s">
        <v>245</v>
      </c>
      <c r="GD212">
        <v>1</v>
      </c>
      <c r="GF212">
        <v>88803033</v>
      </c>
      <c r="GG212">
        <v>2</v>
      </c>
      <c r="GH212">
        <v>0</v>
      </c>
      <c r="GI212">
        <v>-2</v>
      </c>
      <c r="GJ212">
        <v>0</v>
      </c>
      <c r="GK212">
        <v>0</v>
      </c>
      <c r="GL212">
        <f t="shared" si="250"/>
        <v>0</v>
      </c>
      <c r="GM212">
        <f t="shared" si="265"/>
        <v>960.84</v>
      </c>
      <c r="GN212">
        <f t="shared" si="251"/>
        <v>960.84</v>
      </c>
      <c r="GO212">
        <f t="shared" si="252"/>
        <v>0</v>
      </c>
      <c r="GP212">
        <f t="shared" si="253"/>
        <v>0</v>
      </c>
      <c r="GR212">
        <v>0</v>
      </c>
      <c r="GS212">
        <v>4</v>
      </c>
      <c r="GT212">
        <v>0</v>
      </c>
      <c r="GU212" t="s">
        <v>3</v>
      </c>
      <c r="GV212">
        <f t="shared" si="266"/>
        <v>0</v>
      </c>
      <c r="GW212">
        <v>1</v>
      </c>
      <c r="GX212">
        <f t="shared" si="267"/>
        <v>0</v>
      </c>
      <c r="HA212">
        <v>0</v>
      </c>
      <c r="HB212">
        <v>0</v>
      </c>
      <c r="HC212">
        <f t="shared" si="268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374</v>
      </c>
      <c r="F213" t="s">
        <v>237</v>
      </c>
      <c r="G213" t="s">
        <v>311</v>
      </c>
      <c r="H213" t="s">
        <v>312</v>
      </c>
      <c r="I213">
        <v>9</v>
      </c>
      <c r="J213">
        <v>0</v>
      </c>
      <c r="K213">
        <v>9</v>
      </c>
      <c r="O213">
        <f t="shared" si="254"/>
        <v>2564.89</v>
      </c>
      <c r="P213">
        <f t="shared" si="269"/>
        <v>2564.89</v>
      </c>
      <c r="Q213">
        <f t="shared" si="270"/>
        <v>0</v>
      </c>
      <c r="R213">
        <f t="shared" si="271"/>
        <v>0</v>
      </c>
      <c r="S213">
        <f t="shared" si="272"/>
        <v>0</v>
      </c>
      <c r="T213">
        <f t="shared" si="255"/>
        <v>0</v>
      </c>
      <c r="U213">
        <f t="shared" si="273"/>
        <v>0</v>
      </c>
      <c r="V213">
        <f t="shared" si="274"/>
        <v>0</v>
      </c>
      <c r="W213">
        <f t="shared" si="256"/>
        <v>0</v>
      </c>
      <c r="X213">
        <f t="shared" si="257"/>
        <v>0</v>
      </c>
      <c r="Y213">
        <f t="shared" si="258"/>
        <v>0</v>
      </c>
      <c r="AA213">
        <v>334410044</v>
      </c>
      <c r="AB213">
        <f t="shared" si="259"/>
        <v>284.988</v>
      </c>
      <c r="AC213">
        <f t="shared" si="285"/>
        <v>284.988</v>
      </c>
      <c r="AD213">
        <f t="shared" si="275"/>
        <v>0</v>
      </c>
      <c r="AE213">
        <f t="shared" si="276"/>
        <v>0</v>
      </c>
      <c r="AF213">
        <f t="shared" si="277"/>
        <v>0</v>
      </c>
      <c r="AG213">
        <f t="shared" si="260"/>
        <v>0</v>
      </c>
      <c r="AH213">
        <f t="shared" si="278"/>
        <v>0</v>
      </c>
      <c r="AI213">
        <f t="shared" si="279"/>
        <v>0</v>
      </c>
      <c r="AJ213">
        <f t="shared" si="261"/>
        <v>0</v>
      </c>
      <c r="AK213">
        <v>279.39999999999998</v>
      </c>
      <c r="AL213">
        <v>279.39999999999998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62"/>
        <v>2564.89</v>
      </c>
      <c r="CQ213">
        <f t="shared" si="286"/>
        <v>284.988</v>
      </c>
      <c r="CR213">
        <f t="shared" si="280"/>
        <v>0</v>
      </c>
      <c r="CS213">
        <f t="shared" si="281"/>
        <v>0</v>
      </c>
      <c r="CT213">
        <f t="shared" si="282"/>
        <v>0</v>
      </c>
      <c r="CU213">
        <f t="shared" si="263"/>
        <v>0</v>
      </c>
      <c r="CV213">
        <f t="shared" si="283"/>
        <v>0</v>
      </c>
      <c r="CW213">
        <f t="shared" si="284"/>
        <v>0</v>
      </c>
      <c r="CX213">
        <f t="shared" si="264"/>
        <v>0</v>
      </c>
      <c r="CY213">
        <f t="shared" si="287"/>
        <v>0</v>
      </c>
      <c r="CZ213">
        <f t="shared" si="288"/>
        <v>0</v>
      </c>
      <c r="DC213" t="s">
        <v>3</v>
      </c>
      <c r="DD213" t="s">
        <v>255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312</v>
      </c>
      <c r="DW213" t="s">
        <v>312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241</v>
      </c>
      <c r="EH213">
        <v>0</v>
      </c>
      <c r="EI213" t="s">
        <v>3</v>
      </c>
      <c r="EJ213">
        <v>1</v>
      </c>
      <c r="EK213">
        <v>1100</v>
      </c>
      <c r="EL213" t="s">
        <v>242</v>
      </c>
      <c r="EM213" t="s">
        <v>243</v>
      </c>
      <c r="EO213" t="s">
        <v>3</v>
      </c>
      <c r="EQ213">
        <v>131072</v>
      </c>
      <c r="ER213">
        <v>279.39999999999998</v>
      </c>
      <c r="ES213">
        <v>279.39999999999998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49"/>
        <v>0</v>
      </c>
      <c r="FS213">
        <v>0</v>
      </c>
      <c r="FX213">
        <v>0</v>
      </c>
      <c r="FY213">
        <v>0</v>
      </c>
      <c r="GA213" t="s">
        <v>245</v>
      </c>
      <c r="GD213">
        <v>1</v>
      </c>
      <c r="GF213">
        <v>487409565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50"/>
        <v>0</v>
      </c>
      <c r="GM213">
        <f t="shared" si="265"/>
        <v>2564.89</v>
      </c>
      <c r="GN213">
        <f t="shared" si="251"/>
        <v>2564.89</v>
      </c>
      <c r="GO213">
        <f t="shared" si="252"/>
        <v>0</v>
      </c>
      <c r="GP213">
        <f t="shared" si="253"/>
        <v>0</v>
      </c>
      <c r="GR213">
        <v>0</v>
      </c>
      <c r="GS213">
        <v>4</v>
      </c>
      <c r="GT213">
        <v>0</v>
      </c>
      <c r="GU213" t="s">
        <v>3</v>
      </c>
      <c r="GV213">
        <f t="shared" si="266"/>
        <v>0</v>
      </c>
      <c r="GW213">
        <v>1</v>
      </c>
      <c r="GX213">
        <f t="shared" si="267"/>
        <v>0</v>
      </c>
      <c r="HA213">
        <v>0</v>
      </c>
      <c r="HB213">
        <v>0</v>
      </c>
      <c r="HC213">
        <f t="shared" si="268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375</v>
      </c>
      <c r="F214" t="s">
        <v>237</v>
      </c>
      <c r="G214" t="s">
        <v>361</v>
      </c>
      <c r="H214" t="s">
        <v>20</v>
      </c>
      <c r="I214">
        <v>3</v>
      </c>
      <c r="J214">
        <v>0</v>
      </c>
      <c r="K214">
        <v>3</v>
      </c>
      <c r="O214">
        <f t="shared" si="254"/>
        <v>17556.2</v>
      </c>
      <c r="P214">
        <f t="shared" si="269"/>
        <v>17556.2</v>
      </c>
      <c r="Q214">
        <f t="shared" si="270"/>
        <v>0</v>
      </c>
      <c r="R214">
        <f t="shared" si="271"/>
        <v>0</v>
      </c>
      <c r="S214">
        <f t="shared" si="272"/>
        <v>0</v>
      </c>
      <c r="T214">
        <f t="shared" si="255"/>
        <v>0</v>
      </c>
      <c r="U214">
        <f t="shared" si="273"/>
        <v>0</v>
      </c>
      <c r="V214">
        <f t="shared" si="274"/>
        <v>0</v>
      </c>
      <c r="W214">
        <f t="shared" si="256"/>
        <v>0</v>
      </c>
      <c r="X214">
        <f t="shared" si="257"/>
        <v>0</v>
      </c>
      <c r="Y214">
        <f t="shared" si="258"/>
        <v>0</v>
      </c>
      <c r="AA214">
        <v>334410044</v>
      </c>
      <c r="AB214">
        <f t="shared" si="259"/>
        <v>5852.0663999999997</v>
      </c>
      <c r="AC214">
        <f t="shared" si="285"/>
        <v>5852.0663999999997</v>
      </c>
      <c r="AD214">
        <f t="shared" si="275"/>
        <v>0</v>
      </c>
      <c r="AE214">
        <f t="shared" si="276"/>
        <v>0</v>
      </c>
      <c r="AF214">
        <f t="shared" si="277"/>
        <v>0</v>
      </c>
      <c r="AG214">
        <f t="shared" si="260"/>
        <v>0</v>
      </c>
      <c r="AH214">
        <f t="shared" si="278"/>
        <v>0</v>
      </c>
      <c r="AI214">
        <f t="shared" si="279"/>
        <v>0</v>
      </c>
      <c r="AJ214">
        <f t="shared" si="261"/>
        <v>0</v>
      </c>
      <c r="AK214">
        <v>5737.32</v>
      </c>
      <c r="AL214">
        <v>5737.32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62"/>
        <v>17556.2</v>
      </c>
      <c r="CQ214">
        <f t="shared" si="286"/>
        <v>5852.0663999999997</v>
      </c>
      <c r="CR214">
        <f t="shared" si="280"/>
        <v>0</v>
      </c>
      <c r="CS214">
        <f t="shared" si="281"/>
        <v>0</v>
      </c>
      <c r="CT214">
        <f t="shared" si="282"/>
        <v>0</v>
      </c>
      <c r="CU214">
        <f t="shared" si="263"/>
        <v>0</v>
      </c>
      <c r="CV214">
        <f t="shared" si="283"/>
        <v>0</v>
      </c>
      <c r="CW214">
        <f t="shared" si="284"/>
        <v>0</v>
      </c>
      <c r="CX214">
        <f t="shared" si="264"/>
        <v>0</v>
      </c>
      <c r="CY214">
        <f t="shared" si="287"/>
        <v>0</v>
      </c>
      <c r="CZ214">
        <f t="shared" si="288"/>
        <v>0</v>
      </c>
      <c r="DC214" t="s">
        <v>3</v>
      </c>
      <c r="DD214" t="s">
        <v>255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293259530</v>
      </c>
      <c r="EF214">
        <v>8</v>
      </c>
      <c r="EG214" t="s">
        <v>241</v>
      </c>
      <c r="EH214">
        <v>0</v>
      </c>
      <c r="EI214" t="s">
        <v>3</v>
      </c>
      <c r="EJ214">
        <v>1</v>
      </c>
      <c r="EK214">
        <v>1100</v>
      </c>
      <c r="EL214" t="s">
        <v>242</v>
      </c>
      <c r="EM214" t="s">
        <v>243</v>
      </c>
      <c r="EO214" t="s">
        <v>3</v>
      </c>
      <c r="EQ214">
        <v>131072</v>
      </c>
      <c r="ER214">
        <v>5737.32</v>
      </c>
      <c r="ES214">
        <v>5737.32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49"/>
        <v>0</v>
      </c>
      <c r="FS214">
        <v>0</v>
      </c>
      <c r="FX214">
        <v>0</v>
      </c>
      <c r="FY214">
        <v>0</v>
      </c>
      <c r="GA214" t="s">
        <v>245</v>
      </c>
      <c r="GD214">
        <v>1</v>
      </c>
      <c r="GF214">
        <v>579712854</v>
      </c>
      <c r="GG214">
        <v>2</v>
      </c>
      <c r="GH214">
        <v>0</v>
      </c>
      <c r="GI214">
        <v>-2</v>
      </c>
      <c r="GJ214">
        <v>0</v>
      </c>
      <c r="GK214">
        <v>0</v>
      </c>
      <c r="GL214">
        <f t="shared" si="250"/>
        <v>0</v>
      </c>
      <c r="GM214">
        <f t="shared" si="265"/>
        <v>17556.2</v>
      </c>
      <c r="GN214">
        <f t="shared" si="251"/>
        <v>17556.2</v>
      </c>
      <c r="GO214">
        <f t="shared" si="252"/>
        <v>0</v>
      </c>
      <c r="GP214">
        <f t="shared" si="253"/>
        <v>0</v>
      </c>
      <c r="GR214">
        <v>0</v>
      </c>
      <c r="GS214">
        <v>4</v>
      </c>
      <c r="GT214">
        <v>0</v>
      </c>
      <c r="GU214" t="s">
        <v>3</v>
      </c>
      <c r="GV214">
        <f t="shared" si="266"/>
        <v>0</v>
      </c>
      <c r="GW214">
        <v>1</v>
      </c>
      <c r="GX214">
        <f t="shared" si="267"/>
        <v>0</v>
      </c>
      <c r="HA214">
        <v>0</v>
      </c>
      <c r="HB214">
        <v>0</v>
      </c>
      <c r="HC214">
        <f t="shared" si="268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376</v>
      </c>
      <c r="F215" t="s">
        <v>237</v>
      </c>
      <c r="G215" t="s">
        <v>363</v>
      </c>
      <c r="H215" t="s">
        <v>20</v>
      </c>
      <c r="I215">
        <v>3</v>
      </c>
      <c r="J215">
        <v>0</v>
      </c>
      <c r="K215">
        <v>3</v>
      </c>
      <c r="O215">
        <f t="shared" si="254"/>
        <v>2965.14</v>
      </c>
      <c r="P215">
        <f t="shared" si="269"/>
        <v>2965.14</v>
      </c>
      <c r="Q215">
        <f t="shared" si="270"/>
        <v>0</v>
      </c>
      <c r="R215">
        <f t="shared" si="271"/>
        <v>0</v>
      </c>
      <c r="S215">
        <f t="shared" si="272"/>
        <v>0</v>
      </c>
      <c r="T215">
        <f t="shared" si="255"/>
        <v>0</v>
      </c>
      <c r="U215">
        <f t="shared" si="273"/>
        <v>0</v>
      </c>
      <c r="V215">
        <f t="shared" si="274"/>
        <v>0</v>
      </c>
      <c r="W215">
        <f t="shared" si="256"/>
        <v>0</v>
      </c>
      <c r="X215">
        <f t="shared" si="257"/>
        <v>0</v>
      </c>
      <c r="Y215">
        <f t="shared" si="258"/>
        <v>0</v>
      </c>
      <c r="AA215">
        <v>334410044</v>
      </c>
      <c r="AB215">
        <f t="shared" si="259"/>
        <v>988.38</v>
      </c>
      <c r="AC215">
        <f t="shared" si="285"/>
        <v>988.38</v>
      </c>
      <c r="AD215">
        <f t="shared" si="275"/>
        <v>0</v>
      </c>
      <c r="AE215">
        <f t="shared" si="276"/>
        <v>0</v>
      </c>
      <c r="AF215">
        <f t="shared" si="277"/>
        <v>0</v>
      </c>
      <c r="AG215">
        <f t="shared" si="260"/>
        <v>0</v>
      </c>
      <c r="AH215">
        <f t="shared" si="278"/>
        <v>0</v>
      </c>
      <c r="AI215">
        <f t="shared" si="279"/>
        <v>0</v>
      </c>
      <c r="AJ215">
        <f t="shared" si="261"/>
        <v>0</v>
      </c>
      <c r="AK215">
        <v>969</v>
      </c>
      <c r="AL215">
        <v>969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62"/>
        <v>2965.14</v>
      </c>
      <c r="CQ215">
        <f t="shared" si="286"/>
        <v>988.38</v>
      </c>
      <c r="CR215">
        <f t="shared" si="280"/>
        <v>0</v>
      </c>
      <c r="CS215">
        <f t="shared" si="281"/>
        <v>0</v>
      </c>
      <c r="CT215">
        <f t="shared" si="282"/>
        <v>0</v>
      </c>
      <c r="CU215">
        <f t="shared" si="263"/>
        <v>0</v>
      </c>
      <c r="CV215">
        <f t="shared" si="283"/>
        <v>0</v>
      </c>
      <c r="CW215">
        <f t="shared" si="284"/>
        <v>0</v>
      </c>
      <c r="CX215">
        <f t="shared" si="264"/>
        <v>0</v>
      </c>
      <c r="CY215">
        <f t="shared" si="287"/>
        <v>0</v>
      </c>
      <c r="CZ215">
        <f t="shared" si="288"/>
        <v>0</v>
      </c>
      <c r="DC215" t="s">
        <v>3</v>
      </c>
      <c r="DD215" t="s">
        <v>255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293259530</v>
      </c>
      <c r="EF215">
        <v>8</v>
      </c>
      <c r="EG215" t="s">
        <v>241</v>
      </c>
      <c r="EH215">
        <v>0</v>
      </c>
      <c r="EI215" t="s">
        <v>3</v>
      </c>
      <c r="EJ215">
        <v>1</v>
      </c>
      <c r="EK215">
        <v>1100</v>
      </c>
      <c r="EL215" t="s">
        <v>242</v>
      </c>
      <c r="EM215" t="s">
        <v>243</v>
      </c>
      <c r="EO215" t="s">
        <v>3</v>
      </c>
      <c r="EQ215">
        <v>131072</v>
      </c>
      <c r="ER215">
        <v>969</v>
      </c>
      <c r="ES215">
        <v>969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49"/>
        <v>0</v>
      </c>
      <c r="FS215">
        <v>0</v>
      </c>
      <c r="FX215">
        <v>0</v>
      </c>
      <c r="FY215">
        <v>0</v>
      </c>
      <c r="GA215" t="s">
        <v>245</v>
      </c>
      <c r="GD215">
        <v>1</v>
      </c>
      <c r="GF215">
        <v>-314672733</v>
      </c>
      <c r="GG215">
        <v>2</v>
      </c>
      <c r="GH215">
        <v>0</v>
      </c>
      <c r="GI215">
        <v>-2</v>
      </c>
      <c r="GJ215">
        <v>0</v>
      </c>
      <c r="GK215">
        <v>0</v>
      </c>
      <c r="GL215">
        <f t="shared" si="250"/>
        <v>0</v>
      </c>
      <c r="GM215">
        <f t="shared" si="265"/>
        <v>2965.14</v>
      </c>
      <c r="GN215">
        <f t="shared" si="251"/>
        <v>2965.14</v>
      </c>
      <c r="GO215">
        <f t="shared" si="252"/>
        <v>0</v>
      </c>
      <c r="GP215">
        <f t="shared" si="253"/>
        <v>0</v>
      </c>
      <c r="GR215">
        <v>0</v>
      </c>
      <c r="GS215">
        <v>4</v>
      </c>
      <c r="GT215">
        <v>0</v>
      </c>
      <c r="GU215" t="s">
        <v>3</v>
      </c>
      <c r="GV215">
        <f t="shared" si="266"/>
        <v>0</v>
      </c>
      <c r="GW215">
        <v>1</v>
      </c>
      <c r="GX215">
        <f t="shared" si="267"/>
        <v>0</v>
      </c>
      <c r="HA215">
        <v>0</v>
      </c>
      <c r="HB215">
        <v>0</v>
      </c>
      <c r="HC215">
        <f t="shared" si="268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377</v>
      </c>
      <c r="F216" t="s">
        <v>237</v>
      </c>
      <c r="G216" t="s">
        <v>261</v>
      </c>
      <c r="H216" t="s">
        <v>20</v>
      </c>
      <c r="I216">
        <v>6</v>
      </c>
      <c r="J216">
        <v>0</v>
      </c>
      <c r="K216">
        <v>6</v>
      </c>
      <c r="O216">
        <f t="shared" si="254"/>
        <v>214.2</v>
      </c>
      <c r="P216">
        <f t="shared" si="269"/>
        <v>214.2</v>
      </c>
      <c r="Q216">
        <f t="shared" si="270"/>
        <v>0</v>
      </c>
      <c r="R216">
        <f t="shared" si="271"/>
        <v>0</v>
      </c>
      <c r="S216">
        <f t="shared" si="272"/>
        <v>0</v>
      </c>
      <c r="T216">
        <f t="shared" si="255"/>
        <v>0</v>
      </c>
      <c r="U216">
        <f t="shared" si="273"/>
        <v>0</v>
      </c>
      <c r="V216">
        <f t="shared" si="274"/>
        <v>0</v>
      </c>
      <c r="W216">
        <f t="shared" si="256"/>
        <v>0</v>
      </c>
      <c r="X216">
        <f t="shared" si="257"/>
        <v>0</v>
      </c>
      <c r="Y216">
        <f t="shared" si="258"/>
        <v>0</v>
      </c>
      <c r="AA216">
        <v>334410044</v>
      </c>
      <c r="AB216">
        <f t="shared" si="259"/>
        <v>35.700000000000003</v>
      </c>
      <c r="AC216">
        <f t="shared" si="285"/>
        <v>35.700000000000003</v>
      </c>
      <c r="AD216">
        <f t="shared" si="275"/>
        <v>0</v>
      </c>
      <c r="AE216">
        <f t="shared" si="276"/>
        <v>0</v>
      </c>
      <c r="AF216">
        <f t="shared" si="277"/>
        <v>0</v>
      </c>
      <c r="AG216">
        <f t="shared" si="260"/>
        <v>0</v>
      </c>
      <c r="AH216">
        <f t="shared" si="278"/>
        <v>0</v>
      </c>
      <c r="AI216">
        <f t="shared" si="279"/>
        <v>0</v>
      </c>
      <c r="AJ216">
        <f t="shared" si="261"/>
        <v>0</v>
      </c>
      <c r="AK216">
        <v>35</v>
      </c>
      <c r="AL216">
        <v>35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62"/>
        <v>214.2</v>
      </c>
      <c r="CQ216">
        <f t="shared" si="286"/>
        <v>35.700000000000003</v>
      </c>
      <c r="CR216">
        <f t="shared" si="280"/>
        <v>0</v>
      </c>
      <c r="CS216">
        <f t="shared" si="281"/>
        <v>0</v>
      </c>
      <c r="CT216">
        <f t="shared" si="282"/>
        <v>0</v>
      </c>
      <c r="CU216">
        <f t="shared" si="263"/>
        <v>0</v>
      </c>
      <c r="CV216">
        <f t="shared" si="283"/>
        <v>0</v>
      </c>
      <c r="CW216">
        <f t="shared" si="284"/>
        <v>0</v>
      </c>
      <c r="CX216">
        <f t="shared" si="264"/>
        <v>0</v>
      </c>
      <c r="CY216">
        <f t="shared" si="287"/>
        <v>0</v>
      </c>
      <c r="CZ216">
        <f t="shared" si="288"/>
        <v>0</v>
      </c>
      <c r="DC216" t="s">
        <v>3</v>
      </c>
      <c r="DD216" t="s">
        <v>255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20</v>
      </c>
      <c r="DW216" t="s">
        <v>20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293259530</v>
      </c>
      <c r="EF216">
        <v>8</v>
      </c>
      <c r="EG216" t="s">
        <v>241</v>
      </c>
      <c r="EH216">
        <v>0</v>
      </c>
      <c r="EI216" t="s">
        <v>3</v>
      </c>
      <c r="EJ216">
        <v>1</v>
      </c>
      <c r="EK216">
        <v>1100</v>
      </c>
      <c r="EL216" t="s">
        <v>242</v>
      </c>
      <c r="EM216" t="s">
        <v>243</v>
      </c>
      <c r="EO216" t="s">
        <v>3</v>
      </c>
      <c r="EQ216">
        <v>131072</v>
      </c>
      <c r="ER216">
        <v>35</v>
      </c>
      <c r="ES216">
        <v>35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49"/>
        <v>0</v>
      </c>
      <c r="FS216">
        <v>0</v>
      </c>
      <c r="FX216">
        <v>0</v>
      </c>
      <c r="FY216">
        <v>0</v>
      </c>
      <c r="GA216" t="s">
        <v>245</v>
      </c>
      <c r="GD216">
        <v>1</v>
      </c>
      <c r="GF216">
        <v>-43936984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50"/>
        <v>0</v>
      </c>
      <c r="GM216">
        <f t="shared" si="265"/>
        <v>214.2</v>
      </c>
      <c r="GN216">
        <f t="shared" si="251"/>
        <v>214.2</v>
      </c>
      <c r="GO216">
        <f t="shared" si="252"/>
        <v>0</v>
      </c>
      <c r="GP216">
        <f t="shared" si="253"/>
        <v>0</v>
      </c>
      <c r="GR216">
        <v>0</v>
      </c>
      <c r="GS216">
        <v>4</v>
      </c>
      <c r="GT216">
        <v>0</v>
      </c>
      <c r="GU216" t="s">
        <v>3</v>
      </c>
      <c r="GV216">
        <f t="shared" si="266"/>
        <v>0</v>
      </c>
      <c r="GW216">
        <v>1</v>
      </c>
      <c r="GX216">
        <f t="shared" si="267"/>
        <v>0</v>
      </c>
      <c r="HA216">
        <v>0</v>
      </c>
      <c r="HB216">
        <v>0</v>
      </c>
      <c r="HC216">
        <f t="shared" si="268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378</v>
      </c>
      <c r="F217" t="s">
        <v>237</v>
      </c>
      <c r="G217" t="s">
        <v>263</v>
      </c>
      <c r="H217" t="s">
        <v>20</v>
      </c>
      <c r="I217">
        <v>9</v>
      </c>
      <c r="J217">
        <v>0</v>
      </c>
      <c r="K217">
        <v>9</v>
      </c>
      <c r="O217">
        <f t="shared" si="254"/>
        <v>19162.330000000002</v>
      </c>
      <c r="P217">
        <f t="shared" si="269"/>
        <v>19162.330000000002</v>
      </c>
      <c r="Q217">
        <f t="shared" si="270"/>
        <v>0</v>
      </c>
      <c r="R217">
        <f t="shared" si="271"/>
        <v>0</v>
      </c>
      <c r="S217">
        <f t="shared" si="272"/>
        <v>0</v>
      </c>
      <c r="T217">
        <f t="shared" si="255"/>
        <v>0</v>
      </c>
      <c r="U217">
        <f t="shared" si="273"/>
        <v>0</v>
      </c>
      <c r="V217">
        <f t="shared" si="274"/>
        <v>0</v>
      </c>
      <c r="W217">
        <f t="shared" si="256"/>
        <v>0</v>
      </c>
      <c r="X217">
        <f t="shared" si="257"/>
        <v>0</v>
      </c>
      <c r="Y217">
        <f t="shared" si="258"/>
        <v>0</v>
      </c>
      <c r="AA217">
        <v>334410044</v>
      </c>
      <c r="AB217">
        <f t="shared" si="259"/>
        <v>2129.1480000000001</v>
      </c>
      <c r="AC217">
        <f t="shared" si="285"/>
        <v>2129.1480000000001</v>
      </c>
      <c r="AD217">
        <f t="shared" si="275"/>
        <v>0</v>
      </c>
      <c r="AE217">
        <f t="shared" si="276"/>
        <v>0</v>
      </c>
      <c r="AF217">
        <f t="shared" si="277"/>
        <v>0</v>
      </c>
      <c r="AG217">
        <f t="shared" si="260"/>
        <v>0</v>
      </c>
      <c r="AH217">
        <f t="shared" si="278"/>
        <v>0</v>
      </c>
      <c r="AI217">
        <f t="shared" si="279"/>
        <v>0</v>
      </c>
      <c r="AJ217">
        <f t="shared" si="261"/>
        <v>0</v>
      </c>
      <c r="AK217">
        <v>2087.4</v>
      </c>
      <c r="AL217">
        <v>2087.4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62"/>
        <v>19162.330000000002</v>
      </c>
      <c r="CQ217">
        <f t="shared" si="286"/>
        <v>2129.1480000000001</v>
      </c>
      <c r="CR217">
        <f t="shared" si="280"/>
        <v>0</v>
      </c>
      <c r="CS217">
        <f t="shared" si="281"/>
        <v>0</v>
      </c>
      <c r="CT217">
        <f t="shared" si="282"/>
        <v>0</v>
      </c>
      <c r="CU217">
        <f t="shared" si="263"/>
        <v>0</v>
      </c>
      <c r="CV217">
        <f t="shared" si="283"/>
        <v>0</v>
      </c>
      <c r="CW217">
        <f t="shared" si="284"/>
        <v>0</v>
      </c>
      <c r="CX217">
        <f t="shared" si="264"/>
        <v>0</v>
      </c>
      <c r="CY217">
        <f t="shared" si="287"/>
        <v>0</v>
      </c>
      <c r="CZ217">
        <f t="shared" si="288"/>
        <v>0</v>
      </c>
      <c r="DC217" t="s">
        <v>3</v>
      </c>
      <c r="DD217" t="s">
        <v>255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293259530</v>
      </c>
      <c r="EF217">
        <v>8</v>
      </c>
      <c r="EG217" t="s">
        <v>241</v>
      </c>
      <c r="EH217">
        <v>0</v>
      </c>
      <c r="EI217" t="s">
        <v>3</v>
      </c>
      <c r="EJ217">
        <v>1</v>
      </c>
      <c r="EK217">
        <v>1100</v>
      </c>
      <c r="EL217" t="s">
        <v>242</v>
      </c>
      <c r="EM217" t="s">
        <v>243</v>
      </c>
      <c r="EO217" t="s">
        <v>3</v>
      </c>
      <c r="EQ217">
        <v>0</v>
      </c>
      <c r="ER217">
        <v>2087.4</v>
      </c>
      <c r="ES217">
        <v>2087.4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49"/>
        <v>0</v>
      </c>
      <c r="FS217">
        <v>0</v>
      </c>
      <c r="FX217">
        <v>0</v>
      </c>
      <c r="FY217">
        <v>0</v>
      </c>
      <c r="GA217" t="s">
        <v>245</v>
      </c>
      <c r="GD217">
        <v>1</v>
      </c>
      <c r="GF217">
        <v>-1361346005</v>
      </c>
      <c r="GG217">
        <v>2</v>
      </c>
      <c r="GH217">
        <v>0</v>
      </c>
      <c r="GI217">
        <v>-2</v>
      </c>
      <c r="GJ217">
        <v>0</v>
      </c>
      <c r="GK217">
        <v>0</v>
      </c>
      <c r="GL217">
        <f t="shared" si="250"/>
        <v>0</v>
      </c>
      <c r="GM217">
        <f t="shared" si="265"/>
        <v>19162.330000000002</v>
      </c>
      <c r="GN217">
        <f t="shared" si="251"/>
        <v>19162.330000000002</v>
      </c>
      <c r="GO217">
        <f t="shared" si="252"/>
        <v>0</v>
      </c>
      <c r="GP217">
        <f t="shared" si="253"/>
        <v>0</v>
      </c>
      <c r="GR217">
        <v>0</v>
      </c>
      <c r="GS217">
        <v>4</v>
      </c>
      <c r="GT217">
        <v>0</v>
      </c>
      <c r="GU217" t="s">
        <v>3</v>
      </c>
      <c r="GV217">
        <f t="shared" si="266"/>
        <v>0</v>
      </c>
      <c r="GW217">
        <v>1</v>
      </c>
      <c r="GX217">
        <f t="shared" si="267"/>
        <v>0</v>
      </c>
      <c r="HA217">
        <v>0</v>
      </c>
      <c r="HB217">
        <v>0</v>
      </c>
      <c r="HC217">
        <f t="shared" si="268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</v>
      </c>
      <c r="F218" t="s">
        <v>264</v>
      </c>
      <c r="G218" t="s">
        <v>265</v>
      </c>
      <c r="H218" t="s">
        <v>266</v>
      </c>
      <c r="I218">
        <f>ROUND(9/100,7)</f>
        <v>0.09</v>
      </c>
      <c r="J218">
        <v>0</v>
      </c>
      <c r="K218">
        <f>ROUND(9/100,7)</f>
        <v>0.09</v>
      </c>
      <c r="O218">
        <f t="shared" si="254"/>
        <v>3644.59</v>
      </c>
      <c r="P218">
        <f t="shared" si="269"/>
        <v>3644.59</v>
      </c>
      <c r="Q218">
        <f t="shared" si="270"/>
        <v>0</v>
      </c>
      <c r="R218">
        <f t="shared" si="271"/>
        <v>0</v>
      </c>
      <c r="S218">
        <f t="shared" si="272"/>
        <v>0</v>
      </c>
      <c r="T218">
        <f t="shared" si="255"/>
        <v>0</v>
      </c>
      <c r="U218">
        <f t="shared" si="273"/>
        <v>0</v>
      </c>
      <c r="V218">
        <f t="shared" si="274"/>
        <v>0</v>
      </c>
      <c r="W218">
        <f t="shared" si="256"/>
        <v>0</v>
      </c>
      <c r="X218">
        <f t="shared" si="257"/>
        <v>0</v>
      </c>
      <c r="Y218">
        <f t="shared" si="258"/>
        <v>0</v>
      </c>
      <c r="AA218">
        <v>-1</v>
      </c>
      <c r="AB218">
        <f t="shared" si="259"/>
        <v>43543.49</v>
      </c>
      <c r="AC218">
        <f>ROUND((ES218),6)</f>
        <v>43543.49</v>
      </c>
      <c r="AD218">
        <f t="shared" si="275"/>
        <v>0</v>
      </c>
      <c r="AE218">
        <f t="shared" si="276"/>
        <v>0</v>
      </c>
      <c r="AF218">
        <f t="shared" si="277"/>
        <v>0</v>
      </c>
      <c r="AG218">
        <f t="shared" si="260"/>
        <v>0</v>
      </c>
      <c r="AH218">
        <f t="shared" si="278"/>
        <v>0</v>
      </c>
      <c r="AI218">
        <f t="shared" si="279"/>
        <v>0</v>
      </c>
      <c r="AJ218">
        <f t="shared" si="261"/>
        <v>0</v>
      </c>
      <c r="AK218">
        <v>43543.49</v>
      </c>
      <c r="AL218">
        <v>43543.49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0.93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267</v>
      </c>
      <c r="BM218">
        <v>500002</v>
      </c>
      <c r="BN218">
        <v>0</v>
      </c>
      <c r="BO218" t="s">
        <v>264</v>
      </c>
      <c r="BP218">
        <v>1</v>
      </c>
      <c r="BQ218">
        <v>12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62"/>
        <v>3644.59</v>
      </c>
      <c r="CQ218">
        <f>ROUND(AL218*BC218,2)</f>
        <v>40495.449999999997</v>
      </c>
      <c r="CR218">
        <f t="shared" si="280"/>
        <v>0</v>
      </c>
      <c r="CS218">
        <f t="shared" si="281"/>
        <v>0</v>
      </c>
      <c r="CT218">
        <f t="shared" si="282"/>
        <v>0</v>
      </c>
      <c r="CU218">
        <f t="shared" si="263"/>
        <v>0</v>
      </c>
      <c r="CV218">
        <f t="shared" si="283"/>
        <v>0</v>
      </c>
      <c r="CW218">
        <f t="shared" si="284"/>
        <v>0</v>
      </c>
      <c r="CX218">
        <f t="shared" si="264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266</v>
      </c>
      <c r="DW218" t="s">
        <v>266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293259285</v>
      </c>
      <c r="EF218">
        <v>12</v>
      </c>
      <c r="EG218" t="s">
        <v>268</v>
      </c>
      <c r="EH218">
        <v>0</v>
      </c>
      <c r="EI218" t="s">
        <v>3</v>
      </c>
      <c r="EJ218">
        <v>2</v>
      </c>
      <c r="EK218">
        <v>500002</v>
      </c>
      <c r="EL218" t="s">
        <v>269</v>
      </c>
      <c r="EM218" t="s">
        <v>270</v>
      </c>
      <c r="EO218" t="s">
        <v>3</v>
      </c>
      <c r="EQ218">
        <v>132096</v>
      </c>
      <c r="ER218">
        <v>43543.49</v>
      </c>
      <c r="ES218">
        <v>43543.49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49"/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1383073086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250"/>
        <v>0</v>
      </c>
      <c r="GM218">
        <f t="shared" si="265"/>
        <v>3644.59</v>
      </c>
      <c r="GN218">
        <f t="shared" si="251"/>
        <v>0</v>
      </c>
      <c r="GO218">
        <f t="shared" si="252"/>
        <v>3644.59</v>
      </c>
      <c r="GP218">
        <f t="shared" si="253"/>
        <v>0</v>
      </c>
      <c r="GR218">
        <v>0</v>
      </c>
      <c r="GS218">
        <v>3</v>
      </c>
      <c r="GT218">
        <v>0</v>
      </c>
      <c r="GU218" t="s">
        <v>3</v>
      </c>
      <c r="GV218">
        <f t="shared" si="266"/>
        <v>0</v>
      </c>
      <c r="GW218">
        <v>1</v>
      </c>
      <c r="GX218">
        <f t="shared" si="267"/>
        <v>0</v>
      </c>
      <c r="HA218">
        <v>0</v>
      </c>
      <c r="HB218">
        <v>0</v>
      </c>
      <c r="HC218">
        <f t="shared" si="268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379</v>
      </c>
      <c r="F219" t="s">
        <v>237</v>
      </c>
      <c r="G219" t="s">
        <v>272</v>
      </c>
      <c r="H219" t="s">
        <v>20</v>
      </c>
      <c r="I219">
        <v>9</v>
      </c>
      <c r="J219">
        <v>0</v>
      </c>
      <c r="K219">
        <v>9</v>
      </c>
      <c r="O219">
        <f t="shared" si="254"/>
        <v>105.57</v>
      </c>
      <c r="P219">
        <f t="shared" si="269"/>
        <v>105.57</v>
      </c>
      <c r="Q219">
        <f t="shared" si="270"/>
        <v>0</v>
      </c>
      <c r="R219">
        <f t="shared" si="271"/>
        <v>0</v>
      </c>
      <c r="S219">
        <f t="shared" si="272"/>
        <v>0</v>
      </c>
      <c r="T219">
        <f t="shared" si="255"/>
        <v>0</v>
      </c>
      <c r="U219">
        <f t="shared" si="273"/>
        <v>0</v>
      </c>
      <c r="V219">
        <f t="shared" si="274"/>
        <v>0</v>
      </c>
      <c r="W219">
        <f t="shared" si="256"/>
        <v>0</v>
      </c>
      <c r="X219">
        <f t="shared" si="257"/>
        <v>0</v>
      </c>
      <c r="Y219">
        <f t="shared" si="258"/>
        <v>0</v>
      </c>
      <c r="AA219">
        <v>334410044</v>
      </c>
      <c r="AB219">
        <f t="shared" si="259"/>
        <v>11.73</v>
      </c>
      <c r="AC219">
        <f>ROUND(((ES219*ROUND(1.02,7))),6)</f>
        <v>11.73</v>
      </c>
      <c r="AD219">
        <f t="shared" si="275"/>
        <v>0</v>
      </c>
      <c r="AE219">
        <f t="shared" si="276"/>
        <v>0</v>
      </c>
      <c r="AF219">
        <f t="shared" si="277"/>
        <v>0</v>
      </c>
      <c r="AG219">
        <f t="shared" si="260"/>
        <v>0</v>
      </c>
      <c r="AH219">
        <f t="shared" si="278"/>
        <v>0</v>
      </c>
      <c r="AI219">
        <f t="shared" si="279"/>
        <v>0</v>
      </c>
      <c r="AJ219">
        <f t="shared" si="261"/>
        <v>0</v>
      </c>
      <c r="AK219">
        <v>11.5</v>
      </c>
      <c r="AL219">
        <v>11.5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62"/>
        <v>105.57</v>
      </c>
      <c r="CQ219">
        <f>(ROUND(AL219*BC219,2)*ROUND(1.02,7))</f>
        <v>11.73</v>
      </c>
      <c r="CR219">
        <f t="shared" si="280"/>
        <v>0</v>
      </c>
      <c r="CS219">
        <f t="shared" si="281"/>
        <v>0</v>
      </c>
      <c r="CT219">
        <f t="shared" si="282"/>
        <v>0</v>
      </c>
      <c r="CU219">
        <f t="shared" si="263"/>
        <v>0</v>
      </c>
      <c r="CV219">
        <f t="shared" si="283"/>
        <v>0</v>
      </c>
      <c r="CW219">
        <f t="shared" si="284"/>
        <v>0</v>
      </c>
      <c r="CX219">
        <f t="shared" si="264"/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255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241</v>
      </c>
      <c r="EH219">
        <v>0</v>
      </c>
      <c r="EI219" t="s">
        <v>3</v>
      </c>
      <c r="EJ219">
        <v>1</v>
      </c>
      <c r="EK219">
        <v>1100</v>
      </c>
      <c r="EL219" t="s">
        <v>242</v>
      </c>
      <c r="EM219" t="s">
        <v>243</v>
      </c>
      <c r="EO219" t="s">
        <v>3</v>
      </c>
      <c r="EQ219">
        <v>131072</v>
      </c>
      <c r="ER219">
        <v>11.5</v>
      </c>
      <c r="ES219">
        <v>11.5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49"/>
        <v>0</v>
      </c>
      <c r="FS219">
        <v>0</v>
      </c>
      <c r="FX219">
        <v>0</v>
      </c>
      <c r="FY219">
        <v>0</v>
      </c>
      <c r="GA219" t="s">
        <v>245</v>
      </c>
      <c r="GD219">
        <v>1</v>
      </c>
      <c r="GF219">
        <v>-1000886717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50"/>
        <v>0</v>
      </c>
      <c r="GM219">
        <f t="shared" si="265"/>
        <v>105.57</v>
      </c>
      <c r="GN219">
        <f t="shared" si="251"/>
        <v>105.57</v>
      </c>
      <c r="GO219">
        <f t="shared" si="252"/>
        <v>0</v>
      </c>
      <c r="GP219">
        <f t="shared" si="253"/>
        <v>0</v>
      </c>
      <c r="GR219">
        <v>0</v>
      </c>
      <c r="GS219">
        <v>4</v>
      </c>
      <c r="GT219">
        <v>0</v>
      </c>
      <c r="GU219" t="s">
        <v>3</v>
      </c>
      <c r="GV219">
        <f t="shared" si="266"/>
        <v>0</v>
      </c>
      <c r="GW219">
        <v>1</v>
      </c>
      <c r="GX219">
        <f t="shared" si="267"/>
        <v>0</v>
      </c>
      <c r="HA219">
        <v>0</v>
      </c>
      <c r="HB219">
        <v>0</v>
      </c>
      <c r="HC219">
        <f t="shared" si="268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380</v>
      </c>
      <c r="F220" t="s">
        <v>274</v>
      </c>
      <c r="G220" t="s">
        <v>275</v>
      </c>
      <c r="H220" t="s">
        <v>20</v>
      </c>
      <c r="I220">
        <v>18</v>
      </c>
      <c r="J220">
        <v>0</v>
      </c>
      <c r="K220">
        <v>18</v>
      </c>
      <c r="O220">
        <f t="shared" si="254"/>
        <v>2847.06</v>
      </c>
      <c r="P220">
        <f t="shared" si="269"/>
        <v>2847.06</v>
      </c>
      <c r="Q220">
        <f t="shared" si="270"/>
        <v>0</v>
      </c>
      <c r="R220">
        <f t="shared" si="271"/>
        <v>0</v>
      </c>
      <c r="S220">
        <f t="shared" si="272"/>
        <v>0</v>
      </c>
      <c r="T220">
        <f t="shared" si="255"/>
        <v>0</v>
      </c>
      <c r="U220">
        <f t="shared" si="273"/>
        <v>0</v>
      </c>
      <c r="V220">
        <f t="shared" si="274"/>
        <v>0</v>
      </c>
      <c r="W220">
        <f t="shared" si="256"/>
        <v>0</v>
      </c>
      <c r="X220">
        <f t="shared" si="257"/>
        <v>0</v>
      </c>
      <c r="Y220">
        <f t="shared" si="258"/>
        <v>0</v>
      </c>
      <c r="AA220">
        <v>334410044</v>
      </c>
      <c r="AB220">
        <f t="shared" si="259"/>
        <v>127.56</v>
      </c>
      <c r="AC220">
        <f>ROUND((ES220),6)</f>
        <v>127.56</v>
      </c>
      <c r="AD220">
        <f t="shared" si="275"/>
        <v>0</v>
      </c>
      <c r="AE220">
        <f t="shared" si="276"/>
        <v>0</v>
      </c>
      <c r="AF220">
        <f t="shared" si="277"/>
        <v>0</v>
      </c>
      <c r="AG220">
        <f t="shared" si="260"/>
        <v>0</v>
      </c>
      <c r="AH220">
        <f t="shared" si="278"/>
        <v>0</v>
      </c>
      <c r="AI220">
        <f t="shared" si="279"/>
        <v>0</v>
      </c>
      <c r="AJ220">
        <f t="shared" si="261"/>
        <v>0</v>
      </c>
      <c r="AK220">
        <v>127.56</v>
      </c>
      <c r="AL220">
        <v>127.56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1.24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276</v>
      </c>
      <c r="BM220">
        <v>500002</v>
      </c>
      <c r="BN220">
        <v>0</v>
      </c>
      <c r="BO220" t="s">
        <v>274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62"/>
        <v>2847.06</v>
      </c>
      <c r="CQ220">
        <f>ROUND(AL220*BC220,2)</f>
        <v>158.16999999999999</v>
      </c>
      <c r="CR220">
        <f t="shared" si="280"/>
        <v>0</v>
      </c>
      <c r="CS220">
        <f t="shared" si="281"/>
        <v>0</v>
      </c>
      <c r="CT220">
        <f t="shared" si="282"/>
        <v>0</v>
      </c>
      <c r="CU220">
        <f t="shared" si="263"/>
        <v>0</v>
      </c>
      <c r="CV220">
        <f t="shared" si="283"/>
        <v>0</v>
      </c>
      <c r="CW220">
        <f t="shared" si="284"/>
        <v>0</v>
      </c>
      <c r="CX220">
        <f t="shared" si="264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20</v>
      </c>
      <c r="DW220" t="s">
        <v>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293259285</v>
      </c>
      <c r="EF220">
        <v>12</v>
      </c>
      <c r="EG220" t="s">
        <v>268</v>
      </c>
      <c r="EH220">
        <v>0</v>
      </c>
      <c r="EI220" t="s">
        <v>3</v>
      </c>
      <c r="EJ220">
        <v>2</v>
      </c>
      <c r="EK220">
        <v>500002</v>
      </c>
      <c r="EL220" t="s">
        <v>269</v>
      </c>
      <c r="EM220" t="s">
        <v>270</v>
      </c>
      <c r="EO220" t="s">
        <v>3</v>
      </c>
      <c r="EQ220">
        <v>131072</v>
      </c>
      <c r="ER220">
        <v>127.56</v>
      </c>
      <c r="ES220">
        <v>127.56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49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-1786456576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250"/>
        <v>0</v>
      </c>
      <c r="GM220">
        <f t="shared" si="265"/>
        <v>2847.06</v>
      </c>
      <c r="GN220">
        <f t="shared" si="251"/>
        <v>0</v>
      </c>
      <c r="GO220">
        <f t="shared" si="252"/>
        <v>2847.06</v>
      </c>
      <c r="GP220">
        <f t="shared" si="253"/>
        <v>0</v>
      </c>
      <c r="GR220">
        <v>0</v>
      </c>
      <c r="GS220">
        <v>3</v>
      </c>
      <c r="GT220">
        <v>0</v>
      </c>
      <c r="GU220" t="s">
        <v>3</v>
      </c>
      <c r="GV220">
        <f t="shared" si="266"/>
        <v>0</v>
      </c>
      <c r="GW220">
        <v>1</v>
      </c>
      <c r="GX220">
        <f t="shared" si="267"/>
        <v>0</v>
      </c>
      <c r="HA220">
        <v>0</v>
      </c>
      <c r="HB220">
        <v>0</v>
      </c>
      <c r="HC220">
        <f t="shared" si="268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ROW(SmtRes!A309)</f>
        <v>309</v>
      </c>
      <c r="D221">
        <f>ROW(EtalonRes!A417)</f>
        <v>417</v>
      </c>
      <c r="E221" t="s">
        <v>381</v>
      </c>
      <c r="F221" t="s">
        <v>382</v>
      </c>
      <c r="G221" t="s">
        <v>383</v>
      </c>
      <c r="H221" t="s">
        <v>20</v>
      </c>
      <c r="I221">
        <v>1</v>
      </c>
      <c r="J221">
        <v>0</v>
      </c>
      <c r="K221">
        <v>1</v>
      </c>
      <c r="O221">
        <f t="shared" si="254"/>
        <v>8252.25</v>
      </c>
      <c r="P221">
        <f>SUMIF(SmtRes!AQ300:'SmtRes'!AQ309,"=1",SmtRes!DF300:'SmtRes'!DF309)</f>
        <v>174.71</v>
      </c>
      <c r="Q221">
        <f>SUMIF(SmtRes!AQ300:'SmtRes'!AQ309,"=1",SmtRes!DG300:'SmtRes'!DG309)</f>
        <v>2585.9299999999998</v>
      </c>
      <c r="R221">
        <f>SUMIF(SmtRes!AQ300:'SmtRes'!AQ309,"=1",SmtRes!DH300:'SmtRes'!DH309)</f>
        <v>948.06999999999994</v>
      </c>
      <c r="S221">
        <f>SUMIF(SmtRes!AQ300:'SmtRes'!AQ309,"=1",SmtRes!DI300:'SmtRes'!DI309)</f>
        <v>4543.54</v>
      </c>
      <c r="T221">
        <f t="shared" si="255"/>
        <v>0</v>
      </c>
      <c r="U221">
        <f>SUMIF(SmtRes!AQ300:'SmtRes'!AQ309,"=1",SmtRes!CV300:'SmtRes'!CV309)</f>
        <v>10.5708</v>
      </c>
      <c r="V221">
        <f>SUMIF(SmtRes!AQ300:'SmtRes'!AQ309,"=1",SmtRes!CW300:'SmtRes'!CW309)</f>
        <v>1.794</v>
      </c>
      <c r="W221">
        <f t="shared" si="256"/>
        <v>0</v>
      </c>
      <c r="X221">
        <f t="shared" si="257"/>
        <v>5656.36</v>
      </c>
      <c r="Y221">
        <f t="shared" si="258"/>
        <v>3294.97</v>
      </c>
      <c r="AA221">
        <v>334410044</v>
      </c>
      <c r="AB221">
        <f t="shared" si="259"/>
        <v>7251.2324619999999</v>
      </c>
      <c r="AC221">
        <f>ROUND((SUM(SmtRes!BQ300:'SmtRes'!BQ309)),6)</f>
        <v>121.76385399999999</v>
      </c>
      <c r="AD221">
        <f>ROUND((((SUM(SmtRes!BR300:'SmtRes'!BR309))-(SUM(SmtRes!BS300:'SmtRes'!BS309)))+AE221),6)</f>
        <v>2585.9273520000002</v>
      </c>
      <c r="AE221">
        <f>ROUND((SUM(SmtRes!BS300:'SmtRes'!BS309)),6)</f>
        <v>948.06938400000001</v>
      </c>
      <c r="AF221">
        <f>ROUND((SUM(SmtRes!BT300:'SmtRes'!BT309)),6)</f>
        <v>4543.5412560000004</v>
      </c>
      <c r="AG221">
        <f t="shared" si="260"/>
        <v>0</v>
      </c>
      <c r="AH221">
        <f>(SUM(SmtRes!BU300:'SmtRes'!BU309))</f>
        <v>10.5708</v>
      </c>
      <c r="AI221">
        <f>(SUM(SmtRes!BV300:'SmtRes'!BV309))</f>
        <v>1.794</v>
      </c>
      <c r="AJ221">
        <f t="shared" si="261"/>
        <v>0</v>
      </c>
      <c r="AK221">
        <v>5975.0522540000002</v>
      </c>
      <c r="AL221">
        <v>121.76385400000001</v>
      </c>
      <c r="AM221">
        <v>1873.8604</v>
      </c>
      <c r="AN221">
        <v>687.00680000000011</v>
      </c>
      <c r="AO221">
        <v>3292.4212000000002</v>
      </c>
      <c r="AP221">
        <v>0</v>
      </c>
      <c r="AQ221">
        <v>7.66</v>
      </c>
      <c r="AR221">
        <v>1.3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384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944</v>
      </c>
      <c r="CO221">
        <v>0</v>
      </c>
      <c r="CP221">
        <f t="shared" si="262"/>
        <v>8252.25</v>
      </c>
      <c r="CQ221">
        <f>SUMIF(SmtRes!AQ300:'SmtRes'!AQ309,"=1",SmtRes!AA300:'SmtRes'!AA309)</f>
        <v>163324.25999999998</v>
      </c>
      <c r="CR221">
        <f>SUMIF(SmtRes!AQ300:'SmtRes'!AQ309,"=1",SmtRes!AB300:'SmtRes'!AB309)</f>
        <v>2356.52</v>
      </c>
      <c r="CS221">
        <f>SUMIF(SmtRes!AQ300:'SmtRes'!AQ309,"=1",SmtRes!AC300:'SmtRes'!AC309)</f>
        <v>1027.3000000000002</v>
      </c>
      <c r="CT221">
        <f>SUMIF(SmtRes!AQ300:'SmtRes'!AQ309,"=1",SmtRes!AD300:'SmtRes'!AD309)</f>
        <v>429.82</v>
      </c>
      <c r="CU221">
        <f t="shared" si="263"/>
        <v>0</v>
      </c>
      <c r="CV221">
        <f>SUMIF(SmtRes!AQ300:'SmtRes'!AQ309,"=1",SmtRes!BU300:'SmtRes'!BU309)</f>
        <v>10.5708</v>
      </c>
      <c r="CW221">
        <f>SUMIF(SmtRes!AQ300:'SmtRes'!AQ309,"=1",SmtRes!BV300:'SmtRes'!BV309)</f>
        <v>1.794</v>
      </c>
      <c r="CX221">
        <f t="shared" si="264"/>
        <v>0</v>
      </c>
      <c r="CY221">
        <f>(((S221+R221)*AT221)/100)</f>
        <v>5656.3582999999999</v>
      </c>
      <c r="CZ221">
        <f>(((S221+R221)*AU221)/100)</f>
        <v>3294.9659999999999</v>
      </c>
      <c r="DC221" t="s">
        <v>3</v>
      </c>
      <c r="DD221" t="s">
        <v>3</v>
      </c>
      <c r="DE221" t="s">
        <v>30</v>
      </c>
      <c r="DF221" t="s">
        <v>30</v>
      </c>
      <c r="DG221" t="s">
        <v>30</v>
      </c>
      <c r="DH221" t="s">
        <v>3</v>
      </c>
      <c r="DI221" t="s">
        <v>30</v>
      </c>
      <c r="DJ221" t="s">
        <v>30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20</v>
      </c>
      <c r="DW221" t="s">
        <v>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23</v>
      </c>
      <c r="EH221">
        <v>27</v>
      </c>
      <c r="EI221" t="s">
        <v>24</v>
      </c>
      <c r="EJ221">
        <v>1</v>
      </c>
      <c r="EK221">
        <v>33001</v>
      </c>
      <c r="EL221" t="s">
        <v>24</v>
      </c>
      <c r="EM221" t="s">
        <v>25</v>
      </c>
      <c r="EO221" t="s">
        <v>31</v>
      </c>
      <c r="EQ221">
        <v>131072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7.66</v>
      </c>
      <c r="EX221">
        <v>1.3</v>
      </c>
      <c r="EY221">
        <v>0</v>
      </c>
      <c r="FQ221">
        <v>0</v>
      </c>
      <c r="FR221">
        <f t="shared" si="249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-1444512442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50"/>
        <v>0</v>
      </c>
      <c r="GM221">
        <f t="shared" si="265"/>
        <v>17203.580000000002</v>
      </c>
      <c r="GN221">
        <f t="shared" si="251"/>
        <v>17203.580000000002</v>
      </c>
      <c r="GO221">
        <f t="shared" si="252"/>
        <v>0</v>
      </c>
      <c r="GP221">
        <f t="shared" si="253"/>
        <v>0</v>
      </c>
      <c r="GR221">
        <v>0</v>
      </c>
      <c r="GS221">
        <v>3</v>
      </c>
      <c r="GT221">
        <v>0</v>
      </c>
      <c r="GU221" t="s">
        <v>3</v>
      </c>
      <c r="GV221">
        <f t="shared" si="266"/>
        <v>0</v>
      </c>
      <c r="GW221">
        <v>1</v>
      </c>
      <c r="GX221">
        <f t="shared" si="267"/>
        <v>0</v>
      </c>
      <c r="HA221">
        <v>0</v>
      </c>
      <c r="HB221">
        <v>0</v>
      </c>
      <c r="HC221">
        <f t="shared" si="268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24</v>
      </c>
      <c r="HQ221" t="s">
        <v>24</v>
      </c>
      <c r="IK221">
        <v>0</v>
      </c>
    </row>
    <row r="222" spans="1:245" x14ac:dyDescent="0.2">
      <c r="A222">
        <v>17</v>
      </c>
      <c r="B222">
        <v>1</v>
      </c>
      <c r="E222" t="s">
        <v>385</v>
      </c>
      <c r="F222" t="s">
        <v>237</v>
      </c>
      <c r="G222" t="s">
        <v>238</v>
      </c>
      <c r="H222" t="s">
        <v>20</v>
      </c>
      <c r="I222">
        <v>1</v>
      </c>
      <c r="J222">
        <v>0</v>
      </c>
      <c r="K222">
        <v>1</v>
      </c>
      <c r="O222">
        <f t="shared" si="254"/>
        <v>14043.9</v>
      </c>
      <c r="P222">
        <f t="shared" ref="P222:P233" si="289">ROUND(CQ222*I222,2)</f>
        <v>14043.9</v>
      </c>
      <c r="Q222">
        <f t="shared" ref="Q222:Q233" si="290">ROUND(CR222*I222,2)</f>
        <v>0</v>
      </c>
      <c r="R222">
        <f t="shared" ref="R222:R233" si="291">ROUND(CS222*I222,2)</f>
        <v>0</v>
      </c>
      <c r="S222">
        <f t="shared" ref="S222:S233" si="292">ROUND(CT222*I222,2)</f>
        <v>0</v>
      </c>
      <c r="T222">
        <f t="shared" si="255"/>
        <v>0</v>
      </c>
      <c r="U222">
        <f t="shared" ref="U222:U233" si="293">ROUND(CV222*I222,7)</f>
        <v>0</v>
      </c>
      <c r="V222">
        <f t="shared" ref="V222:V233" si="294">ROUND(CW222*I222,7)</f>
        <v>0</v>
      </c>
      <c r="W222">
        <f t="shared" si="256"/>
        <v>0</v>
      </c>
      <c r="X222">
        <f t="shared" si="257"/>
        <v>0</v>
      </c>
      <c r="Y222">
        <f t="shared" si="258"/>
        <v>0</v>
      </c>
      <c r="AA222">
        <v>334410044</v>
      </c>
      <c r="AB222">
        <f t="shared" si="259"/>
        <v>14043.900600000001</v>
      </c>
      <c r="AC222">
        <f>ROUND(((ES222*ROUND(1.02,7))),6)</f>
        <v>14043.900600000001</v>
      </c>
      <c r="AD222">
        <f t="shared" ref="AD222:AD233" si="295">ROUND((((ET222)-(EU222))+AE222),6)</f>
        <v>0</v>
      </c>
      <c r="AE222">
        <f t="shared" ref="AE222:AE233" si="296">ROUND((EU222),6)</f>
        <v>0</v>
      </c>
      <c r="AF222">
        <f t="shared" ref="AF222:AF233" si="297">ROUND((EV222),6)</f>
        <v>0</v>
      </c>
      <c r="AG222">
        <f t="shared" si="260"/>
        <v>0</v>
      </c>
      <c r="AH222">
        <f t="shared" ref="AH222:AH233" si="298">(EW222)</f>
        <v>0</v>
      </c>
      <c r="AI222">
        <f t="shared" ref="AI222:AI233" si="299">(EX222)</f>
        <v>0</v>
      </c>
      <c r="AJ222">
        <f t="shared" si="261"/>
        <v>0</v>
      </c>
      <c r="AK222">
        <v>13768.53</v>
      </c>
      <c r="AL222">
        <v>13768.53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239</v>
      </c>
      <c r="CO222">
        <v>0</v>
      </c>
      <c r="CP222">
        <f t="shared" si="262"/>
        <v>14043.9</v>
      </c>
      <c r="CQ222">
        <f>(ROUND(AL222*BC222,2)*ROUND(1.02,7))</f>
        <v>14043.900600000001</v>
      </c>
      <c r="CR222">
        <f t="shared" ref="CR222:CR233" si="300">ROUND(AM222*BB222,2)</f>
        <v>0</v>
      </c>
      <c r="CS222">
        <f t="shared" ref="CS222:CS233" si="301">ROUND(AN222*BS222,2)</f>
        <v>0</v>
      </c>
      <c r="CT222">
        <f t="shared" ref="CT222:CT233" si="302">ROUND(AO222*BA222,2)</f>
        <v>0</v>
      </c>
      <c r="CU222">
        <f t="shared" si="263"/>
        <v>0</v>
      </c>
      <c r="CV222">
        <f t="shared" ref="CV222:CV233" si="303">AH222</f>
        <v>0</v>
      </c>
      <c r="CW222">
        <f t="shared" ref="CW222:CW233" si="304">AI222</f>
        <v>0</v>
      </c>
      <c r="CX222">
        <f t="shared" si="264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240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241</v>
      </c>
      <c r="EH222">
        <v>0</v>
      </c>
      <c r="EI222" t="s">
        <v>3</v>
      </c>
      <c r="EJ222">
        <v>1</v>
      </c>
      <c r="EK222">
        <v>1100</v>
      </c>
      <c r="EL222" t="s">
        <v>242</v>
      </c>
      <c r="EM222" t="s">
        <v>243</v>
      </c>
      <c r="EO222" t="s">
        <v>244</v>
      </c>
      <c r="EQ222">
        <v>131072</v>
      </c>
      <c r="ER222">
        <v>13768.53</v>
      </c>
      <c r="ES222">
        <v>13768.53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49"/>
        <v>0</v>
      </c>
      <c r="FS222">
        <v>0</v>
      </c>
      <c r="FX222">
        <v>0</v>
      </c>
      <c r="FY222">
        <v>0</v>
      </c>
      <c r="GA222" t="s">
        <v>245</v>
      </c>
      <c r="GD222">
        <v>1</v>
      </c>
      <c r="GF222">
        <v>-291289590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50"/>
        <v>0</v>
      </c>
      <c r="GM222">
        <f t="shared" si="265"/>
        <v>14043.9</v>
      </c>
      <c r="GN222">
        <f t="shared" si="251"/>
        <v>14043.9</v>
      </c>
      <c r="GO222">
        <f t="shared" si="252"/>
        <v>0</v>
      </c>
      <c r="GP222">
        <f t="shared" si="253"/>
        <v>0</v>
      </c>
      <c r="GR222">
        <v>0</v>
      </c>
      <c r="GS222">
        <v>4</v>
      </c>
      <c r="GT222">
        <v>0</v>
      </c>
      <c r="GU222" t="s">
        <v>3</v>
      </c>
      <c r="GV222">
        <f t="shared" si="266"/>
        <v>0</v>
      </c>
      <c r="GW222">
        <v>1</v>
      </c>
      <c r="GX222">
        <f t="shared" si="267"/>
        <v>0</v>
      </c>
      <c r="HA222">
        <v>0</v>
      </c>
      <c r="HB222">
        <v>0</v>
      </c>
      <c r="HC222">
        <f t="shared" si="268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386</v>
      </c>
      <c r="F223" t="s">
        <v>237</v>
      </c>
      <c r="G223" t="s">
        <v>387</v>
      </c>
      <c r="H223" t="s">
        <v>20</v>
      </c>
      <c r="I223">
        <v>2</v>
      </c>
      <c r="J223">
        <v>0</v>
      </c>
      <c r="K223">
        <v>2</v>
      </c>
      <c r="O223">
        <f t="shared" si="254"/>
        <v>22446.66</v>
      </c>
      <c r="P223">
        <f t="shared" si="289"/>
        <v>22446.66</v>
      </c>
      <c r="Q223">
        <f t="shared" si="290"/>
        <v>0</v>
      </c>
      <c r="R223">
        <f t="shared" si="291"/>
        <v>0</v>
      </c>
      <c r="S223">
        <f t="shared" si="292"/>
        <v>0</v>
      </c>
      <c r="T223">
        <f t="shared" si="255"/>
        <v>0</v>
      </c>
      <c r="U223">
        <f t="shared" si="293"/>
        <v>0</v>
      </c>
      <c r="V223">
        <f t="shared" si="294"/>
        <v>0</v>
      </c>
      <c r="W223">
        <f t="shared" si="256"/>
        <v>0</v>
      </c>
      <c r="X223">
        <f t="shared" si="257"/>
        <v>0</v>
      </c>
      <c r="Y223">
        <f t="shared" si="258"/>
        <v>0</v>
      </c>
      <c r="AA223">
        <v>334410044</v>
      </c>
      <c r="AB223">
        <f t="shared" si="259"/>
        <v>11223.33</v>
      </c>
      <c r="AC223">
        <f>ROUND((ES223),6)</f>
        <v>11223.33</v>
      </c>
      <c r="AD223">
        <f t="shared" si="295"/>
        <v>0</v>
      </c>
      <c r="AE223">
        <f t="shared" si="296"/>
        <v>0</v>
      </c>
      <c r="AF223">
        <f t="shared" si="297"/>
        <v>0</v>
      </c>
      <c r="AG223">
        <f t="shared" si="260"/>
        <v>0</v>
      </c>
      <c r="AH223">
        <f t="shared" si="298"/>
        <v>0</v>
      </c>
      <c r="AI223">
        <f t="shared" si="299"/>
        <v>0</v>
      </c>
      <c r="AJ223">
        <f t="shared" si="261"/>
        <v>0</v>
      </c>
      <c r="AK223">
        <v>11223.33</v>
      </c>
      <c r="AL223">
        <v>11223.33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62"/>
        <v>22446.66</v>
      </c>
      <c r="CQ223">
        <f>ROUND(AL223*BC223,2)</f>
        <v>11223.33</v>
      </c>
      <c r="CR223">
        <f t="shared" si="300"/>
        <v>0</v>
      </c>
      <c r="CS223">
        <f t="shared" si="301"/>
        <v>0</v>
      </c>
      <c r="CT223">
        <f t="shared" si="302"/>
        <v>0</v>
      </c>
      <c r="CU223">
        <f t="shared" si="263"/>
        <v>0</v>
      </c>
      <c r="CV223">
        <f t="shared" si="303"/>
        <v>0</v>
      </c>
      <c r="CW223">
        <f t="shared" si="304"/>
        <v>0</v>
      </c>
      <c r="CX223">
        <f t="shared" si="264"/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241</v>
      </c>
      <c r="EH223">
        <v>0</v>
      </c>
      <c r="EI223" t="s">
        <v>3</v>
      </c>
      <c r="EJ223">
        <v>1</v>
      </c>
      <c r="EK223">
        <v>1100</v>
      </c>
      <c r="EL223" t="s">
        <v>242</v>
      </c>
      <c r="EM223" t="s">
        <v>243</v>
      </c>
      <c r="EO223" t="s">
        <v>3</v>
      </c>
      <c r="EQ223">
        <v>131072</v>
      </c>
      <c r="ER223">
        <v>11223.33</v>
      </c>
      <c r="ES223">
        <v>11223.33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49"/>
        <v>0</v>
      </c>
      <c r="FS223">
        <v>0</v>
      </c>
      <c r="FX223">
        <v>0</v>
      </c>
      <c r="FY223">
        <v>0</v>
      </c>
      <c r="GA223" t="s">
        <v>245</v>
      </c>
      <c r="GD223">
        <v>1</v>
      </c>
      <c r="GF223">
        <v>-769142141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50"/>
        <v>0</v>
      </c>
      <c r="GM223">
        <f t="shared" si="265"/>
        <v>22446.66</v>
      </c>
      <c r="GN223">
        <f t="shared" si="251"/>
        <v>22446.66</v>
      </c>
      <c r="GO223">
        <f t="shared" si="252"/>
        <v>0</v>
      </c>
      <c r="GP223">
        <f t="shared" si="253"/>
        <v>0</v>
      </c>
      <c r="GR223">
        <v>0</v>
      </c>
      <c r="GS223">
        <v>4</v>
      </c>
      <c r="GT223">
        <v>0</v>
      </c>
      <c r="GU223" t="s">
        <v>3</v>
      </c>
      <c r="GV223">
        <f t="shared" si="266"/>
        <v>0</v>
      </c>
      <c r="GW223">
        <v>1</v>
      </c>
      <c r="GX223">
        <f t="shared" si="267"/>
        <v>0</v>
      </c>
      <c r="HA223">
        <v>0</v>
      </c>
      <c r="HB223">
        <v>0</v>
      </c>
      <c r="HC223">
        <f t="shared" si="268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388</v>
      </c>
      <c r="F224" t="s">
        <v>237</v>
      </c>
      <c r="G224" t="s">
        <v>389</v>
      </c>
      <c r="H224" t="s">
        <v>20</v>
      </c>
      <c r="I224">
        <v>4</v>
      </c>
      <c r="J224">
        <v>0</v>
      </c>
      <c r="K224">
        <v>4</v>
      </c>
      <c r="O224">
        <f t="shared" si="254"/>
        <v>3335</v>
      </c>
      <c r="P224">
        <f t="shared" si="289"/>
        <v>3335</v>
      </c>
      <c r="Q224">
        <f t="shared" si="290"/>
        <v>0</v>
      </c>
      <c r="R224">
        <f t="shared" si="291"/>
        <v>0</v>
      </c>
      <c r="S224">
        <f t="shared" si="292"/>
        <v>0</v>
      </c>
      <c r="T224">
        <f t="shared" si="255"/>
        <v>0</v>
      </c>
      <c r="U224">
        <f t="shared" si="293"/>
        <v>0</v>
      </c>
      <c r="V224">
        <f t="shared" si="294"/>
        <v>0</v>
      </c>
      <c r="W224">
        <f t="shared" si="256"/>
        <v>0</v>
      </c>
      <c r="X224">
        <f t="shared" si="257"/>
        <v>0</v>
      </c>
      <c r="Y224">
        <f t="shared" si="258"/>
        <v>0</v>
      </c>
      <c r="AA224">
        <v>334410044</v>
      </c>
      <c r="AB224">
        <f t="shared" si="259"/>
        <v>833.75</v>
      </c>
      <c r="AC224">
        <f>ROUND((ES224),6)</f>
        <v>833.75</v>
      </c>
      <c r="AD224">
        <f t="shared" si="295"/>
        <v>0</v>
      </c>
      <c r="AE224">
        <f t="shared" si="296"/>
        <v>0</v>
      </c>
      <c r="AF224">
        <f t="shared" si="297"/>
        <v>0</v>
      </c>
      <c r="AG224">
        <f t="shared" si="260"/>
        <v>0</v>
      </c>
      <c r="AH224">
        <f t="shared" si="298"/>
        <v>0</v>
      </c>
      <c r="AI224">
        <f t="shared" si="299"/>
        <v>0</v>
      </c>
      <c r="AJ224">
        <f t="shared" si="261"/>
        <v>0</v>
      </c>
      <c r="AK224">
        <v>833.75</v>
      </c>
      <c r="AL224">
        <v>833.75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62"/>
        <v>3335</v>
      </c>
      <c r="CQ224">
        <f>ROUND(AL224*BC224,2)</f>
        <v>833.75</v>
      </c>
      <c r="CR224">
        <f t="shared" si="300"/>
        <v>0</v>
      </c>
      <c r="CS224">
        <f t="shared" si="301"/>
        <v>0</v>
      </c>
      <c r="CT224">
        <f t="shared" si="302"/>
        <v>0</v>
      </c>
      <c r="CU224">
        <f t="shared" si="263"/>
        <v>0</v>
      </c>
      <c r="CV224">
        <f t="shared" si="303"/>
        <v>0</v>
      </c>
      <c r="CW224">
        <f t="shared" si="304"/>
        <v>0</v>
      </c>
      <c r="CX224">
        <f t="shared" si="264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241</v>
      </c>
      <c r="EH224">
        <v>0</v>
      </c>
      <c r="EI224" t="s">
        <v>3</v>
      </c>
      <c r="EJ224">
        <v>1</v>
      </c>
      <c r="EK224">
        <v>1100</v>
      </c>
      <c r="EL224" t="s">
        <v>242</v>
      </c>
      <c r="EM224" t="s">
        <v>243</v>
      </c>
      <c r="EO224" t="s">
        <v>3</v>
      </c>
      <c r="EQ224">
        <v>131072</v>
      </c>
      <c r="ER224">
        <v>833.75</v>
      </c>
      <c r="ES224">
        <v>833.75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49"/>
        <v>0</v>
      </c>
      <c r="FS224">
        <v>0</v>
      </c>
      <c r="FX224">
        <v>0</v>
      </c>
      <c r="FY224">
        <v>0</v>
      </c>
      <c r="GA224" t="s">
        <v>245</v>
      </c>
      <c r="GD224">
        <v>1</v>
      </c>
      <c r="GF224">
        <v>1530074974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50"/>
        <v>0</v>
      </c>
      <c r="GM224">
        <f t="shared" si="265"/>
        <v>3335</v>
      </c>
      <c r="GN224">
        <f t="shared" si="251"/>
        <v>3335</v>
      </c>
      <c r="GO224">
        <f t="shared" si="252"/>
        <v>0</v>
      </c>
      <c r="GP224">
        <f t="shared" si="253"/>
        <v>0</v>
      </c>
      <c r="GR224">
        <v>0</v>
      </c>
      <c r="GS224">
        <v>4</v>
      </c>
      <c r="GT224">
        <v>0</v>
      </c>
      <c r="GU224" t="s">
        <v>3</v>
      </c>
      <c r="GV224">
        <f t="shared" si="266"/>
        <v>0</v>
      </c>
      <c r="GW224">
        <v>1</v>
      </c>
      <c r="GX224">
        <f t="shared" si="267"/>
        <v>0</v>
      </c>
      <c r="HA224">
        <v>0</v>
      </c>
      <c r="HB224">
        <v>0</v>
      </c>
      <c r="HC224">
        <f t="shared" si="268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390</v>
      </c>
      <c r="F225" t="s">
        <v>247</v>
      </c>
      <c r="G225" t="s">
        <v>248</v>
      </c>
      <c r="H225" t="s">
        <v>249</v>
      </c>
      <c r="I225">
        <v>7.6000000000000004E-5</v>
      </c>
      <c r="J225">
        <v>0</v>
      </c>
      <c r="K225">
        <v>7.6000000000000004E-5</v>
      </c>
      <c r="O225">
        <f t="shared" si="254"/>
        <v>10.49</v>
      </c>
      <c r="P225">
        <f t="shared" si="289"/>
        <v>10.49</v>
      </c>
      <c r="Q225">
        <f t="shared" si="290"/>
        <v>0</v>
      </c>
      <c r="R225">
        <f t="shared" si="291"/>
        <v>0</v>
      </c>
      <c r="S225">
        <f t="shared" si="292"/>
        <v>0</v>
      </c>
      <c r="T225">
        <f t="shared" si="255"/>
        <v>0</v>
      </c>
      <c r="U225">
        <f t="shared" si="293"/>
        <v>0</v>
      </c>
      <c r="V225">
        <f t="shared" si="294"/>
        <v>0</v>
      </c>
      <c r="W225">
        <f t="shared" si="256"/>
        <v>0</v>
      </c>
      <c r="X225">
        <f t="shared" si="257"/>
        <v>0</v>
      </c>
      <c r="Y225">
        <f t="shared" si="258"/>
        <v>0</v>
      </c>
      <c r="AA225">
        <v>334410044</v>
      </c>
      <c r="AB225">
        <f t="shared" si="259"/>
        <v>123285.2</v>
      </c>
      <c r="AC225">
        <f>ROUND((ES225),6)</f>
        <v>123285.2</v>
      </c>
      <c r="AD225">
        <f t="shared" si="295"/>
        <v>0</v>
      </c>
      <c r="AE225">
        <f t="shared" si="296"/>
        <v>0</v>
      </c>
      <c r="AF225">
        <f t="shared" si="297"/>
        <v>0</v>
      </c>
      <c r="AG225">
        <f t="shared" si="260"/>
        <v>0</v>
      </c>
      <c r="AH225">
        <f t="shared" si="298"/>
        <v>0</v>
      </c>
      <c r="AI225">
        <f t="shared" si="299"/>
        <v>0</v>
      </c>
      <c r="AJ225">
        <f t="shared" si="261"/>
        <v>0</v>
      </c>
      <c r="AK225">
        <v>123285.2</v>
      </c>
      <c r="AL225">
        <v>123285.2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1.1200000000000001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250</v>
      </c>
      <c r="BM225">
        <v>500001</v>
      </c>
      <c r="BN225">
        <v>0</v>
      </c>
      <c r="BO225" t="s">
        <v>247</v>
      </c>
      <c r="BP225">
        <v>1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62"/>
        <v>10.49</v>
      </c>
      <c r="CQ225">
        <f>ROUND(AL225*BC225,2)</f>
        <v>138079.42000000001</v>
      </c>
      <c r="CR225">
        <f t="shared" si="300"/>
        <v>0</v>
      </c>
      <c r="CS225">
        <f t="shared" si="301"/>
        <v>0</v>
      </c>
      <c r="CT225">
        <f t="shared" si="302"/>
        <v>0</v>
      </c>
      <c r="CU225">
        <f t="shared" si="263"/>
        <v>0</v>
      </c>
      <c r="CV225">
        <f t="shared" si="303"/>
        <v>0</v>
      </c>
      <c r="CW225">
        <f t="shared" si="304"/>
        <v>0</v>
      </c>
      <c r="CX225">
        <f t="shared" si="264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1009</v>
      </c>
      <c r="DV225" t="s">
        <v>249</v>
      </c>
      <c r="DW225" t="s">
        <v>249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293259284</v>
      </c>
      <c r="EF225">
        <v>8</v>
      </c>
      <c r="EG225" t="s">
        <v>241</v>
      </c>
      <c r="EH225">
        <v>0</v>
      </c>
      <c r="EI225" t="s">
        <v>3</v>
      </c>
      <c r="EJ225">
        <v>1</v>
      </c>
      <c r="EK225">
        <v>500001</v>
      </c>
      <c r="EL225" t="s">
        <v>251</v>
      </c>
      <c r="EM225" t="s">
        <v>252</v>
      </c>
      <c r="EO225" t="s">
        <v>3</v>
      </c>
      <c r="EQ225">
        <v>131072</v>
      </c>
      <c r="ER225">
        <v>123285.2</v>
      </c>
      <c r="ES225">
        <v>123285.2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49"/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-2121436674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50"/>
        <v>0</v>
      </c>
      <c r="GM225">
        <f t="shared" si="265"/>
        <v>10.49</v>
      </c>
      <c r="GN225">
        <f t="shared" si="251"/>
        <v>10.49</v>
      </c>
      <c r="GO225">
        <f t="shared" si="252"/>
        <v>0</v>
      </c>
      <c r="GP225">
        <f t="shared" si="253"/>
        <v>0</v>
      </c>
      <c r="GR225">
        <v>0</v>
      </c>
      <c r="GS225">
        <v>3</v>
      </c>
      <c r="GT225">
        <v>0</v>
      </c>
      <c r="GU225" t="s">
        <v>3</v>
      </c>
      <c r="GV225">
        <f t="shared" si="266"/>
        <v>0</v>
      </c>
      <c r="GW225">
        <v>1</v>
      </c>
      <c r="GX225">
        <f t="shared" si="267"/>
        <v>0</v>
      </c>
      <c r="HA225">
        <v>0</v>
      </c>
      <c r="HB225">
        <v>0</v>
      </c>
      <c r="HC225">
        <f t="shared" si="268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391</v>
      </c>
      <c r="F226" t="s">
        <v>237</v>
      </c>
      <c r="G226" t="s">
        <v>254</v>
      </c>
      <c r="H226" t="s">
        <v>20</v>
      </c>
      <c r="I226">
        <v>1</v>
      </c>
      <c r="J226">
        <v>0</v>
      </c>
      <c r="K226">
        <v>1</v>
      </c>
      <c r="O226">
        <f t="shared" si="254"/>
        <v>80.069999999999993</v>
      </c>
      <c r="P226">
        <f t="shared" si="289"/>
        <v>80.069999999999993</v>
      </c>
      <c r="Q226">
        <f t="shared" si="290"/>
        <v>0</v>
      </c>
      <c r="R226">
        <f t="shared" si="291"/>
        <v>0</v>
      </c>
      <c r="S226">
        <f t="shared" si="292"/>
        <v>0</v>
      </c>
      <c r="T226">
        <f t="shared" si="255"/>
        <v>0</v>
      </c>
      <c r="U226">
        <f t="shared" si="293"/>
        <v>0</v>
      </c>
      <c r="V226">
        <f t="shared" si="294"/>
        <v>0</v>
      </c>
      <c r="W226">
        <f t="shared" si="256"/>
        <v>0</v>
      </c>
      <c r="X226">
        <f t="shared" si="257"/>
        <v>0</v>
      </c>
      <c r="Y226">
        <f t="shared" si="258"/>
        <v>0</v>
      </c>
      <c r="AA226">
        <v>334410044</v>
      </c>
      <c r="AB226">
        <f t="shared" si="259"/>
        <v>80.069999999999993</v>
      </c>
      <c r="AC226">
        <f>ROUND(((ES226*ROUND(1.02,7))),6)</f>
        <v>80.069999999999993</v>
      </c>
      <c r="AD226">
        <f t="shared" si="295"/>
        <v>0</v>
      </c>
      <c r="AE226">
        <f t="shared" si="296"/>
        <v>0</v>
      </c>
      <c r="AF226">
        <f t="shared" si="297"/>
        <v>0</v>
      </c>
      <c r="AG226">
        <f t="shared" si="260"/>
        <v>0</v>
      </c>
      <c r="AH226">
        <f t="shared" si="298"/>
        <v>0</v>
      </c>
      <c r="AI226">
        <f t="shared" si="299"/>
        <v>0</v>
      </c>
      <c r="AJ226">
        <f t="shared" si="261"/>
        <v>0</v>
      </c>
      <c r="AK226">
        <v>78.5</v>
      </c>
      <c r="AL226">
        <v>78.5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62"/>
        <v>80.069999999999993</v>
      </c>
      <c r="CQ226">
        <f>(ROUND(AL226*BC226,2)*ROUND(1.02,7))</f>
        <v>80.070000000000007</v>
      </c>
      <c r="CR226">
        <f t="shared" si="300"/>
        <v>0</v>
      </c>
      <c r="CS226">
        <f t="shared" si="301"/>
        <v>0</v>
      </c>
      <c r="CT226">
        <f t="shared" si="302"/>
        <v>0</v>
      </c>
      <c r="CU226">
        <f t="shared" si="263"/>
        <v>0</v>
      </c>
      <c r="CV226">
        <f t="shared" si="303"/>
        <v>0</v>
      </c>
      <c r="CW226">
        <f t="shared" si="304"/>
        <v>0</v>
      </c>
      <c r="CX226">
        <f t="shared" si="264"/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255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241</v>
      </c>
      <c r="EH226">
        <v>0</v>
      </c>
      <c r="EI226" t="s">
        <v>3</v>
      </c>
      <c r="EJ226">
        <v>1</v>
      </c>
      <c r="EK226">
        <v>1100</v>
      </c>
      <c r="EL226" t="s">
        <v>242</v>
      </c>
      <c r="EM226" t="s">
        <v>243</v>
      </c>
      <c r="EO226" t="s">
        <v>3</v>
      </c>
      <c r="EQ226">
        <v>131072</v>
      </c>
      <c r="ER226">
        <v>78.5</v>
      </c>
      <c r="ES226">
        <v>78.5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49"/>
        <v>0</v>
      </c>
      <c r="FS226">
        <v>0</v>
      </c>
      <c r="FX226">
        <v>0</v>
      </c>
      <c r="FY226">
        <v>0</v>
      </c>
      <c r="GA226" t="s">
        <v>245</v>
      </c>
      <c r="GD226">
        <v>1</v>
      </c>
      <c r="GF226">
        <v>88803033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250"/>
        <v>0</v>
      </c>
      <c r="GM226">
        <f t="shared" si="265"/>
        <v>80.069999999999993</v>
      </c>
      <c r="GN226">
        <f t="shared" si="251"/>
        <v>80.069999999999993</v>
      </c>
      <c r="GO226">
        <f t="shared" si="252"/>
        <v>0</v>
      </c>
      <c r="GP226">
        <f t="shared" si="253"/>
        <v>0</v>
      </c>
      <c r="GR226">
        <v>0</v>
      </c>
      <c r="GS226">
        <v>4</v>
      </c>
      <c r="GT226">
        <v>0</v>
      </c>
      <c r="GU226" t="s">
        <v>3</v>
      </c>
      <c r="GV226">
        <f t="shared" si="266"/>
        <v>0</v>
      </c>
      <c r="GW226">
        <v>1</v>
      </c>
      <c r="GX226">
        <f t="shared" si="267"/>
        <v>0</v>
      </c>
      <c r="HA226">
        <v>0</v>
      </c>
      <c r="HB226">
        <v>0</v>
      </c>
      <c r="HC226">
        <f t="shared" si="268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E227" t="s">
        <v>392</v>
      </c>
      <c r="F227" t="s">
        <v>237</v>
      </c>
      <c r="G227" t="s">
        <v>257</v>
      </c>
      <c r="H227" t="s">
        <v>20</v>
      </c>
      <c r="I227">
        <v>1</v>
      </c>
      <c r="J227">
        <v>0</v>
      </c>
      <c r="K227">
        <v>1</v>
      </c>
      <c r="O227">
        <f t="shared" si="254"/>
        <v>3935.16</v>
      </c>
      <c r="P227">
        <f t="shared" si="289"/>
        <v>3935.16</v>
      </c>
      <c r="Q227">
        <f t="shared" si="290"/>
        <v>0</v>
      </c>
      <c r="R227">
        <f t="shared" si="291"/>
        <v>0</v>
      </c>
      <c r="S227">
        <f t="shared" si="292"/>
        <v>0</v>
      </c>
      <c r="T227">
        <f t="shared" si="255"/>
        <v>0</v>
      </c>
      <c r="U227">
        <f t="shared" si="293"/>
        <v>0</v>
      </c>
      <c r="V227">
        <f t="shared" si="294"/>
        <v>0</v>
      </c>
      <c r="W227">
        <f t="shared" si="256"/>
        <v>0</v>
      </c>
      <c r="X227">
        <f t="shared" si="257"/>
        <v>0</v>
      </c>
      <c r="Y227">
        <f t="shared" si="258"/>
        <v>0</v>
      </c>
      <c r="AA227">
        <v>334410044</v>
      </c>
      <c r="AB227">
        <f t="shared" si="259"/>
        <v>3935.16</v>
      </c>
      <c r="AC227">
        <f>ROUND(((ES227*ROUND(1.02,7))),6)</f>
        <v>3935.16</v>
      </c>
      <c r="AD227">
        <f t="shared" si="295"/>
        <v>0</v>
      </c>
      <c r="AE227">
        <f t="shared" si="296"/>
        <v>0</v>
      </c>
      <c r="AF227">
        <f t="shared" si="297"/>
        <v>0</v>
      </c>
      <c r="AG227">
        <f t="shared" si="260"/>
        <v>0</v>
      </c>
      <c r="AH227">
        <f t="shared" si="298"/>
        <v>0</v>
      </c>
      <c r="AI227">
        <f t="shared" si="299"/>
        <v>0</v>
      </c>
      <c r="AJ227">
        <f t="shared" si="261"/>
        <v>0</v>
      </c>
      <c r="AK227">
        <v>3858</v>
      </c>
      <c r="AL227">
        <v>3858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62"/>
        <v>3935.16</v>
      </c>
      <c r="CQ227">
        <f>(ROUND(AL227*BC227,2)*ROUND(1.02,7))</f>
        <v>3935.16</v>
      </c>
      <c r="CR227">
        <f t="shared" si="300"/>
        <v>0</v>
      </c>
      <c r="CS227">
        <f t="shared" si="301"/>
        <v>0</v>
      </c>
      <c r="CT227">
        <f t="shared" si="302"/>
        <v>0</v>
      </c>
      <c r="CU227">
        <f t="shared" si="263"/>
        <v>0</v>
      </c>
      <c r="CV227">
        <f t="shared" si="303"/>
        <v>0</v>
      </c>
      <c r="CW227">
        <f t="shared" si="304"/>
        <v>0</v>
      </c>
      <c r="CX227">
        <f t="shared" si="264"/>
        <v>0</v>
      </c>
      <c r="CY227">
        <f>(((S227+R227)*AT227)/100)</f>
        <v>0</v>
      </c>
      <c r="CZ227">
        <f>(((S227+R227)*AU227)/100)</f>
        <v>0</v>
      </c>
      <c r="DC227" t="s">
        <v>3</v>
      </c>
      <c r="DD227" t="s">
        <v>255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293259530</v>
      </c>
      <c r="EF227">
        <v>8</v>
      </c>
      <c r="EG227" t="s">
        <v>241</v>
      </c>
      <c r="EH227">
        <v>0</v>
      </c>
      <c r="EI227" t="s">
        <v>3</v>
      </c>
      <c r="EJ227">
        <v>1</v>
      </c>
      <c r="EK227">
        <v>1100</v>
      </c>
      <c r="EL227" t="s">
        <v>242</v>
      </c>
      <c r="EM227" t="s">
        <v>243</v>
      </c>
      <c r="EO227" t="s">
        <v>3</v>
      </c>
      <c r="EQ227">
        <v>131072</v>
      </c>
      <c r="ER227">
        <v>3858</v>
      </c>
      <c r="ES227">
        <v>3858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249"/>
        <v>0</v>
      </c>
      <c r="FS227">
        <v>0</v>
      </c>
      <c r="FX227">
        <v>0</v>
      </c>
      <c r="FY227">
        <v>0</v>
      </c>
      <c r="GA227" t="s">
        <v>245</v>
      </c>
      <c r="GD227">
        <v>1</v>
      </c>
      <c r="GF227">
        <v>-786767952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250"/>
        <v>0</v>
      </c>
      <c r="GM227">
        <f t="shared" si="265"/>
        <v>3935.16</v>
      </c>
      <c r="GN227">
        <f t="shared" si="251"/>
        <v>3935.16</v>
      </c>
      <c r="GO227">
        <f t="shared" si="252"/>
        <v>0</v>
      </c>
      <c r="GP227">
        <f t="shared" si="253"/>
        <v>0</v>
      </c>
      <c r="GR227">
        <v>0</v>
      </c>
      <c r="GS227">
        <v>4</v>
      </c>
      <c r="GT227">
        <v>0</v>
      </c>
      <c r="GU227" t="s">
        <v>3</v>
      </c>
      <c r="GV227">
        <f t="shared" si="266"/>
        <v>0</v>
      </c>
      <c r="GW227">
        <v>1</v>
      </c>
      <c r="GX227">
        <f t="shared" si="267"/>
        <v>0</v>
      </c>
      <c r="HA227">
        <v>0</v>
      </c>
      <c r="HB227">
        <v>0</v>
      </c>
      <c r="HC227">
        <f t="shared" si="268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E228" t="s">
        <v>393</v>
      </c>
      <c r="F228" t="s">
        <v>237</v>
      </c>
      <c r="G228" t="s">
        <v>259</v>
      </c>
      <c r="H228" t="s">
        <v>20</v>
      </c>
      <c r="I228">
        <v>1</v>
      </c>
      <c r="J228">
        <v>0</v>
      </c>
      <c r="K228">
        <v>1</v>
      </c>
      <c r="O228">
        <f t="shared" si="254"/>
        <v>378.11</v>
      </c>
      <c r="P228">
        <f t="shared" si="289"/>
        <v>378.11</v>
      </c>
      <c r="Q228">
        <f t="shared" si="290"/>
        <v>0</v>
      </c>
      <c r="R228">
        <f t="shared" si="291"/>
        <v>0</v>
      </c>
      <c r="S228">
        <f t="shared" si="292"/>
        <v>0</v>
      </c>
      <c r="T228">
        <f t="shared" si="255"/>
        <v>0</v>
      </c>
      <c r="U228">
        <f t="shared" si="293"/>
        <v>0</v>
      </c>
      <c r="V228">
        <f t="shared" si="294"/>
        <v>0</v>
      </c>
      <c r="W228">
        <f t="shared" si="256"/>
        <v>0</v>
      </c>
      <c r="X228">
        <f t="shared" si="257"/>
        <v>0</v>
      </c>
      <c r="Y228">
        <f t="shared" si="258"/>
        <v>0</v>
      </c>
      <c r="AA228">
        <v>334410044</v>
      </c>
      <c r="AB228">
        <f t="shared" si="259"/>
        <v>378.11399999999998</v>
      </c>
      <c r="AC228">
        <f>ROUND(((ES228*ROUND(1.02,7))),6)</f>
        <v>378.11399999999998</v>
      </c>
      <c r="AD228">
        <f t="shared" si="295"/>
        <v>0</v>
      </c>
      <c r="AE228">
        <f t="shared" si="296"/>
        <v>0</v>
      </c>
      <c r="AF228">
        <f t="shared" si="297"/>
        <v>0</v>
      </c>
      <c r="AG228">
        <f t="shared" si="260"/>
        <v>0</v>
      </c>
      <c r="AH228">
        <f t="shared" si="298"/>
        <v>0</v>
      </c>
      <c r="AI228">
        <f t="shared" si="299"/>
        <v>0</v>
      </c>
      <c r="AJ228">
        <f t="shared" si="261"/>
        <v>0</v>
      </c>
      <c r="AK228">
        <v>370.7</v>
      </c>
      <c r="AL228">
        <v>370.7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62"/>
        <v>378.11</v>
      </c>
      <c r="CQ228">
        <f>(ROUND(AL228*BC228,2)*ROUND(1.02,7))</f>
        <v>378.11399999999998</v>
      </c>
      <c r="CR228">
        <f t="shared" si="300"/>
        <v>0</v>
      </c>
      <c r="CS228">
        <f t="shared" si="301"/>
        <v>0</v>
      </c>
      <c r="CT228">
        <f t="shared" si="302"/>
        <v>0</v>
      </c>
      <c r="CU228">
        <f t="shared" si="263"/>
        <v>0</v>
      </c>
      <c r="CV228">
        <f t="shared" si="303"/>
        <v>0</v>
      </c>
      <c r="CW228">
        <f t="shared" si="304"/>
        <v>0</v>
      </c>
      <c r="CX228">
        <f t="shared" si="264"/>
        <v>0</v>
      </c>
      <c r="CY228">
        <f>(((S228+R228)*AT228)/100)</f>
        <v>0</v>
      </c>
      <c r="CZ228">
        <f>(((S228+R228)*AU228)/100)</f>
        <v>0</v>
      </c>
      <c r="DC228" t="s">
        <v>3</v>
      </c>
      <c r="DD228" t="s">
        <v>255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293259530</v>
      </c>
      <c r="EF228">
        <v>8</v>
      </c>
      <c r="EG228" t="s">
        <v>241</v>
      </c>
      <c r="EH228">
        <v>0</v>
      </c>
      <c r="EI228" t="s">
        <v>3</v>
      </c>
      <c r="EJ228">
        <v>1</v>
      </c>
      <c r="EK228">
        <v>1100</v>
      </c>
      <c r="EL228" t="s">
        <v>242</v>
      </c>
      <c r="EM228" t="s">
        <v>243</v>
      </c>
      <c r="EO228" t="s">
        <v>3</v>
      </c>
      <c r="EQ228">
        <v>131072</v>
      </c>
      <c r="ER228">
        <v>370.7</v>
      </c>
      <c r="ES228">
        <v>370.7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249"/>
        <v>0</v>
      </c>
      <c r="FS228">
        <v>0</v>
      </c>
      <c r="FX228">
        <v>0</v>
      </c>
      <c r="FY228">
        <v>0</v>
      </c>
      <c r="GA228" t="s">
        <v>245</v>
      </c>
      <c r="GD228">
        <v>1</v>
      </c>
      <c r="GF228">
        <v>1580735775</v>
      </c>
      <c r="GG228">
        <v>2</v>
      </c>
      <c r="GH228">
        <v>0</v>
      </c>
      <c r="GI228">
        <v>-2</v>
      </c>
      <c r="GJ228">
        <v>0</v>
      </c>
      <c r="GK228">
        <v>0</v>
      </c>
      <c r="GL228">
        <f t="shared" si="250"/>
        <v>0</v>
      </c>
      <c r="GM228">
        <f t="shared" si="265"/>
        <v>378.11</v>
      </c>
      <c r="GN228">
        <f t="shared" si="251"/>
        <v>378.11</v>
      </c>
      <c r="GO228">
        <f t="shared" si="252"/>
        <v>0</v>
      </c>
      <c r="GP228">
        <f t="shared" si="253"/>
        <v>0</v>
      </c>
      <c r="GR228">
        <v>0</v>
      </c>
      <c r="GS228">
        <v>4</v>
      </c>
      <c r="GT228">
        <v>0</v>
      </c>
      <c r="GU228" t="s">
        <v>3</v>
      </c>
      <c r="GV228">
        <f t="shared" si="266"/>
        <v>0</v>
      </c>
      <c r="GW228">
        <v>1</v>
      </c>
      <c r="GX228">
        <f t="shared" si="267"/>
        <v>0</v>
      </c>
      <c r="HA228">
        <v>0</v>
      </c>
      <c r="HB228">
        <v>0</v>
      </c>
      <c r="HC228">
        <f t="shared" si="268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394</v>
      </c>
      <c r="F229" t="s">
        <v>237</v>
      </c>
      <c r="G229" t="s">
        <v>261</v>
      </c>
      <c r="H229" t="s">
        <v>20</v>
      </c>
      <c r="I229">
        <v>2</v>
      </c>
      <c r="J229">
        <v>0</v>
      </c>
      <c r="K229">
        <v>2</v>
      </c>
      <c r="O229">
        <f t="shared" si="254"/>
        <v>71.400000000000006</v>
      </c>
      <c r="P229">
        <f t="shared" si="289"/>
        <v>71.400000000000006</v>
      </c>
      <c r="Q229">
        <f t="shared" si="290"/>
        <v>0</v>
      </c>
      <c r="R229">
        <f t="shared" si="291"/>
        <v>0</v>
      </c>
      <c r="S229">
        <f t="shared" si="292"/>
        <v>0</v>
      </c>
      <c r="T229">
        <f t="shared" si="255"/>
        <v>0</v>
      </c>
      <c r="U229">
        <f t="shared" si="293"/>
        <v>0</v>
      </c>
      <c r="V229">
        <f t="shared" si="294"/>
        <v>0</v>
      </c>
      <c r="W229">
        <f t="shared" si="256"/>
        <v>0</v>
      </c>
      <c r="X229">
        <f t="shared" si="257"/>
        <v>0</v>
      </c>
      <c r="Y229">
        <f t="shared" si="258"/>
        <v>0</v>
      </c>
      <c r="AA229">
        <v>334410044</v>
      </c>
      <c r="AB229">
        <f t="shared" si="259"/>
        <v>35.700000000000003</v>
      </c>
      <c r="AC229">
        <f>ROUND(((ES229*ROUND(1.02,7))),6)</f>
        <v>35.700000000000003</v>
      </c>
      <c r="AD229">
        <f t="shared" si="295"/>
        <v>0</v>
      </c>
      <c r="AE229">
        <f t="shared" si="296"/>
        <v>0</v>
      </c>
      <c r="AF229">
        <f t="shared" si="297"/>
        <v>0</v>
      </c>
      <c r="AG229">
        <f t="shared" si="260"/>
        <v>0</v>
      </c>
      <c r="AH229">
        <f t="shared" si="298"/>
        <v>0</v>
      </c>
      <c r="AI229">
        <f t="shared" si="299"/>
        <v>0</v>
      </c>
      <c r="AJ229">
        <f t="shared" si="261"/>
        <v>0</v>
      </c>
      <c r="AK229">
        <v>35</v>
      </c>
      <c r="AL229">
        <v>35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62"/>
        <v>71.400000000000006</v>
      </c>
      <c r="CQ229">
        <f>(ROUND(AL229*BC229,2)*ROUND(1.02,7))</f>
        <v>35.700000000000003</v>
      </c>
      <c r="CR229">
        <f t="shared" si="300"/>
        <v>0</v>
      </c>
      <c r="CS229">
        <f t="shared" si="301"/>
        <v>0</v>
      </c>
      <c r="CT229">
        <f t="shared" si="302"/>
        <v>0</v>
      </c>
      <c r="CU229">
        <f t="shared" si="263"/>
        <v>0</v>
      </c>
      <c r="CV229">
        <f t="shared" si="303"/>
        <v>0</v>
      </c>
      <c r="CW229">
        <f t="shared" si="304"/>
        <v>0</v>
      </c>
      <c r="CX229">
        <f t="shared" si="264"/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255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293259530</v>
      </c>
      <c r="EF229">
        <v>8</v>
      </c>
      <c r="EG229" t="s">
        <v>241</v>
      </c>
      <c r="EH229">
        <v>0</v>
      </c>
      <c r="EI229" t="s">
        <v>3</v>
      </c>
      <c r="EJ229">
        <v>1</v>
      </c>
      <c r="EK229">
        <v>1100</v>
      </c>
      <c r="EL229" t="s">
        <v>242</v>
      </c>
      <c r="EM229" t="s">
        <v>243</v>
      </c>
      <c r="EO229" t="s">
        <v>3</v>
      </c>
      <c r="EQ229">
        <v>131072</v>
      </c>
      <c r="ER229">
        <v>35</v>
      </c>
      <c r="ES229">
        <v>35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49"/>
        <v>0</v>
      </c>
      <c r="FS229">
        <v>0</v>
      </c>
      <c r="FX229">
        <v>0</v>
      </c>
      <c r="FY229">
        <v>0</v>
      </c>
      <c r="GA229" t="s">
        <v>245</v>
      </c>
      <c r="GD229">
        <v>1</v>
      </c>
      <c r="GF229">
        <v>-43936984</v>
      </c>
      <c r="GG229">
        <v>2</v>
      </c>
      <c r="GH229">
        <v>0</v>
      </c>
      <c r="GI229">
        <v>-2</v>
      </c>
      <c r="GJ229">
        <v>0</v>
      </c>
      <c r="GK229">
        <v>0</v>
      </c>
      <c r="GL229">
        <f t="shared" si="250"/>
        <v>0</v>
      </c>
      <c r="GM229">
        <f t="shared" si="265"/>
        <v>71.400000000000006</v>
      </c>
      <c r="GN229">
        <f t="shared" si="251"/>
        <v>71.400000000000006</v>
      </c>
      <c r="GO229">
        <f t="shared" si="252"/>
        <v>0</v>
      </c>
      <c r="GP229">
        <f t="shared" si="253"/>
        <v>0</v>
      </c>
      <c r="GR229">
        <v>0</v>
      </c>
      <c r="GS229">
        <v>4</v>
      </c>
      <c r="GT229">
        <v>0</v>
      </c>
      <c r="GU229" t="s">
        <v>3</v>
      </c>
      <c r="GV229">
        <f t="shared" si="266"/>
        <v>0</v>
      </c>
      <c r="GW229">
        <v>1</v>
      </c>
      <c r="GX229">
        <f t="shared" si="267"/>
        <v>0</v>
      </c>
      <c r="HA229">
        <v>0</v>
      </c>
      <c r="HB229">
        <v>0</v>
      </c>
      <c r="HC229">
        <f t="shared" si="268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395</v>
      </c>
      <c r="F230" t="s">
        <v>237</v>
      </c>
      <c r="G230" t="s">
        <v>263</v>
      </c>
      <c r="H230" t="s">
        <v>20</v>
      </c>
      <c r="I230">
        <v>3</v>
      </c>
      <c r="J230">
        <v>0</v>
      </c>
      <c r="K230">
        <v>3</v>
      </c>
      <c r="O230">
        <f t="shared" si="254"/>
        <v>6387.44</v>
      </c>
      <c r="P230">
        <f t="shared" si="289"/>
        <v>6387.44</v>
      </c>
      <c r="Q230">
        <f t="shared" si="290"/>
        <v>0</v>
      </c>
      <c r="R230">
        <f t="shared" si="291"/>
        <v>0</v>
      </c>
      <c r="S230">
        <f t="shared" si="292"/>
        <v>0</v>
      </c>
      <c r="T230">
        <f t="shared" si="255"/>
        <v>0</v>
      </c>
      <c r="U230">
        <f t="shared" si="293"/>
        <v>0</v>
      </c>
      <c r="V230">
        <f t="shared" si="294"/>
        <v>0</v>
      </c>
      <c r="W230">
        <f t="shared" si="256"/>
        <v>0</v>
      </c>
      <c r="X230">
        <f t="shared" si="257"/>
        <v>0</v>
      </c>
      <c r="Y230">
        <f t="shared" si="258"/>
        <v>0</v>
      </c>
      <c r="AA230">
        <v>334410044</v>
      </c>
      <c r="AB230">
        <f t="shared" si="259"/>
        <v>2129.1480000000001</v>
      </c>
      <c r="AC230">
        <f>ROUND(((ES230*ROUND(1.02,7))),6)</f>
        <v>2129.1480000000001</v>
      </c>
      <c r="AD230">
        <f t="shared" si="295"/>
        <v>0</v>
      </c>
      <c r="AE230">
        <f t="shared" si="296"/>
        <v>0</v>
      </c>
      <c r="AF230">
        <f t="shared" si="297"/>
        <v>0</v>
      </c>
      <c r="AG230">
        <f t="shared" si="260"/>
        <v>0</v>
      </c>
      <c r="AH230">
        <f t="shared" si="298"/>
        <v>0</v>
      </c>
      <c r="AI230">
        <f t="shared" si="299"/>
        <v>0</v>
      </c>
      <c r="AJ230">
        <f t="shared" si="261"/>
        <v>0</v>
      </c>
      <c r="AK230">
        <v>2087.4</v>
      </c>
      <c r="AL230">
        <v>2087.4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62"/>
        <v>6387.44</v>
      </c>
      <c r="CQ230">
        <f>(ROUND(AL230*BC230,2)*ROUND(1.02,7))</f>
        <v>2129.1480000000001</v>
      </c>
      <c r="CR230">
        <f t="shared" si="300"/>
        <v>0</v>
      </c>
      <c r="CS230">
        <f t="shared" si="301"/>
        <v>0</v>
      </c>
      <c r="CT230">
        <f t="shared" si="302"/>
        <v>0</v>
      </c>
      <c r="CU230">
        <f t="shared" si="263"/>
        <v>0</v>
      </c>
      <c r="CV230">
        <f t="shared" si="303"/>
        <v>0</v>
      </c>
      <c r="CW230">
        <f t="shared" si="304"/>
        <v>0</v>
      </c>
      <c r="CX230">
        <f t="shared" si="264"/>
        <v>0</v>
      </c>
      <c r="CY230">
        <f>(((S230+R230)*AT230)/100)</f>
        <v>0</v>
      </c>
      <c r="CZ230">
        <f>(((S230+R230)*AU230)/100)</f>
        <v>0</v>
      </c>
      <c r="DC230" t="s">
        <v>3</v>
      </c>
      <c r="DD230" t="s">
        <v>255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293259530</v>
      </c>
      <c r="EF230">
        <v>8</v>
      </c>
      <c r="EG230" t="s">
        <v>241</v>
      </c>
      <c r="EH230">
        <v>0</v>
      </c>
      <c r="EI230" t="s">
        <v>3</v>
      </c>
      <c r="EJ230">
        <v>1</v>
      </c>
      <c r="EK230">
        <v>1100</v>
      </c>
      <c r="EL230" t="s">
        <v>242</v>
      </c>
      <c r="EM230" t="s">
        <v>243</v>
      </c>
      <c r="EO230" t="s">
        <v>3</v>
      </c>
      <c r="EQ230">
        <v>0</v>
      </c>
      <c r="ER230">
        <v>2087.4</v>
      </c>
      <c r="ES230">
        <v>2087.4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249"/>
        <v>0</v>
      </c>
      <c r="FS230">
        <v>0</v>
      </c>
      <c r="FX230">
        <v>0</v>
      </c>
      <c r="FY230">
        <v>0</v>
      </c>
      <c r="GA230" t="s">
        <v>245</v>
      </c>
      <c r="GD230">
        <v>1</v>
      </c>
      <c r="GF230">
        <v>-1361346005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 t="shared" si="250"/>
        <v>0</v>
      </c>
      <c r="GM230">
        <f t="shared" si="265"/>
        <v>6387.44</v>
      </c>
      <c r="GN230">
        <f t="shared" si="251"/>
        <v>6387.44</v>
      </c>
      <c r="GO230">
        <f t="shared" si="252"/>
        <v>0</v>
      </c>
      <c r="GP230">
        <f t="shared" si="253"/>
        <v>0</v>
      </c>
      <c r="GR230">
        <v>0</v>
      </c>
      <c r="GS230">
        <v>4</v>
      </c>
      <c r="GT230">
        <v>0</v>
      </c>
      <c r="GU230" t="s">
        <v>3</v>
      </c>
      <c r="GV230">
        <f t="shared" si="266"/>
        <v>0</v>
      </c>
      <c r="GW230">
        <v>1</v>
      </c>
      <c r="GX230">
        <f t="shared" si="267"/>
        <v>0</v>
      </c>
      <c r="HA230">
        <v>0</v>
      </c>
      <c r="HB230">
        <v>0</v>
      </c>
      <c r="HC230">
        <f t="shared" si="268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3</v>
      </c>
      <c r="F231" t="s">
        <v>264</v>
      </c>
      <c r="G231" t="s">
        <v>265</v>
      </c>
      <c r="H231" t="s">
        <v>266</v>
      </c>
      <c r="I231">
        <f>ROUND(3/100,7)</f>
        <v>0.03</v>
      </c>
      <c r="J231">
        <v>0</v>
      </c>
      <c r="K231">
        <f>ROUND(3/100,7)</f>
        <v>0.03</v>
      </c>
      <c r="O231">
        <f t="shared" si="254"/>
        <v>1214.8599999999999</v>
      </c>
      <c r="P231">
        <f t="shared" si="289"/>
        <v>1214.8599999999999</v>
      </c>
      <c r="Q231">
        <f t="shared" si="290"/>
        <v>0</v>
      </c>
      <c r="R231">
        <f t="shared" si="291"/>
        <v>0</v>
      </c>
      <c r="S231">
        <f t="shared" si="292"/>
        <v>0</v>
      </c>
      <c r="T231">
        <f t="shared" si="255"/>
        <v>0</v>
      </c>
      <c r="U231">
        <f t="shared" si="293"/>
        <v>0</v>
      </c>
      <c r="V231">
        <f t="shared" si="294"/>
        <v>0</v>
      </c>
      <c r="W231">
        <f t="shared" si="256"/>
        <v>0</v>
      </c>
      <c r="X231">
        <f t="shared" si="257"/>
        <v>0</v>
      </c>
      <c r="Y231">
        <f t="shared" si="258"/>
        <v>0</v>
      </c>
      <c r="AA231">
        <v>-1</v>
      </c>
      <c r="AB231">
        <f t="shared" si="259"/>
        <v>43543.49</v>
      </c>
      <c r="AC231">
        <f>ROUND((ES231),6)</f>
        <v>43543.49</v>
      </c>
      <c r="AD231">
        <f t="shared" si="295"/>
        <v>0</v>
      </c>
      <c r="AE231">
        <f t="shared" si="296"/>
        <v>0</v>
      </c>
      <c r="AF231">
        <f t="shared" si="297"/>
        <v>0</v>
      </c>
      <c r="AG231">
        <f t="shared" si="260"/>
        <v>0</v>
      </c>
      <c r="AH231">
        <f t="shared" si="298"/>
        <v>0</v>
      </c>
      <c r="AI231">
        <f t="shared" si="299"/>
        <v>0</v>
      </c>
      <c r="AJ231">
        <f t="shared" si="261"/>
        <v>0</v>
      </c>
      <c r="AK231">
        <v>43543.49</v>
      </c>
      <c r="AL231">
        <v>43543.49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0.93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267</v>
      </c>
      <c r="BM231">
        <v>500002</v>
      </c>
      <c r="BN231">
        <v>0</v>
      </c>
      <c r="BO231" t="s">
        <v>264</v>
      </c>
      <c r="BP231">
        <v>1</v>
      </c>
      <c r="BQ231">
        <v>12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62"/>
        <v>1214.8599999999999</v>
      </c>
      <c r="CQ231">
        <f>ROUND(AL231*BC231,2)</f>
        <v>40495.449999999997</v>
      </c>
      <c r="CR231">
        <f t="shared" si="300"/>
        <v>0</v>
      </c>
      <c r="CS231">
        <f t="shared" si="301"/>
        <v>0</v>
      </c>
      <c r="CT231">
        <f t="shared" si="302"/>
        <v>0</v>
      </c>
      <c r="CU231">
        <f t="shared" si="263"/>
        <v>0</v>
      </c>
      <c r="CV231">
        <f t="shared" si="303"/>
        <v>0</v>
      </c>
      <c r="CW231">
        <f t="shared" si="304"/>
        <v>0</v>
      </c>
      <c r="CX231">
        <f t="shared" si="264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266</v>
      </c>
      <c r="DW231" t="s">
        <v>266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293259285</v>
      </c>
      <c r="EF231">
        <v>12</v>
      </c>
      <c r="EG231" t="s">
        <v>268</v>
      </c>
      <c r="EH231">
        <v>0</v>
      </c>
      <c r="EI231" t="s">
        <v>3</v>
      </c>
      <c r="EJ231">
        <v>2</v>
      </c>
      <c r="EK231">
        <v>500002</v>
      </c>
      <c r="EL231" t="s">
        <v>269</v>
      </c>
      <c r="EM231" t="s">
        <v>270</v>
      </c>
      <c r="EO231" t="s">
        <v>3</v>
      </c>
      <c r="EQ231">
        <v>132096</v>
      </c>
      <c r="ER231">
        <v>43543.49</v>
      </c>
      <c r="ES231">
        <v>43543.49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49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1383073086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50"/>
        <v>0</v>
      </c>
      <c r="GM231">
        <f t="shared" si="265"/>
        <v>1214.8599999999999</v>
      </c>
      <c r="GN231">
        <f t="shared" si="251"/>
        <v>0</v>
      </c>
      <c r="GO231">
        <f t="shared" si="252"/>
        <v>1214.8599999999999</v>
      </c>
      <c r="GP231">
        <f t="shared" si="253"/>
        <v>0</v>
      </c>
      <c r="GR231">
        <v>0</v>
      </c>
      <c r="GS231">
        <v>3</v>
      </c>
      <c r="GT231">
        <v>0</v>
      </c>
      <c r="GU231" t="s">
        <v>3</v>
      </c>
      <c r="GV231">
        <f t="shared" si="266"/>
        <v>0</v>
      </c>
      <c r="GW231">
        <v>1</v>
      </c>
      <c r="GX231">
        <f t="shared" si="267"/>
        <v>0</v>
      </c>
      <c r="HA231">
        <v>0</v>
      </c>
      <c r="HB231">
        <v>0</v>
      </c>
      <c r="HC231">
        <f t="shared" si="268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396</v>
      </c>
      <c r="F232" t="s">
        <v>237</v>
      </c>
      <c r="G232" t="s">
        <v>272</v>
      </c>
      <c r="H232" t="s">
        <v>20</v>
      </c>
      <c r="I232">
        <v>3</v>
      </c>
      <c r="J232">
        <v>0</v>
      </c>
      <c r="K232">
        <v>3</v>
      </c>
      <c r="O232">
        <f t="shared" si="254"/>
        <v>35.19</v>
      </c>
      <c r="P232">
        <f t="shared" si="289"/>
        <v>35.19</v>
      </c>
      <c r="Q232">
        <f t="shared" si="290"/>
        <v>0</v>
      </c>
      <c r="R232">
        <f t="shared" si="291"/>
        <v>0</v>
      </c>
      <c r="S232">
        <f t="shared" si="292"/>
        <v>0</v>
      </c>
      <c r="T232">
        <f t="shared" si="255"/>
        <v>0</v>
      </c>
      <c r="U232">
        <f t="shared" si="293"/>
        <v>0</v>
      </c>
      <c r="V232">
        <f t="shared" si="294"/>
        <v>0</v>
      </c>
      <c r="W232">
        <f t="shared" si="256"/>
        <v>0</v>
      </c>
      <c r="X232">
        <f t="shared" si="257"/>
        <v>0</v>
      </c>
      <c r="Y232">
        <f t="shared" si="258"/>
        <v>0</v>
      </c>
      <c r="AA232">
        <v>334410044</v>
      </c>
      <c r="AB232">
        <f t="shared" si="259"/>
        <v>11.73</v>
      </c>
      <c r="AC232">
        <f>ROUND(((ES232*ROUND(1.02,7))),6)</f>
        <v>11.73</v>
      </c>
      <c r="AD232">
        <f t="shared" si="295"/>
        <v>0</v>
      </c>
      <c r="AE232">
        <f t="shared" si="296"/>
        <v>0</v>
      </c>
      <c r="AF232">
        <f t="shared" si="297"/>
        <v>0</v>
      </c>
      <c r="AG232">
        <f t="shared" si="260"/>
        <v>0</v>
      </c>
      <c r="AH232">
        <f t="shared" si="298"/>
        <v>0</v>
      </c>
      <c r="AI232">
        <f t="shared" si="299"/>
        <v>0</v>
      </c>
      <c r="AJ232">
        <f t="shared" si="261"/>
        <v>0</v>
      </c>
      <c r="AK232">
        <v>11.5</v>
      </c>
      <c r="AL232">
        <v>11.5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62"/>
        <v>35.19</v>
      </c>
      <c r="CQ232">
        <f>(ROUND(AL232*BC232,2)*ROUND(1.02,7))</f>
        <v>11.73</v>
      </c>
      <c r="CR232">
        <f t="shared" si="300"/>
        <v>0</v>
      </c>
      <c r="CS232">
        <f t="shared" si="301"/>
        <v>0</v>
      </c>
      <c r="CT232">
        <f t="shared" si="302"/>
        <v>0</v>
      </c>
      <c r="CU232">
        <f t="shared" si="263"/>
        <v>0</v>
      </c>
      <c r="CV232">
        <f t="shared" si="303"/>
        <v>0</v>
      </c>
      <c r="CW232">
        <f t="shared" si="304"/>
        <v>0</v>
      </c>
      <c r="CX232">
        <f t="shared" si="264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255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20</v>
      </c>
      <c r="DW232" t="s">
        <v>20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241</v>
      </c>
      <c r="EH232">
        <v>0</v>
      </c>
      <c r="EI232" t="s">
        <v>3</v>
      </c>
      <c r="EJ232">
        <v>1</v>
      </c>
      <c r="EK232">
        <v>1100</v>
      </c>
      <c r="EL232" t="s">
        <v>242</v>
      </c>
      <c r="EM232" t="s">
        <v>243</v>
      </c>
      <c r="EO232" t="s">
        <v>3</v>
      </c>
      <c r="EQ232">
        <v>131072</v>
      </c>
      <c r="ER232">
        <v>11.5</v>
      </c>
      <c r="ES232">
        <v>11.5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49"/>
        <v>0</v>
      </c>
      <c r="FS232">
        <v>0</v>
      </c>
      <c r="FX232">
        <v>0</v>
      </c>
      <c r="FY232">
        <v>0</v>
      </c>
      <c r="GA232" t="s">
        <v>245</v>
      </c>
      <c r="GD232">
        <v>1</v>
      </c>
      <c r="GF232">
        <v>-1000886717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250"/>
        <v>0</v>
      </c>
      <c r="GM232">
        <f t="shared" si="265"/>
        <v>35.19</v>
      </c>
      <c r="GN232">
        <f t="shared" si="251"/>
        <v>35.19</v>
      </c>
      <c r="GO232">
        <f t="shared" si="252"/>
        <v>0</v>
      </c>
      <c r="GP232">
        <f t="shared" si="253"/>
        <v>0</v>
      </c>
      <c r="GR232">
        <v>0</v>
      </c>
      <c r="GS232">
        <v>4</v>
      </c>
      <c r="GT232">
        <v>0</v>
      </c>
      <c r="GU232" t="s">
        <v>3</v>
      </c>
      <c r="GV232">
        <f t="shared" si="266"/>
        <v>0</v>
      </c>
      <c r="GW232">
        <v>1</v>
      </c>
      <c r="GX232">
        <f t="shared" si="267"/>
        <v>0</v>
      </c>
      <c r="HA232">
        <v>0</v>
      </c>
      <c r="HB232">
        <v>0</v>
      </c>
      <c r="HC232">
        <f t="shared" si="268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397</v>
      </c>
      <c r="F233" t="s">
        <v>274</v>
      </c>
      <c r="G233" t="s">
        <v>275</v>
      </c>
      <c r="H233" t="s">
        <v>20</v>
      </c>
      <c r="I233">
        <v>6</v>
      </c>
      <c r="J233">
        <v>0</v>
      </c>
      <c r="K233">
        <v>6</v>
      </c>
      <c r="O233">
        <f t="shared" si="254"/>
        <v>949.02</v>
      </c>
      <c r="P233">
        <f t="shared" si="289"/>
        <v>949.02</v>
      </c>
      <c r="Q233">
        <f t="shared" si="290"/>
        <v>0</v>
      </c>
      <c r="R233">
        <f t="shared" si="291"/>
        <v>0</v>
      </c>
      <c r="S233">
        <f t="shared" si="292"/>
        <v>0</v>
      </c>
      <c r="T233">
        <f t="shared" si="255"/>
        <v>0</v>
      </c>
      <c r="U233">
        <f t="shared" si="293"/>
        <v>0</v>
      </c>
      <c r="V233">
        <f t="shared" si="294"/>
        <v>0</v>
      </c>
      <c r="W233">
        <f t="shared" si="256"/>
        <v>0</v>
      </c>
      <c r="X233">
        <f t="shared" si="257"/>
        <v>0</v>
      </c>
      <c r="Y233">
        <f t="shared" si="258"/>
        <v>0</v>
      </c>
      <c r="AA233">
        <v>334410044</v>
      </c>
      <c r="AB233">
        <f t="shared" si="259"/>
        <v>127.56</v>
      </c>
      <c r="AC233">
        <f>ROUND((ES233),6)</f>
        <v>127.56</v>
      </c>
      <c r="AD233">
        <f t="shared" si="295"/>
        <v>0</v>
      </c>
      <c r="AE233">
        <f t="shared" si="296"/>
        <v>0</v>
      </c>
      <c r="AF233">
        <f t="shared" si="297"/>
        <v>0</v>
      </c>
      <c r="AG233">
        <f t="shared" si="260"/>
        <v>0</v>
      </c>
      <c r="AH233">
        <f t="shared" si="298"/>
        <v>0</v>
      </c>
      <c r="AI233">
        <f t="shared" si="299"/>
        <v>0</v>
      </c>
      <c r="AJ233">
        <f t="shared" si="261"/>
        <v>0</v>
      </c>
      <c r="AK233">
        <v>127.56</v>
      </c>
      <c r="AL233">
        <v>127.56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1.24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276</v>
      </c>
      <c r="BM233">
        <v>500002</v>
      </c>
      <c r="BN233">
        <v>0</v>
      </c>
      <c r="BO233" t="s">
        <v>274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62"/>
        <v>949.02</v>
      </c>
      <c r="CQ233">
        <f>ROUND(AL233*BC233,2)</f>
        <v>158.16999999999999</v>
      </c>
      <c r="CR233">
        <f t="shared" si="300"/>
        <v>0</v>
      </c>
      <c r="CS233">
        <f t="shared" si="301"/>
        <v>0</v>
      </c>
      <c r="CT233">
        <f t="shared" si="302"/>
        <v>0</v>
      </c>
      <c r="CU233">
        <f t="shared" si="263"/>
        <v>0</v>
      </c>
      <c r="CV233">
        <f t="shared" si="303"/>
        <v>0</v>
      </c>
      <c r="CW233">
        <f t="shared" si="304"/>
        <v>0</v>
      </c>
      <c r="CX233">
        <f t="shared" si="264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20</v>
      </c>
      <c r="DW233" t="s">
        <v>20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293259285</v>
      </c>
      <c r="EF233">
        <v>12</v>
      </c>
      <c r="EG233" t="s">
        <v>268</v>
      </c>
      <c r="EH233">
        <v>0</v>
      </c>
      <c r="EI233" t="s">
        <v>3</v>
      </c>
      <c r="EJ233">
        <v>2</v>
      </c>
      <c r="EK233">
        <v>500002</v>
      </c>
      <c r="EL233" t="s">
        <v>269</v>
      </c>
      <c r="EM233" t="s">
        <v>270</v>
      </c>
      <c r="EO233" t="s">
        <v>3</v>
      </c>
      <c r="EQ233">
        <v>131072</v>
      </c>
      <c r="ER233">
        <v>127.56</v>
      </c>
      <c r="ES233">
        <v>127.56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ref="FR233:FR246" si="305">ROUND(IF(BI233=3,GM233,0),2)</f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-1786456576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ref="GL233:GL246" si="306">ROUND(IF(AND(BH233=3,BI233=3,FS233&lt;&gt;0),P233,0),2)</f>
        <v>0</v>
      </c>
      <c r="GM233">
        <f t="shared" si="265"/>
        <v>949.02</v>
      </c>
      <c r="GN233">
        <f t="shared" ref="GN233:GN246" si="307">IF(OR(BI233=0,BI233=1),GM233-GX233,0)</f>
        <v>0</v>
      </c>
      <c r="GO233">
        <f t="shared" ref="GO233:GO246" si="308">IF(BI233=2,GM233-GX233,0)</f>
        <v>949.02</v>
      </c>
      <c r="GP233">
        <f t="shared" ref="GP233:GP246" si="309"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 t="shared" si="266"/>
        <v>0</v>
      </c>
      <c r="GW233">
        <v>1</v>
      </c>
      <c r="GX233">
        <f t="shared" si="267"/>
        <v>0</v>
      </c>
      <c r="HA233">
        <v>0</v>
      </c>
      <c r="HB233">
        <v>0</v>
      </c>
      <c r="HC233">
        <f t="shared" si="268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ROW(SmtRes!A312)</f>
        <v>312</v>
      </c>
      <c r="D234">
        <f>ROW(EtalonRes!A421)</f>
        <v>421</v>
      </c>
      <c r="E234" t="s">
        <v>398</v>
      </c>
      <c r="F234" t="s">
        <v>399</v>
      </c>
      <c r="G234" t="s">
        <v>400</v>
      </c>
      <c r="H234" t="s">
        <v>20</v>
      </c>
      <c r="I234">
        <v>2</v>
      </c>
      <c r="J234">
        <v>0</v>
      </c>
      <c r="K234">
        <v>2</v>
      </c>
      <c r="O234">
        <f t="shared" ref="O234:O246" si="310">ROUND(CP234,2)</f>
        <v>1144.71</v>
      </c>
      <c r="P234">
        <f>SUMIF(SmtRes!AQ310:'SmtRes'!AQ312,"=1",SmtRes!DF310:'SmtRes'!DF312)</f>
        <v>0</v>
      </c>
      <c r="Q234">
        <f>SUMIF(SmtRes!AQ310:'SmtRes'!AQ312,"=1",SmtRes!DG310:'SmtRes'!DG312)</f>
        <v>530.04</v>
      </c>
      <c r="R234">
        <f>SUMIF(SmtRes!AQ310:'SmtRes'!AQ312,"=1",SmtRes!DH310:'SmtRes'!DH312)</f>
        <v>231.14</v>
      </c>
      <c r="S234">
        <f>SUMIF(SmtRes!AQ310:'SmtRes'!AQ312,"=1",SmtRes!DI310:'SmtRes'!DI312)</f>
        <v>383.53</v>
      </c>
      <c r="T234">
        <f t="shared" ref="T234:T246" si="311">ROUND(CU234*I234,2)</f>
        <v>0</v>
      </c>
      <c r="U234">
        <f>SUMIF(SmtRes!AQ310:'SmtRes'!AQ312,"=1",SmtRes!CV310:'SmtRes'!CV312)</f>
        <v>0.84</v>
      </c>
      <c r="V234">
        <f>SUMIF(SmtRes!AQ310:'SmtRes'!AQ312,"=1",SmtRes!CW310:'SmtRes'!CW312)</f>
        <v>0.36</v>
      </c>
      <c r="W234">
        <f t="shared" ref="W234:W246" si="312">ROUND(CX234*I234,2)</f>
        <v>0</v>
      </c>
      <c r="X234">
        <f t="shared" ref="X234:X246" si="313">ROUND(CY234,2)</f>
        <v>596.23</v>
      </c>
      <c r="Y234">
        <f t="shared" ref="Y234:Y246" si="314">ROUND(CZ234,2)</f>
        <v>313.48</v>
      </c>
      <c r="AA234">
        <v>334410044</v>
      </c>
      <c r="AB234">
        <f t="shared" ref="AB234:AB246" si="315">ROUND((AC234+AD234+AF234),6)</f>
        <v>456.78300000000002</v>
      </c>
      <c r="AC234">
        <f>ROUND((0),6)</f>
        <v>0</v>
      </c>
      <c r="AD234">
        <f>ROUND((((SUM(SmtRes!BR310:'SmtRes'!BR312))-(SUM(SmtRes!BS310:'SmtRes'!BS312)))+AE234),6)</f>
        <v>265.01940000000002</v>
      </c>
      <c r="AE234">
        <f>ROUND((SUM(SmtRes!BS310:'SmtRes'!BS312)),6)</f>
        <v>115.57080000000001</v>
      </c>
      <c r="AF234">
        <f>ROUND((SUM(SmtRes!BT310:'SmtRes'!BT312)),6)</f>
        <v>191.7636</v>
      </c>
      <c r="AG234">
        <f t="shared" ref="AG234:AG246" si="316">ROUND((AP234),6)</f>
        <v>0</v>
      </c>
      <c r="AH234">
        <f>(SUM(SmtRes!BU310:'SmtRes'!BU312))</f>
        <v>0.42</v>
      </c>
      <c r="AI234">
        <f>(SUM(SmtRes!BV310:'SmtRes'!BV312))</f>
        <v>0.18</v>
      </c>
      <c r="AJ234">
        <f t="shared" ref="AJ234:AJ246" si="317">(AS234)</f>
        <v>0</v>
      </c>
      <c r="AK234">
        <v>476.96149999999994</v>
      </c>
      <c r="AL234">
        <v>0</v>
      </c>
      <c r="AM234">
        <v>220.84949999999998</v>
      </c>
      <c r="AN234">
        <v>96.308999999999983</v>
      </c>
      <c r="AO234">
        <v>159.803</v>
      </c>
      <c r="AP234">
        <v>0</v>
      </c>
      <c r="AQ234">
        <v>0.35</v>
      </c>
      <c r="AR234">
        <v>0.15</v>
      </c>
      <c r="AS234">
        <v>0</v>
      </c>
      <c r="AT234">
        <v>97</v>
      </c>
      <c r="AU234">
        <v>51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401</v>
      </c>
      <c r="BM234">
        <v>108001</v>
      </c>
      <c r="BN234">
        <v>0</v>
      </c>
      <c r="BO234" t="s">
        <v>3</v>
      </c>
      <c r="BP234">
        <v>0</v>
      </c>
      <c r="BQ234">
        <v>3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97</v>
      </c>
      <c r="CA234">
        <v>51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948</v>
      </c>
      <c r="CO234">
        <v>0</v>
      </c>
      <c r="CP234">
        <f t="shared" ref="CP234:CP246" si="318">(P234+Q234+S234+R234)</f>
        <v>1144.71</v>
      </c>
      <c r="CQ234">
        <f>SUMIF(SmtRes!AQ310:'SmtRes'!AQ312,"=1",SmtRes!AA310:'SmtRes'!AA312)</f>
        <v>0</v>
      </c>
      <c r="CR234">
        <f>SUMIF(SmtRes!AQ310:'SmtRes'!AQ312,"=1",SmtRes!AB310:'SmtRes'!AB312)</f>
        <v>1472.33</v>
      </c>
      <c r="CS234">
        <f>SUMIF(SmtRes!AQ310:'SmtRes'!AQ312,"=1",SmtRes!AC310:'SmtRes'!AC312)</f>
        <v>642.05999999999995</v>
      </c>
      <c r="CT234">
        <f>SUMIF(SmtRes!AQ310:'SmtRes'!AQ312,"=1",SmtRes!AD310:'SmtRes'!AD312)</f>
        <v>456.58</v>
      </c>
      <c r="CU234">
        <f t="shared" ref="CU234:CU246" si="319">AG234</f>
        <v>0</v>
      </c>
      <c r="CV234">
        <f>SUMIF(SmtRes!AQ310:'SmtRes'!AQ312,"=1",SmtRes!BU310:'SmtRes'!BU312)</f>
        <v>0.42</v>
      </c>
      <c r="CW234">
        <f>SUMIF(SmtRes!AQ310:'SmtRes'!AQ312,"=1",SmtRes!BV310:'SmtRes'!BV312)</f>
        <v>0.18</v>
      </c>
      <c r="CX234">
        <f t="shared" ref="CX234:CX246" si="320">AJ234</f>
        <v>0</v>
      </c>
      <c r="CY234">
        <f>(((S234+R234)*AT234)/100)</f>
        <v>596.22989999999993</v>
      </c>
      <c r="CZ234">
        <f>(((S234+R234)*AU234)/100)</f>
        <v>313.48169999999999</v>
      </c>
      <c r="DC234" t="s">
        <v>3</v>
      </c>
      <c r="DD234" t="s">
        <v>3</v>
      </c>
      <c r="DE234" t="s">
        <v>22</v>
      </c>
      <c r="DF234" t="s">
        <v>22</v>
      </c>
      <c r="DG234" t="s">
        <v>22</v>
      </c>
      <c r="DH234" t="s">
        <v>3</v>
      </c>
      <c r="DI234" t="s">
        <v>22</v>
      </c>
      <c r="DJ234" t="s">
        <v>22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20</v>
      </c>
      <c r="DW234" t="s">
        <v>20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293259234</v>
      </c>
      <c r="EF234">
        <v>3</v>
      </c>
      <c r="EG234" t="s">
        <v>61</v>
      </c>
      <c r="EH234">
        <v>0</v>
      </c>
      <c r="EI234" t="s">
        <v>3</v>
      </c>
      <c r="EJ234">
        <v>2</v>
      </c>
      <c r="EK234">
        <v>108001</v>
      </c>
      <c r="EL234" t="s">
        <v>62</v>
      </c>
      <c r="EM234" t="s">
        <v>63</v>
      </c>
      <c r="EO234" t="s">
        <v>402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0.35</v>
      </c>
      <c r="EX234">
        <v>0.15</v>
      </c>
      <c r="EY234">
        <v>0</v>
      </c>
      <c r="FQ234">
        <v>0</v>
      </c>
      <c r="FR234">
        <f t="shared" si="305"/>
        <v>0</v>
      </c>
      <c r="FS234">
        <v>0</v>
      </c>
      <c r="FX234">
        <v>97</v>
      </c>
      <c r="FY234">
        <v>51</v>
      </c>
      <c r="GA234" t="s">
        <v>3</v>
      </c>
      <c r="GD234">
        <v>1</v>
      </c>
      <c r="GF234">
        <v>-927575203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306"/>
        <v>0</v>
      </c>
      <c r="GM234">
        <f t="shared" ref="GM234:GM246" si="321">ROUND(O234+X234+Y234,2)+GX234</f>
        <v>2054.42</v>
      </c>
      <c r="GN234">
        <f t="shared" si="307"/>
        <v>0</v>
      </c>
      <c r="GO234">
        <f t="shared" si="308"/>
        <v>2054.42</v>
      </c>
      <c r="GP234">
        <f t="shared" si="309"/>
        <v>0</v>
      </c>
      <c r="GR234">
        <v>0</v>
      </c>
      <c r="GS234">
        <v>3</v>
      </c>
      <c r="GT234">
        <v>0</v>
      </c>
      <c r="GU234" t="s">
        <v>3</v>
      </c>
      <c r="GV234">
        <f t="shared" ref="GV234:GV246" si="322">ROUND((GT234),6)</f>
        <v>0</v>
      </c>
      <c r="GW234">
        <v>1</v>
      </c>
      <c r="GX234">
        <f t="shared" ref="GX234:GX246" si="323">ROUND(HC234*I234,2)</f>
        <v>0</v>
      </c>
      <c r="HA234">
        <v>0</v>
      </c>
      <c r="HB234">
        <v>0</v>
      </c>
      <c r="HC234">
        <f t="shared" ref="HC234:HC246" si="324">GV234*GW234</f>
        <v>0</v>
      </c>
      <c r="HE234" t="s">
        <v>3</v>
      </c>
      <c r="HF234" t="s">
        <v>3</v>
      </c>
      <c r="HM234" t="s">
        <v>3</v>
      </c>
      <c r="HN234" t="s">
        <v>65</v>
      </c>
      <c r="HO234" t="s">
        <v>66</v>
      </c>
      <c r="HP234" t="s">
        <v>62</v>
      </c>
      <c r="HQ234" t="s">
        <v>62</v>
      </c>
      <c r="IK234">
        <v>0</v>
      </c>
    </row>
    <row r="235" spans="1:245" x14ac:dyDescent="0.2">
      <c r="A235">
        <v>17</v>
      </c>
      <c r="B235">
        <v>1</v>
      </c>
      <c r="E235" t="s">
        <v>403</v>
      </c>
      <c r="F235" t="s">
        <v>305</v>
      </c>
      <c r="G235" t="s">
        <v>306</v>
      </c>
      <c r="H235" t="s">
        <v>249</v>
      </c>
      <c r="I235">
        <v>7.6000000000000004E-4</v>
      </c>
      <c r="J235">
        <v>0</v>
      </c>
      <c r="K235">
        <v>7.6000000000000004E-4</v>
      </c>
      <c r="O235">
        <f t="shared" si="310"/>
        <v>76.040000000000006</v>
      </c>
      <c r="P235">
        <f t="shared" ref="P235:P241" si="325">ROUND(CQ235*I235,2)</f>
        <v>76.040000000000006</v>
      </c>
      <c r="Q235">
        <f t="shared" ref="Q235:Q241" si="326">ROUND(CR235*I235,2)</f>
        <v>0</v>
      </c>
      <c r="R235">
        <f t="shared" ref="R235:R241" si="327">ROUND(CS235*I235,2)</f>
        <v>0</v>
      </c>
      <c r="S235">
        <f t="shared" ref="S235:S241" si="328">ROUND(CT235*I235,2)</f>
        <v>0</v>
      </c>
      <c r="T235">
        <f t="shared" si="311"/>
        <v>0</v>
      </c>
      <c r="U235">
        <f t="shared" ref="U235:U241" si="329">ROUND(CV235*I235,7)</f>
        <v>0</v>
      </c>
      <c r="V235">
        <f t="shared" ref="V235:V241" si="330">ROUND(CW235*I235,7)</f>
        <v>0</v>
      </c>
      <c r="W235">
        <f t="shared" si="312"/>
        <v>0</v>
      </c>
      <c r="X235">
        <f t="shared" si="313"/>
        <v>0</v>
      </c>
      <c r="Y235">
        <f t="shared" si="314"/>
        <v>0</v>
      </c>
      <c r="AA235">
        <v>334410044</v>
      </c>
      <c r="AB235">
        <f t="shared" si="315"/>
        <v>89330.06</v>
      </c>
      <c r="AC235">
        <f>ROUND((ES235),6)</f>
        <v>89330.06</v>
      </c>
      <c r="AD235">
        <f t="shared" ref="AD235:AD241" si="331">ROUND((((ET235)-(EU235))+AE235),6)</f>
        <v>0</v>
      </c>
      <c r="AE235">
        <f t="shared" ref="AE235:AF241" si="332">ROUND((EU235),6)</f>
        <v>0</v>
      </c>
      <c r="AF235">
        <f t="shared" si="332"/>
        <v>0</v>
      </c>
      <c r="AG235">
        <f t="shared" si="316"/>
        <v>0</v>
      </c>
      <c r="AH235">
        <f t="shared" ref="AH235:AI241" si="333">(EW235)</f>
        <v>0</v>
      </c>
      <c r="AI235">
        <f t="shared" si="333"/>
        <v>0</v>
      </c>
      <c r="AJ235">
        <f t="shared" si="317"/>
        <v>0</v>
      </c>
      <c r="AK235">
        <v>89330.06</v>
      </c>
      <c r="AL235">
        <v>89330.06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1.1200000000000001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307</v>
      </c>
      <c r="BM235">
        <v>500001</v>
      </c>
      <c r="BN235">
        <v>0</v>
      </c>
      <c r="BO235" t="s">
        <v>305</v>
      </c>
      <c r="BP235">
        <v>1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18"/>
        <v>76.040000000000006</v>
      </c>
      <c r="CQ235">
        <f>ROUND(AL235*BC235,2)</f>
        <v>100049.67</v>
      </c>
      <c r="CR235">
        <f t="shared" ref="CR235:CR241" si="334">ROUND(AM235*BB235,2)</f>
        <v>0</v>
      </c>
      <c r="CS235">
        <f t="shared" ref="CS235:CS241" si="335">ROUND(AN235*BS235,2)</f>
        <v>0</v>
      </c>
      <c r="CT235">
        <f t="shared" ref="CT235:CT241" si="336">ROUND(AO235*BA235,2)</f>
        <v>0</v>
      </c>
      <c r="CU235">
        <f t="shared" si="319"/>
        <v>0</v>
      </c>
      <c r="CV235">
        <f t="shared" ref="CV235:CW241" si="337">AH235</f>
        <v>0</v>
      </c>
      <c r="CW235">
        <f t="shared" si="337"/>
        <v>0</v>
      </c>
      <c r="CX235">
        <f t="shared" si="320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249</v>
      </c>
      <c r="DW235" t="s">
        <v>249</v>
      </c>
      <c r="DX235">
        <v>1000</v>
      </c>
      <c r="DZ235" t="s">
        <v>3</v>
      </c>
      <c r="EA235" t="s">
        <v>3</v>
      </c>
      <c r="EB235" t="s">
        <v>3</v>
      </c>
      <c r="EC235" t="s">
        <v>3</v>
      </c>
      <c r="EE235">
        <v>293259284</v>
      </c>
      <c r="EF235">
        <v>8</v>
      </c>
      <c r="EG235" t="s">
        <v>241</v>
      </c>
      <c r="EH235">
        <v>0</v>
      </c>
      <c r="EI235" t="s">
        <v>3</v>
      </c>
      <c r="EJ235">
        <v>1</v>
      </c>
      <c r="EK235">
        <v>500001</v>
      </c>
      <c r="EL235" t="s">
        <v>251</v>
      </c>
      <c r="EM235" t="s">
        <v>252</v>
      </c>
      <c r="EO235" t="s">
        <v>3</v>
      </c>
      <c r="EQ235">
        <v>131072</v>
      </c>
      <c r="ER235">
        <v>89330.06</v>
      </c>
      <c r="ES235">
        <v>89330.06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305"/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-1195737874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306"/>
        <v>0</v>
      </c>
      <c r="GM235">
        <f t="shared" si="321"/>
        <v>76.040000000000006</v>
      </c>
      <c r="GN235">
        <f t="shared" si="307"/>
        <v>76.040000000000006</v>
      </c>
      <c r="GO235">
        <f t="shared" si="308"/>
        <v>0</v>
      </c>
      <c r="GP235">
        <f t="shared" si="309"/>
        <v>0</v>
      </c>
      <c r="GR235">
        <v>0</v>
      </c>
      <c r="GS235">
        <v>3</v>
      </c>
      <c r="GT235">
        <v>0</v>
      </c>
      <c r="GU235" t="s">
        <v>3</v>
      </c>
      <c r="GV235">
        <f t="shared" si="322"/>
        <v>0</v>
      </c>
      <c r="GW235">
        <v>1</v>
      </c>
      <c r="GX235">
        <f t="shared" si="323"/>
        <v>0</v>
      </c>
      <c r="HA235">
        <v>0</v>
      </c>
      <c r="HB235">
        <v>0</v>
      </c>
      <c r="HC235">
        <f t="shared" si="32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404</v>
      </c>
      <c r="F236" t="s">
        <v>247</v>
      </c>
      <c r="G236" t="s">
        <v>248</v>
      </c>
      <c r="H236" t="s">
        <v>249</v>
      </c>
      <c r="I236">
        <v>7.6000000000000004E-5</v>
      </c>
      <c r="J236">
        <v>0</v>
      </c>
      <c r="K236">
        <v>7.6000000000000004E-5</v>
      </c>
      <c r="O236">
        <f t="shared" si="310"/>
        <v>10.49</v>
      </c>
      <c r="P236">
        <f t="shared" si="325"/>
        <v>10.49</v>
      </c>
      <c r="Q236">
        <f t="shared" si="326"/>
        <v>0</v>
      </c>
      <c r="R236">
        <f t="shared" si="327"/>
        <v>0</v>
      </c>
      <c r="S236">
        <f t="shared" si="328"/>
        <v>0</v>
      </c>
      <c r="T236">
        <f t="shared" si="311"/>
        <v>0</v>
      </c>
      <c r="U236">
        <f t="shared" si="329"/>
        <v>0</v>
      </c>
      <c r="V236">
        <f t="shared" si="330"/>
        <v>0</v>
      </c>
      <c r="W236">
        <f t="shared" si="312"/>
        <v>0</v>
      </c>
      <c r="X236">
        <f t="shared" si="313"/>
        <v>0</v>
      </c>
      <c r="Y236">
        <f t="shared" si="314"/>
        <v>0</v>
      </c>
      <c r="AA236">
        <v>334410044</v>
      </c>
      <c r="AB236">
        <f t="shared" si="315"/>
        <v>123285.2</v>
      </c>
      <c r="AC236">
        <f>ROUND((ES236),6)</f>
        <v>123285.2</v>
      </c>
      <c r="AD236">
        <f t="shared" si="331"/>
        <v>0</v>
      </c>
      <c r="AE236">
        <f t="shared" si="332"/>
        <v>0</v>
      </c>
      <c r="AF236">
        <f t="shared" si="332"/>
        <v>0</v>
      </c>
      <c r="AG236">
        <f t="shared" si="316"/>
        <v>0</v>
      </c>
      <c r="AH236">
        <f t="shared" si="333"/>
        <v>0</v>
      </c>
      <c r="AI236">
        <f t="shared" si="333"/>
        <v>0</v>
      </c>
      <c r="AJ236">
        <f t="shared" si="317"/>
        <v>0</v>
      </c>
      <c r="AK236">
        <v>123285.2</v>
      </c>
      <c r="AL236">
        <v>123285.2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1.1200000000000001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250</v>
      </c>
      <c r="BM236">
        <v>500001</v>
      </c>
      <c r="BN236">
        <v>0</v>
      </c>
      <c r="BO236" t="s">
        <v>247</v>
      </c>
      <c r="BP236">
        <v>1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318"/>
        <v>10.49</v>
      </c>
      <c r="CQ236">
        <f>ROUND(AL236*BC236,2)</f>
        <v>138079.42000000001</v>
      </c>
      <c r="CR236">
        <f t="shared" si="334"/>
        <v>0</v>
      </c>
      <c r="CS236">
        <f t="shared" si="335"/>
        <v>0</v>
      </c>
      <c r="CT236">
        <f t="shared" si="336"/>
        <v>0</v>
      </c>
      <c r="CU236">
        <f t="shared" si="319"/>
        <v>0</v>
      </c>
      <c r="CV236">
        <f t="shared" si="337"/>
        <v>0</v>
      </c>
      <c r="CW236">
        <f t="shared" si="337"/>
        <v>0</v>
      </c>
      <c r="CX236">
        <f t="shared" si="320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1009</v>
      </c>
      <c r="DV236" t="s">
        <v>249</v>
      </c>
      <c r="DW236" t="s">
        <v>249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293259284</v>
      </c>
      <c r="EF236">
        <v>8</v>
      </c>
      <c r="EG236" t="s">
        <v>241</v>
      </c>
      <c r="EH236">
        <v>0</v>
      </c>
      <c r="EI236" t="s">
        <v>3</v>
      </c>
      <c r="EJ236">
        <v>1</v>
      </c>
      <c r="EK236">
        <v>500001</v>
      </c>
      <c r="EL236" t="s">
        <v>251</v>
      </c>
      <c r="EM236" t="s">
        <v>252</v>
      </c>
      <c r="EO236" t="s">
        <v>3</v>
      </c>
      <c r="EQ236">
        <v>131072</v>
      </c>
      <c r="ER236">
        <v>123285.2</v>
      </c>
      <c r="ES236">
        <v>123285.2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305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-2121436674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306"/>
        <v>0</v>
      </c>
      <c r="GM236">
        <f t="shared" si="321"/>
        <v>10.49</v>
      </c>
      <c r="GN236">
        <f t="shared" si="307"/>
        <v>10.49</v>
      </c>
      <c r="GO236">
        <f t="shared" si="308"/>
        <v>0</v>
      </c>
      <c r="GP236">
        <f t="shared" si="309"/>
        <v>0</v>
      </c>
      <c r="GR236">
        <v>0</v>
      </c>
      <c r="GS236">
        <v>3</v>
      </c>
      <c r="GT236">
        <v>0</v>
      </c>
      <c r="GU236" t="s">
        <v>3</v>
      </c>
      <c r="GV236">
        <f t="shared" si="322"/>
        <v>0</v>
      </c>
      <c r="GW236">
        <v>1</v>
      </c>
      <c r="GX236">
        <f t="shared" si="323"/>
        <v>0</v>
      </c>
      <c r="HA236">
        <v>0</v>
      </c>
      <c r="HB236">
        <v>0</v>
      </c>
      <c r="HC236">
        <f t="shared" si="324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405</v>
      </c>
      <c r="F237" t="s">
        <v>237</v>
      </c>
      <c r="G237" t="s">
        <v>254</v>
      </c>
      <c r="H237" t="s">
        <v>20</v>
      </c>
      <c r="I237">
        <v>2</v>
      </c>
      <c r="J237">
        <v>0</v>
      </c>
      <c r="K237">
        <v>2</v>
      </c>
      <c r="O237">
        <f t="shared" si="310"/>
        <v>160.13999999999999</v>
      </c>
      <c r="P237">
        <f t="shared" si="325"/>
        <v>160.13999999999999</v>
      </c>
      <c r="Q237">
        <f t="shared" si="326"/>
        <v>0</v>
      </c>
      <c r="R237">
        <f t="shared" si="327"/>
        <v>0</v>
      </c>
      <c r="S237">
        <f t="shared" si="328"/>
        <v>0</v>
      </c>
      <c r="T237">
        <f t="shared" si="311"/>
        <v>0</v>
      </c>
      <c r="U237">
        <f t="shared" si="329"/>
        <v>0</v>
      </c>
      <c r="V237">
        <f t="shared" si="330"/>
        <v>0</v>
      </c>
      <c r="W237">
        <f t="shared" si="312"/>
        <v>0</v>
      </c>
      <c r="X237">
        <f t="shared" si="313"/>
        <v>0</v>
      </c>
      <c r="Y237">
        <f t="shared" si="314"/>
        <v>0</v>
      </c>
      <c r="AA237">
        <v>334410044</v>
      </c>
      <c r="AB237">
        <f t="shared" si="315"/>
        <v>80.069999999999993</v>
      </c>
      <c r="AC237">
        <f>ROUND(((ES237*ROUND(1.02,7))),6)</f>
        <v>80.069999999999993</v>
      </c>
      <c r="AD237">
        <f t="shared" si="331"/>
        <v>0</v>
      </c>
      <c r="AE237">
        <f t="shared" si="332"/>
        <v>0</v>
      </c>
      <c r="AF237">
        <f t="shared" si="332"/>
        <v>0</v>
      </c>
      <c r="AG237">
        <f t="shared" si="316"/>
        <v>0</v>
      </c>
      <c r="AH237">
        <f t="shared" si="333"/>
        <v>0</v>
      </c>
      <c r="AI237">
        <f t="shared" si="333"/>
        <v>0</v>
      </c>
      <c r="AJ237">
        <f t="shared" si="317"/>
        <v>0</v>
      </c>
      <c r="AK237">
        <v>78.5</v>
      </c>
      <c r="AL237">
        <v>78.5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318"/>
        <v>160.13999999999999</v>
      </c>
      <c r="CQ237">
        <f>(ROUND(AL237*BC237,2)*ROUND(1.02,7))</f>
        <v>80.070000000000007</v>
      </c>
      <c r="CR237">
        <f t="shared" si="334"/>
        <v>0</v>
      </c>
      <c r="CS237">
        <f t="shared" si="335"/>
        <v>0</v>
      </c>
      <c r="CT237">
        <f t="shared" si="336"/>
        <v>0</v>
      </c>
      <c r="CU237">
        <f t="shared" si="319"/>
        <v>0</v>
      </c>
      <c r="CV237">
        <f t="shared" si="337"/>
        <v>0</v>
      </c>
      <c r="CW237">
        <f t="shared" si="337"/>
        <v>0</v>
      </c>
      <c r="CX237">
        <f t="shared" si="320"/>
        <v>0</v>
      </c>
      <c r="CY237">
        <f t="shared" ref="CY237:CY243" si="338">(((S237+R237)*AT237)/100)</f>
        <v>0</v>
      </c>
      <c r="CZ237">
        <f t="shared" ref="CZ237:CZ243" si="339">(((S237+R237)*AU237)/100)</f>
        <v>0</v>
      </c>
      <c r="DC237" t="s">
        <v>3</v>
      </c>
      <c r="DD237" t="s">
        <v>255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20</v>
      </c>
      <c r="DW237" t="s">
        <v>20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293259530</v>
      </c>
      <c r="EF237">
        <v>8</v>
      </c>
      <c r="EG237" t="s">
        <v>241</v>
      </c>
      <c r="EH237">
        <v>0</v>
      </c>
      <c r="EI237" t="s">
        <v>3</v>
      </c>
      <c r="EJ237">
        <v>1</v>
      </c>
      <c r="EK237">
        <v>1100</v>
      </c>
      <c r="EL237" t="s">
        <v>242</v>
      </c>
      <c r="EM237" t="s">
        <v>243</v>
      </c>
      <c r="EO237" t="s">
        <v>3</v>
      </c>
      <c r="EQ237">
        <v>131072</v>
      </c>
      <c r="ER237">
        <v>78.5</v>
      </c>
      <c r="ES237">
        <v>78.5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si="305"/>
        <v>0</v>
      </c>
      <c r="FS237">
        <v>0</v>
      </c>
      <c r="FX237">
        <v>0</v>
      </c>
      <c r="FY237">
        <v>0</v>
      </c>
      <c r="GA237" t="s">
        <v>245</v>
      </c>
      <c r="GD237">
        <v>1</v>
      </c>
      <c r="GF237">
        <v>88803033</v>
      </c>
      <c r="GG237">
        <v>2</v>
      </c>
      <c r="GH237">
        <v>0</v>
      </c>
      <c r="GI237">
        <v>-2</v>
      </c>
      <c r="GJ237">
        <v>0</v>
      </c>
      <c r="GK237">
        <v>0</v>
      </c>
      <c r="GL237">
        <f t="shared" si="306"/>
        <v>0</v>
      </c>
      <c r="GM237">
        <f t="shared" si="321"/>
        <v>160.13999999999999</v>
      </c>
      <c r="GN237">
        <f t="shared" si="307"/>
        <v>160.13999999999999</v>
      </c>
      <c r="GO237">
        <f t="shared" si="308"/>
        <v>0</v>
      </c>
      <c r="GP237">
        <f t="shared" si="309"/>
        <v>0</v>
      </c>
      <c r="GR237">
        <v>0</v>
      </c>
      <c r="GS237">
        <v>4</v>
      </c>
      <c r="GT237">
        <v>0</v>
      </c>
      <c r="GU237" t="s">
        <v>3</v>
      </c>
      <c r="GV237">
        <f t="shared" si="322"/>
        <v>0</v>
      </c>
      <c r="GW237">
        <v>1</v>
      </c>
      <c r="GX237">
        <f t="shared" si="323"/>
        <v>0</v>
      </c>
      <c r="HA237">
        <v>0</v>
      </c>
      <c r="HB237">
        <v>0</v>
      </c>
      <c r="HC237">
        <f t="shared" si="32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E238" t="s">
        <v>406</v>
      </c>
      <c r="F238" t="s">
        <v>237</v>
      </c>
      <c r="G238" t="s">
        <v>311</v>
      </c>
      <c r="H238" t="s">
        <v>312</v>
      </c>
      <c r="I238">
        <v>1</v>
      </c>
      <c r="J238">
        <v>0</v>
      </c>
      <c r="K238">
        <v>1</v>
      </c>
      <c r="O238">
        <f t="shared" si="310"/>
        <v>284.99</v>
      </c>
      <c r="P238">
        <f t="shared" si="325"/>
        <v>284.99</v>
      </c>
      <c r="Q238">
        <f t="shared" si="326"/>
        <v>0</v>
      </c>
      <c r="R238">
        <f t="shared" si="327"/>
        <v>0</v>
      </c>
      <c r="S238">
        <f t="shared" si="328"/>
        <v>0</v>
      </c>
      <c r="T238">
        <f t="shared" si="311"/>
        <v>0</v>
      </c>
      <c r="U238">
        <f t="shared" si="329"/>
        <v>0</v>
      </c>
      <c r="V238">
        <f t="shared" si="330"/>
        <v>0</v>
      </c>
      <c r="W238">
        <f t="shared" si="312"/>
        <v>0</v>
      </c>
      <c r="X238">
        <f t="shared" si="313"/>
        <v>0</v>
      </c>
      <c r="Y238">
        <f t="shared" si="314"/>
        <v>0</v>
      </c>
      <c r="AA238">
        <v>334410044</v>
      </c>
      <c r="AB238">
        <f t="shared" si="315"/>
        <v>284.988</v>
      </c>
      <c r="AC238">
        <f>ROUND(((ES238*ROUND(1.02,7))),6)</f>
        <v>284.988</v>
      </c>
      <c r="AD238">
        <f t="shared" si="331"/>
        <v>0</v>
      </c>
      <c r="AE238">
        <f t="shared" si="332"/>
        <v>0</v>
      </c>
      <c r="AF238">
        <f t="shared" si="332"/>
        <v>0</v>
      </c>
      <c r="AG238">
        <f t="shared" si="316"/>
        <v>0</v>
      </c>
      <c r="AH238">
        <f t="shared" si="333"/>
        <v>0</v>
      </c>
      <c r="AI238">
        <f t="shared" si="333"/>
        <v>0</v>
      </c>
      <c r="AJ238">
        <f t="shared" si="317"/>
        <v>0</v>
      </c>
      <c r="AK238">
        <v>279.39999999999998</v>
      </c>
      <c r="AL238">
        <v>279.39999999999998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318"/>
        <v>284.99</v>
      </c>
      <c r="CQ238">
        <f>(ROUND(AL238*BC238,2)*ROUND(1.02,7))</f>
        <v>284.988</v>
      </c>
      <c r="CR238">
        <f t="shared" si="334"/>
        <v>0</v>
      </c>
      <c r="CS238">
        <f t="shared" si="335"/>
        <v>0</v>
      </c>
      <c r="CT238">
        <f t="shared" si="336"/>
        <v>0</v>
      </c>
      <c r="CU238">
        <f t="shared" si="319"/>
        <v>0</v>
      </c>
      <c r="CV238">
        <f t="shared" si="337"/>
        <v>0</v>
      </c>
      <c r="CW238">
        <f t="shared" si="337"/>
        <v>0</v>
      </c>
      <c r="CX238">
        <f t="shared" si="320"/>
        <v>0</v>
      </c>
      <c r="CY238">
        <f t="shared" si="338"/>
        <v>0</v>
      </c>
      <c r="CZ238">
        <f t="shared" si="339"/>
        <v>0</v>
      </c>
      <c r="DC238" t="s">
        <v>3</v>
      </c>
      <c r="DD238" t="s">
        <v>255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312</v>
      </c>
      <c r="DW238" t="s">
        <v>312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293259530</v>
      </c>
      <c r="EF238">
        <v>8</v>
      </c>
      <c r="EG238" t="s">
        <v>241</v>
      </c>
      <c r="EH238">
        <v>0</v>
      </c>
      <c r="EI238" t="s">
        <v>3</v>
      </c>
      <c r="EJ238">
        <v>1</v>
      </c>
      <c r="EK238">
        <v>1100</v>
      </c>
      <c r="EL238" t="s">
        <v>242</v>
      </c>
      <c r="EM238" t="s">
        <v>243</v>
      </c>
      <c r="EO238" t="s">
        <v>3</v>
      </c>
      <c r="EQ238">
        <v>131072</v>
      </c>
      <c r="ER238">
        <v>279.39999999999998</v>
      </c>
      <c r="ES238">
        <v>279.39999999999998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305"/>
        <v>0</v>
      </c>
      <c r="FS238">
        <v>0</v>
      </c>
      <c r="FX238">
        <v>0</v>
      </c>
      <c r="FY238">
        <v>0</v>
      </c>
      <c r="GA238" t="s">
        <v>245</v>
      </c>
      <c r="GD238">
        <v>1</v>
      </c>
      <c r="GF238">
        <v>487409565</v>
      </c>
      <c r="GG238">
        <v>2</v>
      </c>
      <c r="GH238">
        <v>0</v>
      </c>
      <c r="GI238">
        <v>-2</v>
      </c>
      <c r="GJ238">
        <v>0</v>
      </c>
      <c r="GK238">
        <v>0</v>
      </c>
      <c r="GL238">
        <f t="shared" si="306"/>
        <v>0</v>
      </c>
      <c r="GM238">
        <f t="shared" si="321"/>
        <v>284.99</v>
      </c>
      <c r="GN238">
        <f t="shared" si="307"/>
        <v>284.99</v>
      </c>
      <c r="GO238">
        <f t="shared" si="308"/>
        <v>0</v>
      </c>
      <c r="GP238">
        <f t="shared" si="309"/>
        <v>0</v>
      </c>
      <c r="GR238">
        <v>0</v>
      </c>
      <c r="GS238">
        <v>4</v>
      </c>
      <c r="GT238">
        <v>0</v>
      </c>
      <c r="GU238" t="s">
        <v>3</v>
      </c>
      <c r="GV238">
        <f t="shared" si="322"/>
        <v>0</v>
      </c>
      <c r="GW238">
        <v>1</v>
      </c>
      <c r="GX238">
        <f t="shared" si="323"/>
        <v>0</v>
      </c>
      <c r="HA238">
        <v>0</v>
      </c>
      <c r="HB238">
        <v>0</v>
      </c>
      <c r="HC238">
        <f t="shared" si="324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407</v>
      </c>
      <c r="F239" t="s">
        <v>237</v>
      </c>
      <c r="G239" t="s">
        <v>314</v>
      </c>
      <c r="H239" t="s">
        <v>20</v>
      </c>
      <c r="I239">
        <v>1</v>
      </c>
      <c r="J239">
        <v>0</v>
      </c>
      <c r="K239">
        <v>1</v>
      </c>
      <c r="O239">
        <f t="shared" si="310"/>
        <v>3492.58</v>
      </c>
      <c r="P239">
        <f t="shared" si="325"/>
        <v>3492.58</v>
      </c>
      <c r="Q239">
        <f t="shared" si="326"/>
        <v>0</v>
      </c>
      <c r="R239">
        <f t="shared" si="327"/>
        <v>0</v>
      </c>
      <c r="S239">
        <f t="shared" si="328"/>
        <v>0</v>
      </c>
      <c r="T239">
        <f t="shared" si="311"/>
        <v>0</v>
      </c>
      <c r="U239">
        <f t="shared" si="329"/>
        <v>0</v>
      </c>
      <c r="V239">
        <f t="shared" si="330"/>
        <v>0</v>
      </c>
      <c r="W239">
        <f t="shared" si="312"/>
        <v>0</v>
      </c>
      <c r="X239">
        <f t="shared" si="313"/>
        <v>0</v>
      </c>
      <c r="Y239">
        <f t="shared" si="314"/>
        <v>0</v>
      </c>
      <c r="AA239">
        <v>334410044</v>
      </c>
      <c r="AB239">
        <f t="shared" si="315"/>
        <v>3492.5819999999999</v>
      </c>
      <c r="AC239">
        <f>ROUND(((ES239*ROUND(1.02,7))),6)</f>
        <v>3492.5819999999999</v>
      </c>
      <c r="AD239">
        <f t="shared" si="331"/>
        <v>0</v>
      </c>
      <c r="AE239">
        <f t="shared" si="332"/>
        <v>0</v>
      </c>
      <c r="AF239">
        <f t="shared" si="332"/>
        <v>0</v>
      </c>
      <c r="AG239">
        <f t="shared" si="316"/>
        <v>0</v>
      </c>
      <c r="AH239">
        <f t="shared" si="333"/>
        <v>0</v>
      </c>
      <c r="AI239">
        <f t="shared" si="333"/>
        <v>0</v>
      </c>
      <c r="AJ239">
        <f t="shared" si="317"/>
        <v>0</v>
      </c>
      <c r="AK239">
        <v>3424.1</v>
      </c>
      <c r="AL239">
        <v>3424.1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</v>
      </c>
      <c r="BM239">
        <v>1100</v>
      </c>
      <c r="BN239">
        <v>0</v>
      </c>
      <c r="BO239" t="s">
        <v>3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18"/>
        <v>3492.58</v>
      </c>
      <c r="CQ239">
        <f>(ROUND(AL239*BC239,2)*ROUND(1.02,7))</f>
        <v>3492.5819999999999</v>
      </c>
      <c r="CR239">
        <f t="shared" si="334"/>
        <v>0</v>
      </c>
      <c r="CS239">
        <f t="shared" si="335"/>
        <v>0</v>
      </c>
      <c r="CT239">
        <f t="shared" si="336"/>
        <v>0</v>
      </c>
      <c r="CU239">
        <f t="shared" si="319"/>
        <v>0</v>
      </c>
      <c r="CV239">
        <f t="shared" si="337"/>
        <v>0</v>
      </c>
      <c r="CW239">
        <f t="shared" si="337"/>
        <v>0</v>
      </c>
      <c r="CX239">
        <f t="shared" si="320"/>
        <v>0</v>
      </c>
      <c r="CY239">
        <f t="shared" si="338"/>
        <v>0</v>
      </c>
      <c r="CZ239">
        <f t="shared" si="339"/>
        <v>0</v>
      </c>
      <c r="DC239" t="s">
        <v>3</v>
      </c>
      <c r="DD239" t="s">
        <v>255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20</v>
      </c>
      <c r="DW239" t="s">
        <v>20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293259530</v>
      </c>
      <c r="EF239">
        <v>8</v>
      </c>
      <c r="EG239" t="s">
        <v>241</v>
      </c>
      <c r="EH239">
        <v>0</v>
      </c>
      <c r="EI239" t="s">
        <v>3</v>
      </c>
      <c r="EJ239">
        <v>1</v>
      </c>
      <c r="EK239">
        <v>1100</v>
      </c>
      <c r="EL239" t="s">
        <v>242</v>
      </c>
      <c r="EM239" t="s">
        <v>243</v>
      </c>
      <c r="EO239" t="s">
        <v>3</v>
      </c>
      <c r="EQ239">
        <v>131072</v>
      </c>
      <c r="ER239">
        <v>3424.1</v>
      </c>
      <c r="ES239">
        <v>3424.1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305"/>
        <v>0</v>
      </c>
      <c r="FS239">
        <v>0</v>
      </c>
      <c r="FX239">
        <v>0</v>
      </c>
      <c r="FY239">
        <v>0</v>
      </c>
      <c r="GA239" t="s">
        <v>245</v>
      </c>
      <c r="GD239">
        <v>1</v>
      </c>
      <c r="GF239">
        <v>954749420</v>
      </c>
      <c r="GG239">
        <v>2</v>
      </c>
      <c r="GH239">
        <v>0</v>
      </c>
      <c r="GI239">
        <v>-2</v>
      </c>
      <c r="GJ239">
        <v>0</v>
      </c>
      <c r="GK239">
        <v>0</v>
      </c>
      <c r="GL239">
        <f t="shared" si="306"/>
        <v>0</v>
      </c>
      <c r="GM239">
        <f t="shared" si="321"/>
        <v>3492.58</v>
      </c>
      <c r="GN239">
        <f t="shared" si="307"/>
        <v>3492.58</v>
      </c>
      <c r="GO239">
        <f t="shared" si="308"/>
        <v>0</v>
      </c>
      <c r="GP239">
        <f t="shared" si="309"/>
        <v>0</v>
      </c>
      <c r="GR239">
        <v>0</v>
      </c>
      <c r="GS239">
        <v>4</v>
      </c>
      <c r="GT239">
        <v>0</v>
      </c>
      <c r="GU239" t="s">
        <v>3</v>
      </c>
      <c r="GV239">
        <f t="shared" si="322"/>
        <v>0</v>
      </c>
      <c r="GW239">
        <v>1</v>
      </c>
      <c r="GX239">
        <f t="shared" si="323"/>
        <v>0</v>
      </c>
      <c r="HA239">
        <v>0</v>
      </c>
      <c r="HB239">
        <v>0</v>
      </c>
      <c r="HC239">
        <f t="shared" si="32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E240" t="s">
        <v>408</v>
      </c>
      <c r="F240" t="s">
        <v>237</v>
      </c>
      <c r="G240" t="s">
        <v>316</v>
      </c>
      <c r="H240" t="s">
        <v>20</v>
      </c>
      <c r="I240">
        <v>1</v>
      </c>
      <c r="J240">
        <v>0</v>
      </c>
      <c r="K240">
        <v>1</v>
      </c>
      <c r="O240">
        <f t="shared" si="310"/>
        <v>2707.59</v>
      </c>
      <c r="P240">
        <f t="shared" si="325"/>
        <v>2707.59</v>
      </c>
      <c r="Q240">
        <f t="shared" si="326"/>
        <v>0</v>
      </c>
      <c r="R240">
        <f t="shared" si="327"/>
        <v>0</v>
      </c>
      <c r="S240">
        <f t="shared" si="328"/>
        <v>0</v>
      </c>
      <c r="T240">
        <f t="shared" si="311"/>
        <v>0</v>
      </c>
      <c r="U240">
        <f t="shared" si="329"/>
        <v>0</v>
      </c>
      <c r="V240">
        <f t="shared" si="330"/>
        <v>0</v>
      </c>
      <c r="W240">
        <f t="shared" si="312"/>
        <v>0</v>
      </c>
      <c r="X240">
        <f t="shared" si="313"/>
        <v>0</v>
      </c>
      <c r="Y240">
        <f t="shared" si="314"/>
        <v>0</v>
      </c>
      <c r="AA240">
        <v>334410044</v>
      </c>
      <c r="AB240">
        <f t="shared" si="315"/>
        <v>2707.59</v>
      </c>
      <c r="AC240">
        <f>ROUND(((ES240*ROUND(1.02,7))),6)</f>
        <v>2707.59</v>
      </c>
      <c r="AD240">
        <f t="shared" si="331"/>
        <v>0</v>
      </c>
      <c r="AE240">
        <f t="shared" si="332"/>
        <v>0</v>
      </c>
      <c r="AF240">
        <f t="shared" si="332"/>
        <v>0</v>
      </c>
      <c r="AG240">
        <f t="shared" si="316"/>
        <v>0</v>
      </c>
      <c r="AH240">
        <f t="shared" si="333"/>
        <v>0</v>
      </c>
      <c r="AI240">
        <f t="shared" si="333"/>
        <v>0</v>
      </c>
      <c r="AJ240">
        <f t="shared" si="317"/>
        <v>0</v>
      </c>
      <c r="AK240">
        <v>2654.5</v>
      </c>
      <c r="AL240">
        <v>2654.5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318"/>
        <v>2707.59</v>
      </c>
      <c r="CQ240">
        <f>(ROUND(AL240*BC240,2)*ROUND(1.02,7))</f>
        <v>2707.59</v>
      </c>
      <c r="CR240">
        <f t="shared" si="334"/>
        <v>0</v>
      </c>
      <c r="CS240">
        <f t="shared" si="335"/>
        <v>0</v>
      </c>
      <c r="CT240">
        <f t="shared" si="336"/>
        <v>0</v>
      </c>
      <c r="CU240">
        <f t="shared" si="319"/>
        <v>0</v>
      </c>
      <c r="CV240">
        <f t="shared" si="337"/>
        <v>0</v>
      </c>
      <c r="CW240">
        <f t="shared" si="337"/>
        <v>0</v>
      </c>
      <c r="CX240">
        <f t="shared" si="320"/>
        <v>0</v>
      </c>
      <c r="CY240">
        <f t="shared" si="338"/>
        <v>0</v>
      </c>
      <c r="CZ240">
        <f t="shared" si="339"/>
        <v>0</v>
      </c>
      <c r="DC240" t="s">
        <v>3</v>
      </c>
      <c r="DD240" t="s">
        <v>255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20</v>
      </c>
      <c r="DW240" t="s">
        <v>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293259530</v>
      </c>
      <c r="EF240">
        <v>8</v>
      </c>
      <c r="EG240" t="s">
        <v>241</v>
      </c>
      <c r="EH240">
        <v>0</v>
      </c>
      <c r="EI240" t="s">
        <v>3</v>
      </c>
      <c r="EJ240">
        <v>1</v>
      </c>
      <c r="EK240">
        <v>1100</v>
      </c>
      <c r="EL240" t="s">
        <v>242</v>
      </c>
      <c r="EM240" t="s">
        <v>243</v>
      </c>
      <c r="EO240" t="s">
        <v>3</v>
      </c>
      <c r="EQ240">
        <v>131072</v>
      </c>
      <c r="ER240">
        <v>2654.5</v>
      </c>
      <c r="ES240">
        <v>2654.5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305"/>
        <v>0</v>
      </c>
      <c r="FS240">
        <v>0</v>
      </c>
      <c r="FX240">
        <v>0</v>
      </c>
      <c r="FY240">
        <v>0</v>
      </c>
      <c r="GA240" t="s">
        <v>245</v>
      </c>
      <c r="GD240">
        <v>1</v>
      </c>
      <c r="GF240">
        <v>1098406181</v>
      </c>
      <c r="GG240">
        <v>2</v>
      </c>
      <c r="GH240">
        <v>0</v>
      </c>
      <c r="GI240">
        <v>-2</v>
      </c>
      <c r="GJ240">
        <v>0</v>
      </c>
      <c r="GK240">
        <v>0</v>
      </c>
      <c r="GL240">
        <f t="shared" si="306"/>
        <v>0</v>
      </c>
      <c r="GM240">
        <f t="shared" si="321"/>
        <v>2707.59</v>
      </c>
      <c r="GN240">
        <f t="shared" si="307"/>
        <v>2707.59</v>
      </c>
      <c r="GO240">
        <f t="shared" si="308"/>
        <v>0</v>
      </c>
      <c r="GP240">
        <f t="shared" si="309"/>
        <v>0</v>
      </c>
      <c r="GR240">
        <v>0</v>
      </c>
      <c r="GS240">
        <v>4</v>
      </c>
      <c r="GT240">
        <v>0</v>
      </c>
      <c r="GU240" t="s">
        <v>3</v>
      </c>
      <c r="GV240">
        <f t="shared" si="322"/>
        <v>0</v>
      </c>
      <c r="GW240">
        <v>1</v>
      </c>
      <c r="GX240">
        <f t="shared" si="323"/>
        <v>0</v>
      </c>
      <c r="HA240">
        <v>0</v>
      </c>
      <c r="HB240">
        <v>0</v>
      </c>
      <c r="HC240">
        <f t="shared" si="324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E241" t="s">
        <v>409</v>
      </c>
      <c r="F241" t="s">
        <v>237</v>
      </c>
      <c r="G241" t="s">
        <v>261</v>
      </c>
      <c r="H241" t="s">
        <v>20</v>
      </c>
      <c r="I241">
        <v>2</v>
      </c>
      <c r="J241">
        <v>0</v>
      </c>
      <c r="K241">
        <v>2</v>
      </c>
      <c r="O241">
        <f t="shared" si="310"/>
        <v>71.400000000000006</v>
      </c>
      <c r="P241">
        <f t="shared" si="325"/>
        <v>71.400000000000006</v>
      </c>
      <c r="Q241">
        <f t="shared" si="326"/>
        <v>0</v>
      </c>
      <c r="R241">
        <f t="shared" si="327"/>
        <v>0</v>
      </c>
      <c r="S241">
        <f t="shared" si="328"/>
        <v>0</v>
      </c>
      <c r="T241">
        <f t="shared" si="311"/>
        <v>0</v>
      </c>
      <c r="U241">
        <f t="shared" si="329"/>
        <v>0</v>
      </c>
      <c r="V241">
        <f t="shared" si="330"/>
        <v>0</v>
      </c>
      <c r="W241">
        <f t="shared" si="312"/>
        <v>0</v>
      </c>
      <c r="X241">
        <f t="shared" si="313"/>
        <v>0</v>
      </c>
      <c r="Y241">
        <f t="shared" si="314"/>
        <v>0</v>
      </c>
      <c r="AA241">
        <v>334410044</v>
      </c>
      <c r="AB241">
        <f t="shared" si="315"/>
        <v>35.700000000000003</v>
      </c>
      <c r="AC241">
        <f>ROUND(((ES241*ROUND(1.02,7))),6)</f>
        <v>35.700000000000003</v>
      </c>
      <c r="AD241">
        <f t="shared" si="331"/>
        <v>0</v>
      </c>
      <c r="AE241">
        <f t="shared" si="332"/>
        <v>0</v>
      </c>
      <c r="AF241">
        <f t="shared" si="332"/>
        <v>0</v>
      </c>
      <c r="AG241">
        <f t="shared" si="316"/>
        <v>0</v>
      </c>
      <c r="AH241">
        <f t="shared" si="333"/>
        <v>0</v>
      </c>
      <c r="AI241">
        <f t="shared" si="333"/>
        <v>0</v>
      </c>
      <c r="AJ241">
        <f t="shared" si="317"/>
        <v>0</v>
      </c>
      <c r="AK241">
        <v>35</v>
      </c>
      <c r="AL241">
        <v>35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</v>
      </c>
      <c r="BM241">
        <v>1100</v>
      </c>
      <c r="BN241">
        <v>0</v>
      </c>
      <c r="BO241" t="s">
        <v>3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318"/>
        <v>71.400000000000006</v>
      </c>
      <c r="CQ241">
        <f>(ROUND(AL241*BC241,2)*ROUND(1.02,7))</f>
        <v>35.700000000000003</v>
      </c>
      <c r="CR241">
        <f t="shared" si="334"/>
        <v>0</v>
      </c>
      <c r="CS241">
        <f t="shared" si="335"/>
        <v>0</v>
      </c>
      <c r="CT241">
        <f t="shared" si="336"/>
        <v>0</v>
      </c>
      <c r="CU241">
        <f t="shared" si="319"/>
        <v>0</v>
      </c>
      <c r="CV241">
        <f t="shared" si="337"/>
        <v>0</v>
      </c>
      <c r="CW241">
        <f t="shared" si="337"/>
        <v>0</v>
      </c>
      <c r="CX241">
        <f t="shared" si="320"/>
        <v>0</v>
      </c>
      <c r="CY241">
        <f t="shared" si="338"/>
        <v>0</v>
      </c>
      <c r="CZ241">
        <f t="shared" si="339"/>
        <v>0</v>
      </c>
      <c r="DC241" t="s">
        <v>3</v>
      </c>
      <c r="DD241" t="s">
        <v>255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20</v>
      </c>
      <c r="DW241" t="s">
        <v>20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293259530</v>
      </c>
      <c r="EF241">
        <v>8</v>
      </c>
      <c r="EG241" t="s">
        <v>241</v>
      </c>
      <c r="EH241">
        <v>0</v>
      </c>
      <c r="EI241" t="s">
        <v>3</v>
      </c>
      <c r="EJ241">
        <v>1</v>
      </c>
      <c r="EK241">
        <v>1100</v>
      </c>
      <c r="EL241" t="s">
        <v>242</v>
      </c>
      <c r="EM241" t="s">
        <v>243</v>
      </c>
      <c r="EO241" t="s">
        <v>3</v>
      </c>
      <c r="EQ241">
        <v>131072</v>
      </c>
      <c r="ER241">
        <v>35</v>
      </c>
      <c r="ES241">
        <v>35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305"/>
        <v>0</v>
      </c>
      <c r="FS241">
        <v>0</v>
      </c>
      <c r="FX241">
        <v>0</v>
      </c>
      <c r="FY241">
        <v>0</v>
      </c>
      <c r="GA241" t="s">
        <v>245</v>
      </c>
      <c r="GD241">
        <v>1</v>
      </c>
      <c r="GF241">
        <v>-43936984</v>
      </c>
      <c r="GG241">
        <v>2</v>
      </c>
      <c r="GH241">
        <v>0</v>
      </c>
      <c r="GI241">
        <v>-2</v>
      </c>
      <c r="GJ241">
        <v>0</v>
      </c>
      <c r="GK241">
        <v>0</v>
      </c>
      <c r="GL241">
        <f t="shared" si="306"/>
        <v>0</v>
      </c>
      <c r="GM241">
        <f t="shared" si="321"/>
        <v>71.400000000000006</v>
      </c>
      <c r="GN241">
        <f t="shared" si="307"/>
        <v>71.400000000000006</v>
      </c>
      <c r="GO241">
        <f t="shared" si="308"/>
        <v>0</v>
      </c>
      <c r="GP241">
        <f t="shared" si="309"/>
        <v>0</v>
      </c>
      <c r="GR241">
        <v>0</v>
      </c>
      <c r="GS241">
        <v>4</v>
      </c>
      <c r="GT241">
        <v>0</v>
      </c>
      <c r="GU241" t="s">
        <v>3</v>
      </c>
      <c r="GV241">
        <f t="shared" si="322"/>
        <v>0</v>
      </c>
      <c r="GW241">
        <v>1</v>
      </c>
      <c r="GX241">
        <f t="shared" si="323"/>
        <v>0</v>
      </c>
      <c r="HA241">
        <v>0</v>
      </c>
      <c r="HB241">
        <v>0</v>
      </c>
      <c r="HC241">
        <f t="shared" si="324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17</v>
      </c>
      <c r="B242">
        <v>1</v>
      </c>
      <c r="C242">
        <f>ROW(SmtRes!A317)</f>
        <v>317</v>
      </c>
      <c r="D242">
        <f>ROW(EtalonRes!A427)</f>
        <v>427</v>
      </c>
      <c r="E242" t="s">
        <v>410</v>
      </c>
      <c r="F242" t="s">
        <v>411</v>
      </c>
      <c r="G242" t="s">
        <v>412</v>
      </c>
      <c r="H242" t="s">
        <v>20</v>
      </c>
      <c r="I242">
        <v>1</v>
      </c>
      <c r="J242">
        <v>0</v>
      </c>
      <c r="K242">
        <v>1</v>
      </c>
      <c r="O242">
        <f t="shared" si="310"/>
        <v>271.62</v>
      </c>
      <c r="P242">
        <f>SUMIF(SmtRes!AQ313:'SmtRes'!AQ317,"=1",SmtRes!DF313:'SmtRes'!DF317)</f>
        <v>15.67</v>
      </c>
      <c r="Q242">
        <f>SUMIF(SmtRes!AQ313:'SmtRes'!AQ317,"=1",SmtRes!DG313:'SmtRes'!DG317)</f>
        <v>9.68</v>
      </c>
      <c r="R242">
        <f>SUMIF(SmtRes!AQ313:'SmtRes'!AQ317,"=1",SmtRes!DH313:'SmtRes'!DH317)</f>
        <v>5.37</v>
      </c>
      <c r="S242">
        <f>SUMIF(SmtRes!AQ313:'SmtRes'!AQ317,"=1",SmtRes!DI313:'SmtRes'!DI317)</f>
        <v>240.9</v>
      </c>
      <c r="T242">
        <f t="shared" si="311"/>
        <v>0</v>
      </c>
      <c r="U242">
        <f>SUMIF(SmtRes!AQ313:'SmtRes'!AQ317,"=1",SmtRes!CV313:'SmtRes'!CV317)</f>
        <v>0.504</v>
      </c>
      <c r="V242">
        <f>SUMIF(SmtRes!AQ313:'SmtRes'!AQ317,"=1",SmtRes!CW313:'SmtRes'!CW317)</f>
        <v>9.5999999999999992E-3</v>
      </c>
      <c r="W242">
        <f t="shared" si="312"/>
        <v>0</v>
      </c>
      <c r="X242">
        <f t="shared" si="313"/>
        <v>238.88</v>
      </c>
      <c r="Y242">
        <f t="shared" si="314"/>
        <v>125.6</v>
      </c>
      <c r="AA242">
        <v>334410044</v>
      </c>
      <c r="AB242">
        <f t="shared" si="315"/>
        <v>264.57806399999998</v>
      </c>
      <c r="AC242">
        <f>ROUND((SUM(SmtRes!BQ313:'SmtRes'!BQ317)),6)</f>
        <v>13.994400000000001</v>
      </c>
      <c r="AD242">
        <f>ROUND((((SUM(SmtRes!BR313:'SmtRes'!BR317))-(SUM(SmtRes!BS313:'SmtRes'!BS317)))+AE242),6)</f>
        <v>9.6817440000000001</v>
      </c>
      <c r="AE242">
        <f>ROUND((SUM(SmtRes!BS313:'SmtRes'!BS317)),6)</f>
        <v>5.3761919999999996</v>
      </c>
      <c r="AF242">
        <f>ROUND((SUM(SmtRes!BT313:'SmtRes'!BT317)),6)</f>
        <v>240.90191999999999</v>
      </c>
      <c r="AG242">
        <f t="shared" si="316"/>
        <v>0</v>
      </c>
      <c r="AH242">
        <f>(SUM(SmtRes!BU313:'SmtRes'!BU317))</f>
        <v>0.504</v>
      </c>
      <c r="AI242">
        <f>(SUM(SmtRes!BV313:'SmtRes'!BV317))</f>
        <v>9.5999999999999992E-3</v>
      </c>
      <c r="AJ242">
        <f t="shared" si="317"/>
        <v>0</v>
      </c>
      <c r="AK242">
        <v>217.73468000000003</v>
      </c>
      <c r="AL242">
        <v>13.994400000000001</v>
      </c>
      <c r="AM242">
        <v>8.0681200000000004</v>
      </c>
      <c r="AN242">
        <v>4.4801599999999997</v>
      </c>
      <c r="AO242">
        <v>191.19200000000001</v>
      </c>
      <c r="AP242">
        <v>0</v>
      </c>
      <c r="AQ242">
        <v>0.4</v>
      </c>
      <c r="AR242">
        <v>8.0000000000000002E-3</v>
      </c>
      <c r="AS242">
        <v>0</v>
      </c>
      <c r="AT242">
        <v>97</v>
      </c>
      <c r="AU242">
        <v>51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413</v>
      </c>
      <c r="BM242">
        <v>108001</v>
      </c>
      <c r="BN242">
        <v>0</v>
      </c>
      <c r="BO242" t="s">
        <v>3</v>
      </c>
      <c r="BP242">
        <v>0</v>
      </c>
      <c r="BQ242">
        <v>3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97</v>
      </c>
      <c r="CA242">
        <v>51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949</v>
      </c>
      <c r="CO242">
        <v>0</v>
      </c>
      <c r="CP242">
        <f t="shared" si="318"/>
        <v>271.62</v>
      </c>
      <c r="CQ242">
        <f>SUMIF(SmtRes!AQ313:'SmtRes'!AQ317,"=1",SmtRes!AA313:'SmtRes'!AA317)</f>
        <v>195.92</v>
      </c>
      <c r="CR242">
        <f>SUMIF(SmtRes!AQ313:'SmtRes'!AQ317,"=1",SmtRes!AB313:'SmtRes'!AB317)</f>
        <v>2017.03</v>
      </c>
      <c r="CS242">
        <f>SUMIF(SmtRes!AQ313:'SmtRes'!AQ317,"=1",SmtRes!AC313:'SmtRes'!AC317)</f>
        <v>1120.04</v>
      </c>
      <c r="CT242">
        <f>SUMIF(SmtRes!AQ313:'SmtRes'!AQ317,"=1",SmtRes!AD313:'SmtRes'!AD317)</f>
        <v>477.98</v>
      </c>
      <c r="CU242">
        <f t="shared" si="319"/>
        <v>0</v>
      </c>
      <c r="CV242">
        <f>SUMIF(SmtRes!AQ313:'SmtRes'!AQ317,"=1",SmtRes!BU313:'SmtRes'!BU317)</f>
        <v>0.504</v>
      </c>
      <c r="CW242">
        <f>SUMIF(SmtRes!AQ313:'SmtRes'!AQ317,"=1",SmtRes!BV313:'SmtRes'!BV317)</f>
        <v>9.5999999999999992E-3</v>
      </c>
      <c r="CX242">
        <f t="shared" si="320"/>
        <v>0</v>
      </c>
      <c r="CY242">
        <f t="shared" si="338"/>
        <v>238.88190000000003</v>
      </c>
      <c r="CZ242">
        <f t="shared" si="339"/>
        <v>125.5977</v>
      </c>
      <c r="DC242" t="s">
        <v>3</v>
      </c>
      <c r="DD242" t="s">
        <v>3</v>
      </c>
      <c r="DE242" t="s">
        <v>22</v>
      </c>
      <c r="DF242" t="s">
        <v>22</v>
      </c>
      <c r="DG242" t="s">
        <v>414</v>
      </c>
      <c r="DH242" t="s">
        <v>3</v>
      </c>
      <c r="DI242" t="s">
        <v>414</v>
      </c>
      <c r="DJ242" t="s">
        <v>22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20</v>
      </c>
      <c r="DW242" t="s">
        <v>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293259234</v>
      </c>
      <c r="EF242">
        <v>3</v>
      </c>
      <c r="EG242" t="s">
        <v>61</v>
      </c>
      <c r="EH242">
        <v>0</v>
      </c>
      <c r="EI242" t="s">
        <v>3</v>
      </c>
      <c r="EJ242">
        <v>2</v>
      </c>
      <c r="EK242">
        <v>108001</v>
      </c>
      <c r="EL242" t="s">
        <v>62</v>
      </c>
      <c r="EM242" t="s">
        <v>63</v>
      </c>
      <c r="EO242" t="s">
        <v>415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0.4</v>
      </c>
      <c r="EX242">
        <v>0.01</v>
      </c>
      <c r="EY242">
        <v>0</v>
      </c>
      <c r="FQ242">
        <v>0</v>
      </c>
      <c r="FR242">
        <f t="shared" si="305"/>
        <v>0</v>
      </c>
      <c r="FS242">
        <v>0</v>
      </c>
      <c r="FX242">
        <v>97</v>
      </c>
      <c r="FY242">
        <v>51</v>
      </c>
      <c r="GA242" t="s">
        <v>3</v>
      </c>
      <c r="GD242">
        <v>1</v>
      </c>
      <c r="GF242">
        <v>-1604187375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306"/>
        <v>0</v>
      </c>
      <c r="GM242">
        <f t="shared" si="321"/>
        <v>636.1</v>
      </c>
      <c r="GN242">
        <f t="shared" si="307"/>
        <v>0</v>
      </c>
      <c r="GO242">
        <f t="shared" si="308"/>
        <v>636.1</v>
      </c>
      <c r="GP242">
        <f t="shared" si="309"/>
        <v>0</v>
      </c>
      <c r="GR242">
        <v>0</v>
      </c>
      <c r="GS242">
        <v>3</v>
      </c>
      <c r="GT242">
        <v>0</v>
      </c>
      <c r="GU242" t="s">
        <v>3</v>
      </c>
      <c r="GV242">
        <f t="shared" si="322"/>
        <v>0</v>
      </c>
      <c r="GW242">
        <v>1</v>
      </c>
      <c r="GX242">
        <f t="shared" si="323"/>
        <v>0</v>
      </c>
      <c r="HA242">
        <v>0</v>
      </c>
      <c r="HB242">
        <v>0</v>
      </c>
      <c r="HC242">
        <f t="shared" si="324"/>
        <v>0</v>
      </c>
      <c r="HE242" t="s">
        <v>3</v>
      </c>
      <c r="HF242" t="s">
        <v>3</v>
      </c>
      <c r="HM242" t="s">
        <v>3</v>
      </c>
      <c r="HN242" t="s">
        <v>65</v>
      </c>
      <c r="HO242" t="s">
        <v>66</v>
      </c>
      <c r="HP242" t="s">
        <v>62</v>
      </c>
      <c r="HQ242" t="s">
        <v>62</v>
      </c>
      <c r="IK242">
        <v>0</v>
      </c>
    </row>
    <row r="243" spans="1:245" x14ac:dyDescent="0.2">
      <c r="A243">
        <v>17</v>
      </c>
      <c r="B243">
        <v>1</v>
      </c>
      <c r="E243" t="s">
        <v>416</v>
      </c>
      <c r="F243" t="s">
        <v>237</v>
      </c>
      <c r="G243" t="s">
        <v>263</v>
      </c>
      <c r="H243" t="s">
        <v>20</v>
      </c>
      <c r="I243">
        <v>1</v>
      </c>
      <c r="J243">
        <v>0</v>
      </c>
      <c r="K243">
        <v>1</v>
      </c>
      <c r="O243">
        <f t="shared" si="310"/>
        <v>2129.15</v>
      </c>
      <c r="P243">
        <f>ROUND(CQ243*I243,2)</f>
        <v>2129.15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311"/>
        <v>0</v>
      </c>
      <c r="U243">
        <f>ROUND(CV243*I243,7)</f>
        <v>0</v>
      </c>
      <c r="V243">
        <f>ROUND(CW243*I243,7)</f>
        <v>0</v>
      </c>
      <c r="W243">
        <f t="shared" si="312"/>
        <v>0</v>
      </c>
      <c r="X243">
        <f t="shared" si="313"/>
        <v>0</v>
      </c>
      <c r="Y243">
        <f t="shared" si="314"/>
        <v>0</v>
      </c>
      <c r="AA243">
        <v>334410044</v>
      </c>
      <c r="AB243">
        <f t="shared" si="315"/>
        <v>2129.1480000000001</v>
      </c>
      <c r="AC243">
        <f>ROUND(((ES243*ROUND(1.02,7))),6)</f>
        <v>2129.1480000000001</v>
      </c>
      <c r="AD243">
        <f>ROUND((((ET243)-(EU243))+AE243),6)</f>
        <v>0</v>
      </c>
      <c r="AE243">
        <f t="shared" ref="AE243:AF246" si="340">ROUND((EU243),6)</f>
        <v>0</v>
      </c>
      <c r="AF243">
        <f t="shared" si="340"/>
        <v>0</v>
      </c>
      <c r="AG243">
        <f t="shared" si="316"/>
        <v>0</v>
      </c>
      <c r="AH243">
        <f t="shared" ref="AH243:AI246" si="341">(EW243)</f>
        <v>0</v>
      </c>
      <c r="AI243">
        <f t="shared" si="341"/>
        <v>0</v>
      </c>
      <c r="AJ243">
        <f t="shared" si="317"/>
        <v>0</v>
      </c>
      <c r="AK243">
        <v>2087.4</v>
      </c>
      <c r="AL243">
        <v>2087.4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</v>
      </c>
      <c r="BM243">
        <v>1100</v>
      </c>
      <c r="BN243">
        <v>0</v>
      </c>
      <c r="BO243" t="s">
        <v>3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318"/>
        <v>2129.15</v>
      </c>
      <c r="CQ243">
        <f>(ROUND(AL243*BC243,2)*ROUND(1.02,7))</f>
        <v>2129.1480000000001</v>
      </c>
      <c r="CR243">
        <f>ROUND(AM243*BB243,2)</f>
        <v>0</v>
      </c>
      <c r="CS243">
        <f>ROUND(AN243*BS243,2)</f>
        <v>0</v>
      </c>
      <c r="CT243">
        <f>ROUND(AO243*BA243,2)</f>
        <v>0</v>
      </c>
      <c r="CU243">
        <f t="shared" si="319"/>
        <v>0</v>
      </c>
      <c r="CV243">
        <f t="shared" ref="CV243:CW246" si="342">AH243</f>
        <v>0</v>
      </c>
      <c r="CW243">
        <f t="shared" si="342"/>
        <v>0</v>
      </c>
      <c r="CX243">
        <f t="shared" si="320"/>
        <v>0</v>
      </c>
      <c r="CY243">
        <f t="shared" si="338"/>
        <v>0</v>
      </c>
      <c r="CZ243">
        <f t="shared" si="339"/>
        <v>0</v>
      </c>
      <c r="DC243" t="s">
        <v>3</v>
      </c>
      <c r="DD243" t="s">
        <v>255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20</v>
      </c>
      <c r="DW243" t="s">
        <v>20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293259530</v>
      </c>
      <c r="EF243">
        <v>8</v>
      </c>
      <c r="EG243" t="s">
        <v>241</v>
      </c>
      <c r="EH243">
        <v>0</v>
      </c>
      <c r="EI243" t="s">
        <v>3</v>
      </c>
      <c r="EJ243">
        <v>1</v>
      </c>
      <c r="EK243">
        <v>1100</v>
      </c>
      <c r="EL243" t="s">
        <v>242</v>
      </c>
      <c r="EM243" t="s">
        <v>243</v>
      </c>
      <c r="EO243" t="s">
        <v>3</v>
      </c>
      <c r="EQ243">
        <v>0</v>
      </c>
      <c r="ER243">
        <v>2087.4</v>
      </c>
      <c r="ES243">
        <v>2087.4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305"/>
        <v>0</v>
      </c>
      <c r="FS243">
        <v>0</v>
      </c>
      <c r="FX243">
        <v>0</v>
      </c>
      <c r="FY243">
        <v>0</v>
      </c>
      <c r="GA243" t="s">
        <v>245</v>
      </c>
      <c r="GD243">
        <v>1</v>
      </c>
      <c r="GF243">
        <v>-1361346005</v>
      </c>
      <c r="GG243">
        <v>2</v>
      </c>
      <c r="GH243">
        <v>0</v>
      </c>
      <c r="GI243">
        <v>-2</v>
      </c>
      <c r="GJ243">
        <v>0</v>
      </c>
      <c r="GK243">
        <v>0</v>
      </c>
      <c r="GL243">
        <f t="shared" si="306"/>
        <v>0</v>
      </c>
      <c r="GM243">
        <f t="shared" si="321"/>
        <v>2129.15</v>
      </c>
      <c r="GN243">
        <f t="shared" si="307"/>
        <v>2129.15</v>
      </c>
      <c r="GO243">
        <f t="shared" si="308"/>
        <v>0</v>
      </c>
      <c r="GP243">
        <f t="shared" si="309"/>
        <v>0</v>
      </c>
      <c r="GR243">
        <v>0</v>
      </c>
      <c r="GS243">
        <v>4</v>
      </c>
      <c r="GT243">
        <v>0</v>
      </c>
      <c r="GU243" t="s">
        <v>3</v>
      </c>
      <c r="GV243">
        <f t="shared" si="322"/>
        <v>0</v>
      </c>
      <c r="GW243">
        <v>1</v>
      </c>
      <c r="GX243">
        <f t="shared" si="323"/>
        <v>0</v>
      </c>
      <c r="HA243">
        <v>0</v>
      </c>
      <c r="HB243">
        <v>0</v>
      </c>
      <c r="HC243">
        <f t="shared" si="32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">
      <c r="A244">
        <v>17</v>
      </c>
      <c r="B244">
        <v>1</v>
      </c>
      <c r="E244" t="s">
        <v>3</v>
      </c>
      <c r="F244" t="s">
        <v>264</v>
      </c>
      <c r="G244" t="s">
        <v>265</v>
      </c>
      <c r="H244" t="s">
        <v>266</v>
      </c>
      <c r="I244">
        <f>ROUND(1/100,7)</f>
        <v>0.01</v>
      </c>
      <c r="J244">
        <v>0</v>
      </c>
      <c r="K244">
        <f>ROUND(1/100,7)</f>
        <v>0.01</v>
      </c>
      <c r="O244">
        <f t="shared" si="310"/>
        <v>404.95</v>
      </c>
      <c r="P244">
        <f>ROUND(CQ244*I244,2)</f>
        <v>404.95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311"/>
        <v>0</v>
      </c>
      <c r="U244">
        <f>ROUND(CV244*I244,7)</f>
        <v>0</v>
      </c>
      <c r="V244">
        <f>ROUND(CW244*I244,7)</f>
        <v>0</v>
      </c>
      <c r="W244">
        <f t="shared" si="312"/>
        <v>0</v>
      </c>
      <c r="X244">
        <f t="shared" si="313"/>
        <v>0</v>
      </c>
      <c r="Y244">
        <f t="shared" si="314"/>
        <v>0</v>
      </c>
      <c r="AA244">
        <v>-1</v>
      </c>
      <c r="AB244">
        <f t="shared" si="315"/>
        <v>43543.49</v>
      </c>
      <c r="AC244">
        <f>ROUND((ES244),6)</f>
        <v>43543.49</v>
      </c>
      <c r="AD244">
        <f>ROUND((((ET244)-(EU244))+AE244),6)</f>
        <v>0</v>
      </c>
      <c r="AE244">
        <f t="shared" si="340"/>
        <v>0</v>
      </c>
      <c r="AF244">
        <f t="shared" si="340"/>
        <v>0</v>
      </c>
      <c r="AG244">
        <f t="shared" si="316"/>
        <v>0</v>
      </c>
      <c r="AH244">
        <f t="shared" si="341"/>
        <v>0</v>
      </c>
      <c r="AI244">
        <f t="shared" si="341"/>
        <v>0</v>
      </c>
      <c r="AJ244">
        <f t="shared" si="317"/>
        <v>0</v>
      </c>
      <c r="AK244">
        <v>43543.49</v>
      </c>
      <c r="AL244">
        <v>43543.49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0.93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267</v>
      </c>
      <c r="BM244">
        <v>500002</v>
      </c>
      <c r="BN244">
        <v>0</v>
      </c>
      <c r="BO244" t="s">
        <v>264</v>
      </c>
      <c r="BP244">
        <v>1</v>
      </c>
      <c r="BQ244">
        <v>12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318"/>
        <v>404.95</v>
      </c>
      <c r="CQ244">
        <f>ROUND(AL244*BC244,2)</f>
        <v>40495.449999999997</v>
      </c>
      <c r="CR244">
        <f>ROUND(AM244*BB244,2)</f>
        <v>0</v>
      </c>
      <c r="CS244">
        <f>ROUND(AN244*BS244,2)</f>
        <v>0</v>
      </c>
      <c r="CT244">
        <f>ROUND(AO244*BA244,2)</f>
        <v>0</v>
      </c>
      <c r="CU244">
        <f t="shared" si="319"/>
        <v>0</v>
      </c>
      <c r="CV244">
        <f t="shared" si="342"/>
        <v>0</v>
      </c>
      <c r="CW244">
        <f t="shared" si="342"/>
        <v>0</v>
      </c>
      <c r="CX244">
        <f t="shared" si="320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266</v>
      </c>
      <c r="DW244" t="s">
        <v>266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293259285</v>
      </c>
      <c r="EF244">
        <v>12</v>
      </c>
      <c r="EG244" t="s">
        <v>268</v>
      </c>
      <c r="EH244">
        <v>0</v>
      </c>
      <c r="EI244" t="s">
        <v>3</v>
      </c>
      <c r="EJ244">
        <v>2</v>
      </c>
      <c r="EK244">
        <v>500002</v>
      </c>
      <c r="EL244" t="s">
        <v>269</v>
      </c>
      <c r="EM244" t="s">
        <v>270</v>
      </c>
      <c r="EO244" t="s">
        <v>3</v>
      </c>
      <c r="EQ244">
        <v>132096</v>
      </c>
      <c r="ER244">
        <v>43543.49</v>
      </c>
      <c r="ES244">
        <v>43543.49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305"/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1383073086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306"/>
        <v>0</v>
      </c>
      <c r="GM244">
        <f t="shared" si="321"/>
        <v>404.95</v>
      </c>
      <c r="GN244">
        <f t="shared" si="307"/>
        <v>0</v>
      </c>
      <c r="GO244">
        <f t="shared" si="308"/>
        <v>404.95</v>
      </c>
      <c r="GP244">
        <f t="shared" si="309"/>
        <v>0</v>
      </c>
      <c r="GR244">
        <v>0</v>
      </c>
      <c r="GS244">
        <v>3</v>
      </c>
      <c r="GT244">
        <v>0</v>
      </c>
      <c r="GU244" t="s">
        <v>3</v>
      </c>
      <c r="GV244">
        <f t="shared" si="322"/>
        <v>0</v>
      </c>
      <c r="GW244">
        <v>1</v>
      </c>
      <c r="GX244">
        <f t="shared" si="323"/>
        <v>0</v>
      </c>
      <c r="HA244">
        <v>0</v>
      </c>
      <c r="HB244">
        <v>0</v>
      </c>
      <c r="HC244">
        <f t="shared" si="324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E245" t="s">
        <v>417</v>
      </c>
      <c r="F245" t="s">
        <v>237</v>
      </c>
      <c r="G245" t="s">
        <v>272</v>
      </c>
      <c r="H245" t="s">
        <v>20</v>
      </c>
      <c r="I245">
        <v>1</v>
      </c>
      <c r="J245">
        <v>0</v>
      </c>
      <c r="K245">
        <v>1</v>
      </c>
      <c r="O245">
        <f t="shared" si="310"/>
        <v>11.73</v>
      </c>
      <c r="P245">
        <f>ROUND(CQ245*I245,2)</f>
        <v>11.73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311"/>
        <v>0</v>
      </c>
      <c r="U245">
        <f>ROUND(CV245*I245,7)</f>
        <v>0</v>
      </c>
      <c r="V245">
        <f>ROUND(CW245*I245,7)</f>
        <v>0</v>
      </c>
      <c r="W245">
        <f t="shared" si="312"/>
        <v>0</v>
      </c>
      <c r="X245">
        <f t="shared" si="313"/>
        <v>0</v>
      </c>
      <c r="Y245">
        <f t="shared" si="314"/>
        <v>0</v>
      </c>
      <c r="AA245">
        <v>334410044</v>
      </c>
      <c r="AB245">
        <f t="shared" si="315"/>
        <v>11.73</v>
      </c>
      <c r="AC245">
        <f>ROUND(((ES245*ROUND(1.02,7))),6)</f>
        <v>11.73</v>
      </c>
      <c r="AD245">
        <f>ROUND((((ET245)-(EU245))+AE245),6)</f>
        <v>0</v>
      </c>
      <c r="AE245">
        <f t="shared" si="340"/>
        <v>0</v>
      </c>
      <c r="AF245">
        <f t="shared" si="340"/>
        <v>0</v>
      </c>
      <c r="AG245">
        <f t="shared" si="316"/>
        <v>0</v>
      </c>
      <c r="AH245">
        <f t="shared" si="341"/>
        <v>0</v>
      </c>
      <c r="AI245">
        <f t="shared" si="341"/>
        <v>0</v>
      </c>
      <c r="AJ245">
        <f t="shared" si="317"/>
        <v>0</v>
      </c>
      <c r="AK245">
        <v>11.5</v>
      </c>
      <c r="AL245">
        <v>11.5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318"/>
        <v>11.73</v>
      </c>
      <c r="CQ245">
        <f>(ROUND(AL245*BC245,2)*ROUND(1.02,7))</f>
        <v>11.73</v>
      </c>
      <c r="CR245">
        <f>ROUND(AM245*BB245,2)</f>
        <v>0</v>
      </c>
      <c r="CS245">
        <f>ROUND(AN245*BS245,2)</f>
        <v>0</v>
      </c>
      <c r="CT245">
        <f>ROUND(AO245*BA245,2)</f>
        <v>0</v>
      </c>
      <c r="CU245">
        <f t="shared" si="319"/>
        <v>0</v>
      </c>
      <c r="CV245">
        <f t="shared" si="342"/>
        <v>0</v>
      </c>
      <c r="CW245">
        <f t="shared" si="342"/>
        <v>0</v>
      </c>
      <c r="CX245">
        <f t="shared" si="32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255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</v>
      </c>
      <c r="DW245" t="s">
        <v>20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293259530</v>
      </c>
      <c r="EF245">
        <v>8</v>
      </c>
      <c r="EG245" t="s">
        <v>241</v>
      </c>
      <c r="EH245">
        <v>0</v>
      </c>
      <c r="EI245" t="s">
        <v>3</v>
      </c>
      <c r="EJ245">
        <v>1</v>
      </c>
      <c r="EK245">
        <v>1100</v>
      </c>
      <c r="EL245" t="s">
        <v>242</v>
      </c>
      <c r="EM245" t="s">
        <v>243</v>
      </c>
      <c r="EO245" t="s">
        <v>3</v>
      </c>
      <c r="EQ245">
        <v>131072</v>
      </c>
      <c r="ER245">
        <v>11.5</v>
      </c>
      <c r="ES245">
        <v>11.5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305"/>
        <v>0</v>
      </c>
      <c r="FS245">
        <v>0</v>
      </c>
      <c r="FX245">
        <v>0</v>
      </c>
      <c r="FY245">
        <v>0</v>
      </c>
      <c r="GA245" t="s">
        <v>245</v>
      </c>
      <c r="GD245">
        <v>1</v>
      </c>
      <c r="GF245">
        <v>-1000886717</v>
      </c>
      <c r="GG245">
        <v>2</v>
      </c>
      <c r="GH245">
        <v>0</v>
      </c>
      <c r="GI245">
        <v>-2</v>
      </c>
      <c r="GJ245">
        <v>0</v>
      </c>
      <c r="GK245">
        <v>0</v>
      </c>
      <c r="GL245">
        <f t="shared" si="306"/>
        <v>0</v>
      </c>
      <c r="GM245">
        <f t="shared" si="321"/>
        <v>11.73</v>
      </c>
      <c r="GN245">
        <f t="shared" si="307"/>
        <v>11.73</v>
      </c>
      <c r="GO245">
        <f t="shared" si="308"/>
        <v>0</v>
      </c>
      <c r="GP245">
        <f t="shared" si="309"/>
        <v>0</v>
      </c>
      <c r="GR245">
        <v>0</v>
      </c>
      <c r="GS245">
        <v>4</v>
      </c>
      <c r="GT245">
        <v>0</v>
      </c>
      <c r="GU245" t="s">
        <v>3</v>
      </c>
      <c r="GV245">
        <f t="shared" si="322"/>
        <v>0</v>
      </c>
      <c r="GW245">
        <v>1</v>
      </c>
      <c r="GX245">
        <f t="shared" si="323"/>
        <v>0</v>
      </c>
      <c r="HA245">
        <v>0</v>
      </c>
      <c r="HB245">
        <v>0</v>
      </c>
      <c r="HC245">
        <f t="shared" si="324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E246" t="s">
        <v>418</v>
      </c>
      <c r="F246" t="s">
        <v>274</v>
      </c>
      <c r="G246" t="s">
        <v>275</v>
      </c>
      <c r="H246" t="s">
        <v>20</v>
      </c>
      <c r="I246">
        <v>2</v>
      </c>
      <c r="J246">
        <v>0</v>
      </c>
      <c r="K246">
        <v>2</v>
      </c>
      <c r="O246">
        <f t="shared" si="310"/>
        <v>316.33999999999997</v>
      </c>
      <c r="P246">
        <f>ROUND(CQ246*I246,2)</f>
        <v>316.33999999999997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311"/>
        <v>0</v>
      </c>
      <c r="U246">
        <f>ROUND(CV246*I246,7)</f>
        <v>0</v>
      </c>
      <c r="V246">
        <f>ROUND(CW246*I246,7)</f>
        <v>0</v>
      </c>
      <c r="W246">
        <f t="shared" si="312"/>
        <v>0</v>
      </c>
      <c r="X246">
        <f t="shared" si="313"/>
        <v>0</v>
      </c>
      <c r="Y246">
        <f t="shared" si="314"/>
        <v>0</v>
      </c>
      <c r="AA246">
        <v>334410044</v>
      </c>
      <c r="AB246">
        <f t="shared" si="315"/>
        <v>127.56</v>
      </c>
      <c r="AC246">
        <f>ROUND((ES246),6)</f>
        <v>127.56</v>
      </c>
      <c r="AD246">
        <f>ROUND((((ET246)-(EU246))+AE246),6)</f>
        <v>0</v>
      </c>
      <c r="AE246">
        <f t="shared" si="340"/>
        <v>0</v>
      </c>
      <c r="AF246">
        <f t="shared" si="340"/>
        <v>0</v>
      </c>
      <c r="AG246">
        <f t="shared" si="316"/>
        <v>0</v>
      </c>
      <c r="AH246">
        <f t="shared" si="341"/>
        <v>0</v>
      </c>
      <c r="AI246">
        <f t="shared" si="341"/>
        <v>0</v>
      </c>
      <c r="AJ246">
        <f t="shared" si="317"/>
        <v>0</v>
      </c>
      <c r="AK246">
        <v>127.56</v>
      </c>
      <c r="AL246">
        <v>127.56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1.24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276</v>
      </c>
      <c r="BM246">
        <v>500002</v>
      </c>
      <c r="BN246">
        <v>0</v>
      </c>
      <c r="BO246" t="s">
        <v>274</v>
      </c>
      <c r="BP246">
        <v>1</v>
      </c>
      <c r="BQ246">
        <v>12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318"/>
        <v>316.33999999999997</v>
      </c>
      <c r="CQ246">
        <f>ROUND(AL246*BC246,2)</f>
        <v>158.16999999999999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 t="shared" si="319"/>
        <v>0</v>
      </c>
      <c r="CV246">
        <f t="shared" si="342"/>
        <v>0</v>
      </c>
      <c r="CW246">
        <f t="shared" si="342"/>
        <v>0</v>
      </c>
      <c r="CX246">
        <f t="shared" si="320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20</v>
      </c>
      <c r="DW246" t="s">
        <v>20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293259285</v>
      </c>
      <c r="EF246">
        <v>12</v>
      </c>
      <c r="EG246" t="s">
        <v>268</v>
      </c>
      <c r="EH246">
        <v>0</v>
      </c>
      <c r="EI246" t="s">
        <v>3</v>
      </c>
      <c r="EJ246">
        <v>2</v>
      </c>
      <c r="EK246">
        <v>500002</v>
      </c>
      <c r="EL246" t="s">
        <v>269</v>
      </c>
      <c r="EM246" t="s">
        <v>270</v>
      </c>
      <c r="EO246" t="s">
        <v>3</v>
      </c>
      <c r="EQ246">
        <v>131072</v>
      </c>
      <c r="ER246">
        <v>127.56</v>
      </c>
      <c r="ES246">
        <v>127.56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f t="shared" si="305"/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-1786456576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306"/>
        <v>0</v>
      </c>
      <c r="GM246">
        <f t="shared" si="321"/>
        <v>316.33999999999997</v>
      </c>
      <c r="GN246">
        <f t="shared" si="307"/>
        <v>0</v>
      </c>
      <c r="GO246">
        <f t="shared" si="308"/>
        <v>316.33999999999997</v>
      </c>
      <c r="GP246">
        <f t="shared" si="309"/>
        <v>0</v>
      </c>
      <c r="GR246">
        <v>0</v>
      </c>
      <c r="GS246">
        <v>3</v>
      </c>
      <c r="GT246">
        <v>0</v>
      </c>
      <c r="GU246" t="s">
        <v>3</v>
      </c>
      <c r="GV246">
        <f t="shared" si="322"/>
        <v>0</v>
      </c>
      <c r="GW246">
        <v>1</v>
      </c>
      <c r="GX246">
        <f t="shared" si="323"/>
        <v>0</v>
      </c>
      <c r="HA246">
        <v>0</v>
      </c>
      <c r="HB246">
        <v>0</v>
      </c>
      <c r="HC246">
        <f t="shared" si="324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8" spans="1:245" x14ac:dyDescent="0.2">
      <c r="A248" s="2">
        <v>51</v>
      </c>
      <c r="B248" s="2">
        <f>B101</f>
        <v>1</v>
      </c>
      <c r="C248" s="2">
        <f>A101</f>
        <v>4</v>
      </c>
      <c r="D248" s="2">
        <f>ROW(A101)</f>
        <v>101</v>
      </c>
      <c r="E248" s="2"/>
      <c r="F248" s="2" t="str">
        <f>IF(F101&lt;&gt;"",F101,"")</f>
        <v>Новый раздел</v>
      </c>
      <c r="G248" s="2" t="str">
        <f>IF(G101&lt;&gt;"",G101,"")</f>
        <v>Установка опор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343">ROUND(AB248,2)</f>
        <v>1145073.43</v>
      </c>
      <c r="P248" s="2">
        <f t="shared" si="343"/>
        <v>932798.35</v>
      </c>
      <c r="Q248" s="2">
        <f t="shared" si="343"/>
        <v>96633.29</v>
      </c>
      <c r="R248" s="2">
        <f t="shared" si="343"/>
        <v>36139.879999999997</v>
      </c>
      <c r="S248" s="2">
        <f t="shared" si="343"/>
        <v>79501.91</v>
      </c>
      <c r="T248" s="2">
        <f t="shared" si="343"/>
        <v>0</v>
      </c>
      <c r="U248" s="2">
        <f>AH248</f>
        <v>155.45039999999997</v>
      </c>
      <c r="V248" s="2">
        <f>AI248</f>
        <v>66.807000000000002</v>
      </c>
      <c r="W248" s="2">
        <f>ROUND(AJ248,2)</f>
        <v>0</v>
      </c>
      <c r="X248" s="2">
        <f>ROUND(AK248,2)</f>
        <v>119059.4</v>
      </c>
      <c r="Y248" s="2">
        <f>ROUND(AL248,2)</f>
        <v>69307.58</v>
      </c>
      <c r="Z248" s="2"/>
      <c r="AA248" s="2"/>
      <c r="AB248" s="2">
        <f>ROUND(SUMIF(AA105:AA246,"=334410044",O105:O246),2)</f>
        <v>1145073.43</v>
      </c>
      <c r="AC248" s="2">
        <f>ROUND(SUMIF(AA105:AA246,"=334410044",P105:P246),2)</f>
        <v>932798.35</v>
      </c>
      <c r="AD248" s="2">
        <f>ROUND(SUMIF(AA105:AA246,"=334410044",Q105:Q246),2)</f>
        <v>96633.29</v>
      </c>
      <c r="AE248" s="2">
        <f>ROUND(SUMIF(AA105:AA246,"=334410044",R105:R246),2)</f>
        <v>36139.879999999997</v>
      </c>
      <c r="AF248" s="2">
        <f>ROUND(SUMIF(AA105:AA246,"=334410044",S105:S246),2)</f>
        <v>79501.91</v>
      </c>
      <c r="AG248" s="2">
        <f>ROUND(SUMIF(AA105:AA246,"=334410044",T105:T246),2)</f>
        <v>0</v>
      </c>
      <c r="AH248" s="2">
        <f>SUMIF(AA105:AA246,"=334410044",U105:U246)</f>
        <v>155.45039999999997</v>
      </c>
      <c r="AI248" s="2">
        <f>SUMIF(AA105:AA246,"=334410044",V105:V246)</f>
        <v>66.807000000000002</v>
      </c>
      <c r="AJ248" s="2">
        <f>ROUND(SUMIF(AA105:AA246,"=334410044",W105:W246),2)</f>
        <v>0</v>
      </c>
      <c r="AK248" s="2">
        <f>ROUND(SUMIF(AA105:AA246,"=334410044",X105:X246),2)</f>
        <v>119059.4</v>
      </c>
      <c r="AL248" s="2">
        <f>ROUND(SUMIF(AA105:AA246,"=334410044",Y105:Y246),2)</f>
        <v>69307.58</v>
      </c>
      <c r="AM248" s="2"/>
      <c r="AN248" s="2"/>
      <c r="AO248" s="2">
        <f t="shared" ref="AO248:BD248" si="344">ROUND(BX248,2)</f>
        <v>0</v>
      </c>
      <c r="AP248" s="2">
        <f t="shared" si="344"/>
        <v>0</v>
      </c>
      <c r="AQ248" s="2">
        <f t="shared" si="344"/>
        <v>0</v>
      </c>
      <c r="AR248" s="2">
        <f t="shared" si="344"/>
        <v>1347611.81</v>
      </c>
      <c r="AS248" s="2">
        <f t="shared" si="344"/>
        <v>1324628.08</v>
      </c>
      <c r="AT248" s="2">
        <f t="shared" si="344"/>
        <v>22983.73</v>
      </c>
      <c r="AU248" s="2">
        <f t="shared" si="344"/>
        <v>0</v>
      </c>
      <c r="AV248" s="2">
        <f t="shared" si="344"/>
        <v>932798.35</v>
      </c>
      <c r="AW248" s="2">
        <f t="shared" si="344"/>
        <v>932798.35</v>
      </c>
      <c r="AX248" s="2">
        <f t="shared" si="344"/>
        <v>0</v>
      </c>
      <c r="AY248" s="2">
        <f t="shared" si="344"/>
        <v>932798.35</v>
      </c>
      <c r="AZ248" s="2">
        <f t="shared" si="344"/>
        <v>0</v>
      </c>
      <c r="BA248" s="2">
        <f t="shared" si="344"/>
        <v>0</v>
      </c>
      <c r="BB248" s="2">
        <f t="shared" si="344"/>
        <v>0</v>
      </c>
      <c r="BC248" s="2">
        <f t="shared" si="344"/>
        <v>0</v>
      </c>
      <c r="BD248" s="2">
        <f t="shared" si="344"/>
        <v>14171.4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ROUND(SUMIF(AA105:AA246,"=334410044",FQ105:FQ246),2)</f>
        <v>0</v>
      </c>
      <c r="BY248" s="2">
        <f>ROUND(SUMIF(AA105:AA246,"=334410044",FR105:FR246),2)</f>
        <v>0</v>
      </c>
      <c r="BZ248" s="2">
        <f>ROUND(SUMIF(AA105:AA246,"=334410044",GL105:GL246),2)</f>
        <v>0</v>
      </c>
      <c r="CA248" s="2">
        <f>ROUND(SUMIF(AA105:AA246,"=334410044",GM105:GM246),2)</f>
        <v>1347611.81</v>
      </c>
      <c r="CB248" s="2">
        <f>ROUND(SUMIF(AA105:AA246,"=334410044",GN105:GN246),2)</f>
        <v>1324628.08</v>
      </c>
      <c r="CC248" s="2">
        <f>ROUND(SUMIF(AA105:AA246,"=334410044",GO105:GO246),2)</f>
        <v>22983.73</v>
      </c>
      <c r="CD248" s="2">
        <f>ROUND(SUMIF(AA105:AA246,"=334410044",GP105:GP246),2)</f>
        <v>0</v>
      </c>
      <c r="CE248" s="2">
        <f>AC248-BX248</f>
        <v>932798.35</v>
      </c>
      <c r="CF248" s="2">
        <f>AC248-BY248</f>
        <v>932798.35</v>
      </c>
      <c r="CG248" s="2">
        <f>BX248-BZ248</f>
        <v>0</v>
      </c>
      <c r="CH248" s="2">
        <f>AC248-BX248-BY248+BZ248</f>
        <v>932798.35</v>
      </c>
      <c r="CI248" s="2">
        <f>BY248-BZ248</f>
        <v>0</v>
      </c>
      <c r="CJ248" s="2">
        <f>ROUND(SUMIF(AA105:AA246,"=334410044",GX105:GX246),2)</f>
        <v>0</v>
      </c>
      <c r="CK248" s="2">
        <f>ROUND(SUMIF(AA105:AA246,"=334410044",GY105:GY246),2)</f>
        <v>0</v>
      </c>
      <c r="CL248" s="2">
        <f>ROUND(SUMIF(AA105:AA246,"=334410044",GZ105:GZ246),2)</f>
        <v>0</v>
      </c>
      <c r="CM248" s="2">
        <f>ROUND(SUMIF(AA105:AA246,"=334410044",HD105:HD246),2)</f>
        <v>14171.4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1145073.43</v>
      </c>
      <c r="G250" s="4" t="s">
        <v>161</v>
      </c>
      <c r="H250" s="4" t="s">
        <v>162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1159244.83</v>
      </c>
      <c r="X250" s="4">
        <v>1</v>
      </c>
      <c r="Y250" s="4">
        <v>1159244.83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932798.35</v>
      </c>
      <c r="G251" s="4" t="s">
        <v>163</v>
      </c>
      <c r="H251" s="4" t="s">
        <v>164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932798.35</v>
      </c>
      <c r="X251" s="4">
        <v>1</v>
      </c>
      <c r="Y251" s="4">
        <v>932798.35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165</v>
      </c>
      <c r="H252" s="4" t="s">
        <v>166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932798.35</v>
      </c>
      <c r="G253" s="4" t="s">
        <v>167</v>
      </c>
      <c r="H253" s="4" t="s">
        <v>168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932798.35</v>
      </c>
      <c r="X253" s="4">
        <v>1</v>
      </c>
      <c r="Y253" s="4">
        <v>932798.35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932798.35</v>
      </c>
      <c r="G254" s="4" t="s">
        <v>169</v>
      </c>
      <c r="H254" s="4" t="s">
        <v>170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932798.35</v>
      </c>
      <c r="X254" s="4">
        <v>1</v>
      </c>
      <c r="Y254" s="4">
        <v>932798.35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171</v>
      </c>
      <c r="H255" s="4" t="s">
        <v>172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932798.35</v>
      </c>
      <c r="G256" s="4" t="s">
        <v>173</v>
      </c>
      <c r="H256" s="4" t="s">
        <v>174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932798.35</v>
      </c>
      <c r="X256" s="4">
        <v>1</v>
      </c>
      <c r="Y256" s="4">
        <v>932798.35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175</v>
      </c>
      <c r="H257" s="4" t="s">
        <v>176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177</v>
      </c>
      <c r="H258" s="4" t="s">
        <v>178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179</v>
      </c>
      <c r="H259" s="4" t="s">
        <v>180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96633.29</v>
      </c>
      <c r="G260" s="4" t="s">
        <v>181</v>
      </c>
      <c r="H260" s="4" t="s">
        <v>182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96633.289999999979</v>
      </c>
      <c r="X260" s="4">
        <v>1</v>
      </c>
      <c r="Y260" s="4">
        <v>96633.289999999979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183</v>
      </c>
      <c r="H261" s="4" t="s">
        <v>184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36139.879999999997</v>
      </c>
      <c r="G262" s="4" t="s">
        <v>185</v>
      </c>
      <c r="H262" s="4" t="s">
        <v>186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36139.880000000005</v>
      </c>
      <c r="X262" s="4">
        <v>1</v>
      </c>
      <c r="Y262" s="4">
        <v>36139.880000000005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79501.91</v>
      </c>
      <c r="G263" s="4" t="s">
        <v>187</v>
      </c>
      <c r="H263" s="4" t="s">
        <v>188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79501.909999999974</v>
      </c>
      <c r="X263" s="4">
        <v>1</v>
      </c>
      <c r="Y263" s="4">
        <v>79501.909999999974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189</v>
      </c>
      <c r="H264" s="4" t="s">
        <v>190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1324628.08</v>
      </c>
      <c r="G265" s="4" t="s">
        <v>191</v>
      </c>
      <c r="H265" s="4" t="s">
        <v>192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1324628.08</v>
      </c>
      <c r="X265" s="4">
        <v>1</v>
      </c>
      <c r="Y265" s="4">
        <v>1324628.08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22983.73</v>
      </c>
      <c r="G266" s="4" t="s">
        <v>193</v>
      </c>
      <c r="H266" s="4" t="s">
        <v>194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22983.73</v>
      </c>
      <c r="X266" s="4">
        <v>1</v>
      </c>
      <c r="Y266" s="4">
        <v>22983.73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195</v>
      </c>
      <c r="H267" s="4" t="s">
        <v>196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197</v>
      </c>
      <c r="H268" s="4" t="s">
        <v>198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199</v>
      </c>
      <c r="H269" s="4" t="s">
        <v>200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155.4504</v>
      </c>
      <c r="G270" s="4" t="s">
        <v>201</v>
      </c>
      <c r="H270" s="4" t="s">
        <v>202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155.4504</v>
      </c>
      <c r="X270" s="4">
        <v>1</v>
      </c>
      <c r="Y270" s="4">
        <v>155.4504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66.807000000000002</v>
      </c>
      <c r="G271" s="4" t="s">
        <v>203</v>
      </c>
      <c r="H271" s="4" t="s">
        <v>204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66.807000000000002</v>
      </c>
      <c r="X271" s="4">
        <v>1</v>
      </c>
      <c r="Y271" s="4">
        <v>66.807000000000002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205</v>
      </c>
      <c r="H272" s="4" t="s">
        <v>206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14171.4</v>
      </c>
      <c r="G273" s="4" t="s">
        <v>207</v>
      </c>
      <c r="H273" s="4" t="s">
        <v>208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14171.4</v>
      </c>
      <c r="X273" s="4">
        <v>1</v>
      </c>
      <c r="Y273" s="4">
        <v>14171.4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119059.4</v>
      </c>
      <c r="G274" s="4" t="s">
        <v>209</v>
      </c>
      <c r="H274" s="4" t="s">
        <v>210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119059.4</v>
      </c>
      <c r="X274" s="4">
        <v>1</v>
      </c>
      <c r="Y274" s="4">
        <v>119059.4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69307.58</v>
      </c>
      <c r="G275" s="4" t="s">
        <v>211</v>
      </c>
      <c r="H275" s="4" t="s">
        <v>212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69307.58</v>
      </c>
      <c r="X275" s="4">
        <v>1</v>
      </c>
      <c r="Y275" s="4">
        <v>69307.58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1347611.81</v>
      </c>
      <c r="G276" s="4" t="s">
        <v>213</v>
      </c>
      <c r="H276" s="4" t="s">
        <v>214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1347611.81</v>
      </c>
      <c r="X276" s="4">
        <v>1</v>
      </c>
      <c r="Y276" s="4">
        <v>1347611.81</v>
      </c>
      <c r="Z276" s="4"/>
      <c r="AA276" s="4"/>
      <c r="AB276" s="4"/>
    </row>
    <row r="278" spans="1:245" x14ac:dyDescent="0.2">
      <c r="A278" s="1">
        <v>4</v>
      </c>
      <c r="B278" s="1">
        <v>1</v>
      </c>
      <c r="C278" s="1"/>
      <c r="D278" s="1">
        <f>ROW(A372)</f>
        <v>372</v>
      </c>
      <c r="E278" s="1"/>
      <c r="F278" s="1" t="s">
        <v>15</v>
      </c>
      <c r="G278" s="1" t="s">
        <v>61</v>
      </c>
      <c r="H278" s="1" t="s">
        <v>3</v>
      </c>
      <c r="I278" s="1">
        <v>0</v>
      </c>
      <c r="J278" s="1"/>
      <c r="K278" s="1">
        <v>0</v>
      </c>
      <c r="L278" s="1"/>
      <c r="M278" s="1" t="s">
        <v>3</v>
      </c>
      <c r="N278" s="1"/>
      <c r="O278" s="1"/>
      <c r="P278" s="1"/>
      <c r="Q278" s="1"/>
      <c r="R278" s="1"/>
      <c r="S278" s="1">
        <v>0</v>
      </c>
      <c r="T278" s="1"/>
      <c r="U278" s="1" t="s">
        <v>3</v>
      </c>
      <c r="V278" s="1">
        <v>0</v>
      </c>
      <c r="W278" s="1"/>
      <c r="X278" s="1"/>
      <c r="Y278" s="1"/>
      <c r="Z278" s="1"/>
      <c r="AA278" s="1"/>
      <c r="AB278" s="1" t="s">
        <v>3</v>
      </c>
      <c r="AC278" s="1" t="s">
        <v>3</v>
      </c>
      <c r="AD278" s="1" t="s">
        <v>3</v>
      </c>
      <c r="AE278" s="1" t="s">
        <v>3</v>
      </c>
      <c r="AF278" s="1" t="s">
        <v>3</v>
      </c>
      <c r="AG278" s="1" t="s">
        <v>3</v>
      </c>
      <c r="AH278" s="1"/>
      <c r="AI278" s="1"/>
      <c r="AJ278" s="1"/>
      <c r="AK278" s="1"/>
      <c r="AL278" s="1"/>
      <c r="AM278" s="1"/>
      <c r="AN278" s="1"/>
      <c r="AO278" s="1"/>
      <c r="AP278" s="1" t="s">
        <v>3</v>
      </c>
      <c r="AQ278" s="1" t="s">
        <v>3</v>
      </c>
      <c r="AR278" s="1" t="s">
        <v>3</v>
      </c>
      <c r="AS278" s="1"/>
      <c r="AT278" s="1"/>
      <c r="AU278" s="1"/>
      <c r="AV278" s="1"/>
      <c r="AW278" s="1"/>
      <c r="AX278" s="1"/>
      <c r="AY278" s="1"/>
      <c r="AZ278" s="1" t="s">
        <v>3</v>
      </c>
      <c r="BA278" s="1"/>
      <c r="BB278" s="1" t="s">
        <v>3</v>
      </c>
      <c r="BC278" s="1" t="s">
        <v>3</v>
      </c>
      <c r="BD278" s="1" t="s">
        <v>3</v>
      </c>
      <c r="BE278" s="1" t="s">
        <v>3</v>
      </c>
      <c r="BF278" s="1" t="s">
        <v>3</v>
      </c>
      <c r="BG278" s="1" t="s">
        <v>3</v>
      </c>
      <c r="BH278" s="1" t="s">
        <v>3</v>
      </c>
      <c r="BI278" s="1" t="s">
        <v>3</v>
      </c>
      <c r="BJ278" s="1" t="s">
        <v>3</v>
      </c>
      <c r="BK278" s="1" t="s">
        <v>3</v>
      </c>
      <c r="BL278" s="1" t="s">
        <v>3</v>
      </c>
      <c r="BM278" s="1" t="s">
        <v>3</v>
      </c>
      <c r="BN278" s="1" t="s">
        <v>3</v>
      </c>
      <c r="BO278" s="1" t="s">
        <v>3</v>
      </c>
      <c r="BP278" s="1" t="s">
        <v>3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">
      <c r="A280" s="2">
        <v>52</v>
      </c>
      <c r="B280" s="2">
        <f t="shared" ref="B280:G280" si="345">B372</f>
        <v>1</v>
      </c>
      <c r="C280" s="2">
        <f t="shared" si="345"/>
        <v>4</v>
      </c>
      <c r="D280" s="2">
        <f t="shared" si="345"/>
        <v>278</v>
      </c>
      <c r="E280" s="2">
        <f t="shared" si="345"/>
        <v>0</v>
      </c>
      <c r="F280" s="2" t="str">
        <f t="shared" si="345"/>
        <v>Новый раздел</v>
      </c>
      <c r="G280" s="2" t="str">
        <f t="shared" si="345"/>
        <v>Монтажные работы</v>
      </c>
      <c r="H280" s="2"/>
      <c r="I280" s="2"/>
      <c r="J280" s="2"/>
      <c r="K280" s="2"/>
      <c r="L280" s="2"/>
      <c r="M280" s="2"/>
      <c r="N280" s="2"/>
      <c r="O280" s="2">
        <f t="shared" ref="O280:AT280" si="346">O372</f>
        <v>1905789.98</v>
      </c>
      <c r="P280" s="2">
        <f t="shared" si="346"/>
        <v>1612215.23</v>
      </c>
      <c r="Q280" s="2">
        <f t="shared" si="346"/>
        <v>29011.75</v>
      </c>
      <c r="R280" s="2">
        <f t="shared" si="346"/>
        <v>26816.400000000001</v>
      </c>
      <c r="S280" s="2">
        <f t="shared" si="346"/>
        <v>237746.6</v>
      </c>
      <c r="T280" s="2">
        <f t="shared" si="346"/>
        <v>0</v>
      </c>
      <c r="U280" s="2">
        <f t="shared" si="346"/>
        <v>517.80323510000005</v>
      </c>
      <c r="V280" s="2">
        <f t="shared" si="346"/>
        <v>55.370345000000007</v>
      </c>
      <c r="W280" s="2">
        <f t="shared" si="346"/>
        <v>0</v>
      </c>
      <c r="X280" s="2">
        <f t="shared" si="346"/>
        <v>272393.92</v>
      </c>
      <c r="Y280" s="2">
        <f t="shared" si="346"/>
        <v>154186.85</v>
      </c>
      <c r="Z280" s="2">
        <f t="shared" si="346"/>
        <v>0</v>
      </c>
      <c r="AA280" s="2">
        <f t="shared" si="346"/>
        <v>0</v>
      </c>
      <c r="AB280" s="2">
        <f t="shared" si="346"/>
        <v>1905789.98</v>
      </c>
      <c r="AC280" s="2">
        <f t="shared" si="346"/>
        <v>1612215.23</v>
      </c>
      <c r="AD280" s="2">
        <f t="shared" si="346"/>
        <v>29011.75</v>
      </c>
      <c r="AE280" s="2">
        <f t="shared" si="346"/>
        <v>26816.400000000001</v>
      </c>
      <c r="AF280" s="2">
        <f t="shared" si="346"/>
        <v>237746.6</v>
      </c>
      <c r="AG280" s="2">
        <f t="shared" si="346"/>
        <v>0</v>
      </c>
      <c r="AH280" s="2">
        <f t="shared" si="346"/>
        <v>517.80323510000005</v>
      </c>
      <c r="AI280" s="2">
        <f t="shared" si="346"/>
        <v>55.370345000000007</v>
      </c>
      <c r="AJ280" s="2">
        <f t="shared" si="346"/>
        <v>0</v>
      </c>
      <c r="AK280" s="2">
        <f t="shared" si="346"/>
        <v>272393.92</v>
      </c>
      <c r="AL280" s="2">
        <f t="shared" si="346"/>
        <v>154186.85</v>
      </c>
      <c r="AM280" s="2">
        <f t="shared" si="346"/>
        <v>0</v>
      </c>
      <c r="AN280" s="2">
        <f t="shared" si="346"/>
        <v>0</v>
      </c>
      <c r="AO280" s="2">
        <f t="shared" si="346"/>
        <v>0</v>
      </c>
      <c r="AP280" s="2">
        <f t="shared" si="346"/>
        <v>0</v>
      </c>
      <c r="AQ280" s="2">
        <f t="shared" si="346"/>
        <v>0</v>
      </c>
      <c r="AR280" s="2">
        <f t="shared" si="346"/>
        <v>2333669.9500000002</v>
      </c>
      <c r="AS280" s="2">
        <f t="shared" si="346"/>
        <v>2325759.44</v>
      </c>
      <c r="AT280" s="2">
        <f t="shared" si="346"/>
        <v>7910.51</v>
      </c>
      <c r="AU280" s="2">
        <f t="shared" ref="AU280:BZ280" si="347">AU372</f>
        <v>0</v>
      </c>
      <c r="AV280" s="2">
        <f t="shared" si="347"/>
        <v>1612215.23</v>
      </c>
      <c r="AW280" s="2">
        <f t="shared" si="347"/>
        <v>1612215.23</v>
      </c>
      <c r="AX280" s="2">
        <f t="shared" si="347"/>
        <v>0</v>
      </c>
      <c r="AY280" s="2">
        <f t="shared" si="347"/>
        <v>1612215.23</v>
      </c>
      <c r="AZ280" s="2">
        <f t="shared" si="347"/>
        <v>0</v>
      </c>
      <c r="BA280" s="2">
        <f t="shared" si="347"/>
        <v>0</v>
      </c>
      <c r="BB280" s="2">
        <f t="shared" si="347"/>
        <v>0</v>
      </c>
      <c r="BC280" s="2">
        <f t="shared" si="347"/>
        <v>0</v>
      </c>
      <c r="BD280" s="2">
        <f t="shared" si="347"/>
        <v>1299.2</v>
      </c>
      <c r="BE280" s="2">
        <f t="shared" si="347"/>
        <v>0</v>
      </c>
      <c r="BF280" s="2">
        <f t="shared" si="347"/>
        <v>0</v>
      </c>
      <c r="BG280" s="2">
        <f t="shared" si="347"/>
        <v>0</v>
      </c>
      <c r="BH280" s="2">
        <f t="shared" si="347"/>
        <v>0</v>
      </c>
      <c r="BI280" s="2">
        <f t="shared" si="347"/>
        <v>0</v>
      </c>
      <c r="BJ280" s="2">
        <f t="shared" si="347"/>
        <v>0</v>
      </c>
      <c r="BK280" s="2">
        <f t="shared" si="347"/>
        <v>0</v>
      </c>
      <c r="BL280" s="2">
        <f t="shared" si="347"/>
        <v>0</v>
      </c>
      <c r="BM280" s="2">
        <f t="shared" si="347"/>
        <v>0</v>
      </c>
      <c r="BN280" s="2">
        <f t="shared" si="347"/>
        <v>0</v>
      </c>
      <c r="BO280" s="2">
        <f t="shared" si="347"/>
        <v>0</v>
      </c>
      <c r="BP280" s="2">
        <f t="shared" si="347"/>
        <v>0</v>
      </c>
      <c r="BQ280" s="2">
        <f t="shared" si="347"/>
        <v>0</v>
      </c>
      <c r="BR280" s="2">
        <f t="shared" si="347"/>
        <v>0</v>
      </c>
      <c r="BS280" s="2">
        <f t="shared" si="347"/>
        <v>0</v>
      </c>
      <c r="BT280" s="2">
        <f t="shared" si="347"/>
        <v>0</v>
      </c>
      <c r="BU280" s="2">
        <f t="shared" si="347"/>
        <v>0</v>
      </c>
      <c r="BV280" s="2">
        <f t="shared" si="347"/>
        <v>0</v>
      </c>
      <c r="BW280" s="2">
        <f t="shared" si="347"/>
        <v>0</v>
      </c>
      <c r="BX280" s="2">
        <f t="shared" si="347"/>
        <v>0</v>
      </c>
      <c r="BY280" s="2">
        <f t="shared" si="347"/>
        <v>0</v>
      </c>
      <c r="BZ280" s="2">
        <f t="shared" si="347"/>
        <v>0</v>
      </c>
      <c r="CA280" s="2">
        <f t="shared" ref="CA280:DF280" si="348">CA372</f>
        <v>2333669.9500000002</v>
      </c>
      <c r="CB280" s="2">
        <f t="shared" si="348"/>
        <v>2325759.44</v>
      </c>
      <c r="CC280" s="2">
        <f t="shared" si="348"/>
        <v>7910.51</v>
      </c>
      <c r="CD280" s="2">
        <f t="shared" si="348"/>
        <v>0</v>
      </c>
      <c r="CE280" s="2">
        <f t="shared" si="348"/>
        <v>1612215.23</v>
      </c>
      <c r="CF280" s="2">
        <f t="shared" si="348"/>
        <v>1612215.23</v>
      </c>
      <c r="CG280" s="2">
        <f t="shared" si="348"/>
        <v>0</v>
      </c>
      <c r="CH280" s="2">
        <f t="shared" si="348"/>
        <v>1612215.23</v>
      </c>
      <c r="CI280" s="2">
        <f t="shared" si="348"/>
        <v>0</v>
      </c>
      <c r="CJ280" s="2">
        <f t="shared" si="348"/>
        <v>0</v>
      </c>
      <c r="CK280" s="2">
        <f t="shared" si="348"/>
        <v>0</v>
      </c>
      <c r="CL280" s="2">
        <f t="shared" si="348"/>
        <v>0</v>
      </c>
      <c r="CM280" s="2">
        <f t="shared" si="348"/>
        <v>1299.2</v>
      </c>
      <c r="CN280" s="2">
        <f t="shared" si="348"/>
        <v>0</v>
      </c>
      <c r="CO280" s="2">
        <f t="shared" si="348"/>
        <v>0</v>
      </c>
      <c r="CP280" s="2">
        <f t="shared" si="348"/>
        <v>0</v>
      </c>
      <c r="CQ280" s="2">
        <f t="shared" si="348"/>
        <v>0</v>
      </c>
      <c r="CR280" s="2">
        <f t="shared" si="348"/>
        <v>0</v>
      </c>
      <c r="CS280" s="2">
        <f t="shared" si="348"/>
        <v>0</v>
      </c>
      <c r="CT280" s="2">
        <f t="shared" si="348"/>
        <v>0</v>
      </c>
      <c r="CU280" s="2">
        <f t="shared" si="348"/>
        <v>0</v>
      </c>
      <c r="CV280" s="2">
        <f t="shared" si="348"/>
        <v>0</v>
      </c>
      <c r="CW280" s="2">
        <f t="shared" si="348"/>
        <v>0</v>
      </c>
      <c r="CX280" s="2">
        <f t="shared" si="348"/>
        <v>0</v>
      </c>
      <c r="CY280" s="2">
        <f t="shared" si="348"/>
        <v>0</v>
      </c>
      <c r="CZ280" s="2">
        <f t="shared" si="348"/>
        <v>0</v>
      </c>
      <c r="DA280" s="2">
        <f t="shared" si="348"/>
        <v>0</v>
      </c>
      <c r="DB280" s="2">
        <f t="shared" si="348"/>
        <v>0</v>
      </c>
      <c r="DC280" s="2">
        <f t="shared" si="348"/>
        <v>0</v>
      </c>
      <c r="DD280" s="2">
        <f t="shared" si="348"/>
        <v>0</v>
      </c>
      <c r="DE280" s="2">
        <f t="shared" si="348"/>
        <v>0</v>
      </c>
      <c r="DF280" s="2">
        <f t="shared" si="348"/>
        <v>0</v>
      </c>
      <c r="DG280" s="3">
        <f t="shared" ref="DG280:EL280" si="349">DG372</f>
        <v>0</v>
      </c>
      <c r="DH280" s="3">
        <f t="shared" si="349"/>
        <v>0</v>
      </c>
      <c r="DI280" s="3">
        <f t="shared" si="349"/>
        <v>0</v>
      </c>
      <c r="DJ280" s="3">
        <f t="shared" si="349"/>
        <v>0</v>
      </c>
      <c r="DK280" s="3">
        <f t="shared" si="349"/>
        <v>0</v>
      </c>
      <c r="DL280" s="3">
        <f t="shared" si="349"/>
        <v>0</v>
      </c>
      <c r="DM280" s="3">
        <f t="shared" si="349"/>
        <v>0</v>
      </c>
      <c r="DN280" s="3">
        <f t="shared" si="349"/>
        <v>0</v>
      </c>
      <c r="DO280" s="3">
        <f t="shared" si="349"/>
        <v>0</v>
      </c>
      <c r="DP280" s="3">
        <f t="shared" si="349"/>
        <v>0</v>
      </c>
      <c r="DQ280" s="3">
        <f t="shared" si="349"/>
        <v>0</v>
      </c>
      <c r="DR280" s="3">
        <f t="shared" si="349"/>
        <v>0</v>
      </c>
      <c r="DS280" s="3">
        <f t="shared" si="349"/>
        <v>0</v>
      </c>
      <c r="DT280" s="3">
        <f t="shared" si="349"/>
        <v>0</v>
      </c>
      <c r="DU280" s="3">
        <f t="shared" si="349"/>
        <v>0</v>
      </c>
      <c r="DV280" s="3">
        <f t="shared" si="349"/>
        <v>0</v>
      </c>
      <c r="DW280" s="3">
        <f t="shared" si="349"/>
        <v>0</v>
      </c>
      <c r="DX280" s="3">
        <f t="shared" si="349"/>
        <v>0</v>
      </c>
      <c r="DY280" s="3">
        <f t="shared" si="349"/>
        <v>0</v>
      </c>
      <c r="DZ280" s="3">
        <f t="shared" si="349"/>
        <v>0</v>
      </c>
      <c r="EA280" s="3">
        <f t="shared" si="349"/>
        <v>0</v>
      </c>
      <c r="EB280" s="3">
        <f t="shared" si="349"/>
        <v>0</v>
      </c>
      <c r="EC280" s="3">
        <f t="shared" si="349"/>
        <v>0</v>
      </c>
      <c r="ED280" s="3">
        <f t="shared" si="349"/>
        <v>0</v>
      </c>
      <c r="EE280" s="3">
        <f t="shared" si="349"/>
        <v>0</v>
      </c>
      <c r="EF280" s="3">
        <f t="shared" si="349"/>
        <v>0</v>
      </c>
      <c r="EG280" s="3">
        <f t="shared" si="349"/>
        <v>0</v>
      </c>
      <c r="EH280" s="3">
        <f t="shared" si="349"/>
        <v>0</v>
      </c>
      <c r="EI280" s="3">
        <f t="shared" si="349"/>
        <v>0</v>
      </c>
      <c r="EJ280" s="3">
        <f t="shared" si="349"/>
        <v>0</v>
      </c>
      <c r="EK280" s="3">
        <f t="shared" si="349"/>
        <v>0</v>
      </c>
      <c r="EL280" s="3">
        <f t="shared" si="349"/>
        <v>0</v>
      </c>
      <c r="EM280" s="3">
        <f t="shared" ref="EM280:FR280" si="350">EM372</f>
        <v>0</v>
      </c>
      <c r="EN280" s="3">
        <f t="shared" si="350"/>
        <v>0</v>
      </c>
      <c r="EO280" s="3">
        <f t="shared" si="350"/>
        <v>0</v>
      </c>
      <c r="EP280" s="3">
        <f t="shared" si="350"/>
        <v>0</v>
      </c>
      <c r="EQ280" s="3">
        <f t="shared" si="350"/>
        <v>0</v>
      </c>
      <c r="ER280" s="3">
        <f t="shared" si="350"/>
        <v>0</v>
      </c>
      <c r="ES280" s="3">
        <f t="shared" si="350"/>
        <v>0</v>
      </c>
      <c r="ET280" s="3">
        <f t="shared" si="350"/>
        <v>0</v>
      </c>
      <c r="EU280" s="3">
        <f t="shared" si="350"/>
        <v>0</v>
      </c>
      <c r="EV280" s="3">
        <f t="shared" si="350"/>
        <v>0</v>
      </c>
      <c r="EW280" s="3">
        <f t="shared" si="350"/>
        <v>0</v>
      </c>
      <c r="EX280" s="3">
        <f t="shared" si="350"/>
        <v>0</v>
      </c>
      <c r="EY280" s="3">
        <f t="shared" si="350"/>
        <v>0</v>
      </c>
      <c r="EZ280" s="3">
        <f t="shared" si="350"/>
        <v>0</v>
      </c>
      <c r="FA280" s="3">
        <f t="shared" si="350"/>
        <v>0</v>
      </c>
      <c r="FB280" s="3">
        <f t="shared" si="350"/>
        <v>0</v>
      </c>
      <c r="FC280" s="3">
        <f t="shared" si="350"/>
        <v>0</v>
      </c>
      <c r="FD280" s="3">
        <f t="shared" si="350"/>
        <v>0</v>
      </c>
      <c r="FE280" s="3">
        <f t="shared" si="350"/>
        <v>0</v>
      </c>
      <c r="FF280" s="3">
        <f t="shared" si="350"/>
        <v>0</v>
      </c>
      <c r="FG280" s="3">
        <f t="shared" si="350"/>
        <v>0</v>
      </c>
      <c r="FH280" s="3">
        <f t="shared" si="350"/>
        <v>0</v>
      </c>
      <c r="FI280" s="3">
        <f t="shared" si="350"/>
        <v>0</v>
      </c>
      <c r="FJ280" s="3">
        <f t="shared" si="350"/>
        <v>0</v>
      </c>
      <c r="FK280" s="3">
        <f t="shared" si="350"/>
        <v>0</v>
      </c>
      <c r="FL280" s="3">
        <f t="shared" si="350"/>
        <v>0</v>
      </c>
      <c r="FM280" s="3">
        <f t="shared" si="350"/>
        <v>0</v>
      </c>
      <c r="FN280" s="3">
        <f t="shared" si="350"/>
        <v>0</v>
      </c>
      <c r="FO280" s="3">
        <f t="shared" si="350"/>
        <v>0</v>
      </c>
      <c r="FP280" s="3">
        <f t="shared" si="350"/>
        <v>0</v>
      </c>
      <c r="FQ280" s="3">
        <f t="shared" si="350"/>
        <v>0</v>
      </c>
      <c r="FR280" s="3">
        <f t="shared" si="350"/>
        <v>0</v>
      </c>
      <c r="FS280" s="3">
        <f t="shared" ref="FS280:GX280" si="351">FS372</f>
        <v>0</v>
      </c>
      <c r="FT280" s="3">
        <f t="shared" si="351"/>
        <v>0</v>
      </c>
      <c r="FU280" s="3">
        <f t="shared" si="351"/>
        <v>0</v>
      </c>
      <c r="FV280" s="3">
        <f t="shared" si="351"/>
        <v>0</v>
      </c>
      <c r="FW280" s="3">
        <f t="shared" si="351"/>
        <v>0</v>
      </c>
      <c r="FX280" s="3">
        <f t="shared" si="351"/>
        <v>0</v>
      </c>
      <c r="FY280" s="3">
        <f t="shared" si="351"/>
        <v>0</v>
      </c>
      <c r="FZ280" s="3">
        <f t="shared" si="351"/>
        <v>0</v>
      </c>
      <c r="GA280" s="3">
        <f t="shared" si="351"/>
        <v>0</v>
      </c>
      <c r="GB280" s="3">
        <f t="shared" si="351"/>
        <v>0</v>
      </c>
      <c r="GC280" s="3">
        <f t="shared" si="351"/>
        <v>0</v>
      </c>
      <c r="GD280" s="3">
        <f t="shared" si="351"/>
        <v>0</v>
      </c>
      <c r="GE280" s="3">
        <f t="shared" si="351"/>
        <v>0</v>
      </c>
      <c r="GF280" s="3">
        <f t="shared" si="351"/>
        <v>0</v>
      </c>
      <c r="GG280" s="3">
        <f t="shared" si="351"/>
        <v>0</v>
      </c>
      <c r="GH280" s="3">
        <f t="shared" si="351"/>
        <v>0</v>
      </c>
      <c r="GI280" s="3">
        <f t="shared" si="351"/>
        <v>0</v>
      </c>
      <c r="GJ280" s="3">
        <f t="shared" si="351"/>
        <v>0</v>
      </c>
      <c r="GK280" s="3">
        <f t="shared" si="351"/>
        <v>0</v>
      </c>
      <c r="GL280" s="3">
        <f t="shared" si="351"/>
        <v>0</v>
      </c>
      <c r="GM280" s="3">
        <f t="shared" si="351"/>
        <v>0</v>
      </c>
      <c r="GN280" s="3">
        <f t="shared" si="351"/>
        <v>0</v>
      </c>
      <c r="GO280" s="3">
        <f t="shared" si="351"/>
        <v>0</v>
      </c>
      <c r="GP280" s="3">
        <f t="shared" si="351"/>
        <v>0</v>
      </c>
      <c r="GQ280" s="3">
        <f t="shared" si="351"/>
        <v>0</v>
      </c>
      <c r="GR280" s="3">
        <f t="shared" si="351"/>
        <v>0</v>
      </c>
      <c r="GS280" s="3">
        <f t="shared" si="351"/>
        <v>0</v>
      </c>
      <c r="GT280" s="3">
        <f t="shared" si="351"/>
        <v>0</v>
      </c>
      <c r="GU280" s="3">
        <f t="shared" si="351"/>
        <v>0</v>
      </c>
      <c r="GV280" s="3">
        <f t="shared" si="351"/>
        <v>0</v>
      </c>
      <c r="GW280" s="3">
        <f t="shared" si="351"/>
        <v>0</v>
      </c>
      <c r="GX280" s="3">
        <f t="shared" si="351"/>
        <v>0</v>
      </c>
    </row>
    <row r="282" spans="1:245" x14ac:dyDescent="0.2">
      <c r="A282">
        <v>17</v>
      </c>
      <c r="B282">
        <v>1</v>
      </c>
      <c r="C282">
        <f>ROW(SmtRes!A330)</f>
        <v>330</v>
      </c>
      <c r="D282">
        <f>ROW(EtalonRes!A440)</f>
        <v>440</v>
      </c>
      <c r="E282" t="s">
        <v>419</v>
      </c>
      <c r="F282" t="s">
        <v>420</v>
      </c>
      <c r="G282" t="s">
        <v>421</v>
      </c>
      <c r="H282" t="s">
        <v>422</v>
      </c>
      <c r="I282">
        <v>0.36499999999999999</v>
      </c>
      <c r="J282">
        <v>0</v>
      </c>
      <c r="K282">
        <v>0.36499999999999999</v>
      </c>
      <c r="O282">
        <f t="shared" ref="O282:O313" si="352">ROUND(CP282,2)</f>
        <v>24746.79</v>
      </c>
      <c r="P282">
        <f>SUMIF(SmtRes!AQ318:'SmtRes'!AQ330,"=1",SmtRes!DF318:'SmtRes'!DF330)</f>
        <v>0</v>
      </c>
      <c r="Q282">
        <f>SUMIF(SmtRes!AQ318:'SmtRes'!AQ330,"=1",SmtRes!DG318:'SmtRes'!DG330)</f>
        <v>4474.7699999999995</v>
      </c>
      <c r="R282">
        <f>SUMIF(SmtRes!AQ318:'SmtRes'!AQ330,"=1",SmtRes!DH318:'SmtRes'!DH330)</f>
        <v>4897.9699999999993</v>
      </c>
      <c r="S282">
        <f>SUMIF(SmtRes!AQ318:'SmtRes'!AQ330,"=1",SmtRes!DI318:'SmtRes'!DI330)</f>
        <v>15374.05</v>
      </c>
      <c r="T282">
        <f t="shared" ref="T282:T313" si="353">ROUND(CU282*I282,2)</f>
        <v>0</v>
      </c>
      <c r="U282">
        <f>SUMIF(SmtRes!AQ318:'SmtRes'!AQ330,"=1",SmtRes!CV318:'SmtRes'!CV330)</f>
        <v>32.858029999999999</v>
      </c>
      <c r="V282">
        <f>SUMIF(SmtRes!AQ318:'SmtRes'!AQ330,"=1",SmtRes!CW318:'SmtRes'!CW330)</f>
        <v>10.147</v>
      </c>
      <c r="W282">
        <f t="shared" ref="W282:W313" si="354">ROUND(CX282*I282,2)</f>
        <v>0</v>
      </c>
      <c r="X282">
        <f t="shared" ref="X282:X313" si="355">ROUND(CY282,2)</f>
        <v>20880.18</v>
      </c>
      <c r="Y282">
        <f t="shared" ref="Y282:Y313" si="356">ROUND(CZ282,2)</f>
        <v>10338.73</v>
      </c>
      <c r="AA282">
        <v>334410044</v>
      </c>
      <c r="AB282">
        <f t="shared" ref="AB282:AB313" si="357">ROUND((AC282+AD282+AF282),6)</f>
        <v>52275.327545</v>
      </c>
      <c r="AC282">
        <f>ROUND((0),6)</f>
        <v>0</v>
      </c>
      <c r="AD282">
        <f>ROUND((((SUM(SmtRes!BR318:'SmtRes'!BR330))-(SUM(SmtRes!BS318:'SmtRes'!BS330)))+AE282),6)</f>
        <v>10154.6245</v>
      </c>
      <c r="AE282">
        <f>ROUND((SUM(SmtRes!BS318:'SmtRes'!BS330)),6)</f>
        <v>13419.108</v>
      </c>
      <c r="AF282">
        <f>ROUND((SUM(SmtRes!BT318:'SmtRes'!BT330)),6)</f>
        <v>42120.703045000002</v>
      </c>
      <c r="AG282">
        <f t="shared" ref="AG282:AG313" si="358">ROUND((AP282),6)</f>
        <v>0</v>
      </c>
      <c r="AH282">
        <f>(SUM(SmtRes!BU318:'SmtRes'!BU330))</f>
        <v>90.021999999999991</v>
      </c>
      <c r="AI282">
        <f>(SUM(SmtRes!BV318:'SmtRes'!BV330))</f>
        <v>27.8</v>
      </c>
      <c r="AJ282">
        <f t="shared" ref="AJ282:AJ313" si="359">(AS282)</f>
        <v>0</v>
      </c>
      <c r="AK282">
        <v>55485.684300000008</v>
      </c>
      <c r="AL282">
        <v>0</v>
      </c>
      <c r="AM282">
        <v>8123.6995999999999</v>
      </c>
      <c r="AN282">
        <v>10735.286400000001</v>
      </c>
      <c r="AO282">
        <v>36626.698300000004</v>
      </c>
      <c r="AP282">
        <v>0</v>
      </c>
      <c r="AQ282">
        <v>78.279999999999987</v>
      </c>
      <c r="AR282">
        <v>22.24</v>
      </c>
      <c r="AS282">
        <v>0</v>
      </c>
      <c r="AT282">
        <v>103</v>
      </c>
      <c r="AU282">
        <v>51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423</v>
      </c>
      <c r="BM282">
        <v>33001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951</v>
      </c>
      <c r="CO282">
        <v>0</v>
      </c>
      <c r="CP282">
        <f t="shared" ref="CP282:CP313" si="360">(P282+Q282+S282+R282)</f>
        <v>24746.79</v>
      </c>
      <c r="CQ282">
        <f>SUMIF(SmtRes!AQ318:'SmtRes'!AQ330,"=1",SmtRes!AA318:'SmtRes'!AA330)</f>
        <v>0</v>
      </c>
      <c r="CR282">
        <f>SUMIF(SmtRes!AQ318:'SmtRes'!AQ330,"=1",SmtRes!AB318:'SmtRes'!AB330)</f>
        <v>2629.4300000000003</v>
      </c>
      <c r="CS282">
        <f>SUMIF(SmtRes!AQ318:'SmtRes'!AQ330,"=1",SmtRes!AC318:'SmtRes'!AC330)</f>
        <v>2076</v>
      </c>
      <c r="CT282">
        <f>SUMIF(SmtRes!AQ318:'SmtRes'!AQ330,"=1",SmtRes!AD318:'SmtRes'!AD330)</f>
        <v>1840.5700000000002</v>
      </c>
      <c r="CU282">
        <f t="shared" ref="CU282:CU313" si="361">AG282</f>
        <v>0</v>
      </c>
      <c r="CV282">
        <f>SUMIF(SmtRes!AQ318:'SmtRes'!AQ330,"=1",SmtRes!BU318:'SmtRes'!BU330)</f>
        <v>90.021999999999991</v>
      </c>
      <c r="CW282">
        <f>SUMIF(SmtRes!AQ318:'SmtRes'!AQ330,"=1",SmtRes!BV318:'SmtRes'!BV330)</f>
        <v>27.8</v>
      </c>
      <c r="CX282">
        <f t="shared" ref="CX282:CX313" si="362">AJ282</f>
        <v>0</v>
      </c>
      <c r="CY282">
        <f>(((S282+R282)*AT282)/100)</f>
        <v>20880.180599999996</v>
      </c>
      <c r="CZ282">
        <f>(((S282+R282)*AU282)/100)</f>
        <v>10338.730199999998</v>
      </c>
      <c r="DB282">
        <v>1</v>
      </c>
      <c r="DC282" t="s">
        <v>3</v>
      </c>
      <c r="DD282" t="s">
        <v>3</v>
      </c>
      <c r="DE282" t="s">
        <v>424</v>
      </c>
      <c r="DF282" t="s">
        <v>424</v>
      </c>
      <c r="DG282" t="s">
        <v>425</v>
      </c>
      <c r="DH282" t="s">
        <v>3</v>
      </c>
      <c r="DI282" t="s">
        <v>425</v>
      </c>
      <c r="DJ282" t="s">
        <v>424</v>
      </c>
      <c r="DK282" t="s">
        <v>3</v>
      </c>
      <c r="DL282" t="s">
        <v>3</v>
      </c>
      <c r="DM282" t="s">
        <v>426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422</v>
      </c>
      <c r="DW282" t="s">
        <v>422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293259405</v>
      </c>
      <c r="EF282">
        <v>2</v>
      </c>
      <c r="EG282" t="s">
        <v>23</v>
      </c>
      <c r="EH282">
        <v>27</v>
      </c>
      <c r="EI282" t="s">
        <v>24</v>
      </c>
      <c r="EJ282">
        <v>1</v>
      </c>
      <c r="EK282">
        <v>33001</v>
      </c>
      <c r="EL282" t="s">
        <v>24</v>
      </c>
      <c r="EM282" t="s">
        <v>25</v>
      </c>
      <c r="EO282" t="s">
        <v>427</v>
      </c>
      <c r="EQ282">
        <v>786944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78.28</v>
      </c>
      <c r="EX282">
        <v>22.24</v>
      </c>
      <c r="EY282">
        <v>0</v>
      </c>
      <c r="FQ282">
        <v>0</v>
      </c>
      <c r="FR282">
        <f t="shared" ref="FR282:FR313" si="363">ROUND(IF(BI282=3,GM282,0),2)</f>
        <v>0</v>
      </c>
      <c r="FS282">
        <v>0</v>
      </c>
      <c r="FX282">
        <v>103</v>
      </c>
      <c r="FY282">
        <v>51</v>
      </c>
      <c r="GA282" t="s">
        <v>3</v>
      </c>
      <c r="GD282">
        <v>1</v>
      </c>
      <c r="GF282">
        <v>150254873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ref="GL282:GL313" si="364">ROUND(IF(AND(BH282=3,BI282=3,FS282&lt;&gt;0),P282,0),2)</f>
        <v>0</v>
      </c>
      <c r="GM282">
        <f t="shared" ref="GM282:GM313" si="365">ROUND(O282+X282+Y282,2)+GX282</f>
        <v>55965.7</v>
      </c>
      <c r="GN282">
        <f t="shared" ref="GN282:GN313" si="366">IF(OR(BI282=0,BI282=1),GM282-GX282,0)</f>
        <v>55965.7</v>
      </c>
      <c r="GO282">
        <f t="shared" ref="GO282:GO313" si="367">IF(BI282=2,GM282-GX282,0)</f>
        <v>0</v>
      </c>
      <c r="GP282">
        <f t="shared" ref="GP282:GP313" si="368">IF(BI282=4,GM282-GX282,0)</f>
        <v>0</v>
      </c>
      <c r="GR282">
        <v>0</v>
      </c>
      <c r="GS282">
        <v>3</v>
      </c>
      <c r="GT282">
        <v>0</v>
      </c>
      <c r="GU282" t="s">
        <v>3</v>
      </c>
      <c r="GV282">
        <f t="shared" ref="GV282:GV313" si="369">ROUND((GT282),6)</f>
        <v>0</v>
      </c>
      <c r="GW282">
        <v>1</v>
      </c>
      <c r="GX282">
        <f t="shared" ref="GX282:GX313" si="370">ROUND(HC282*I282,2)</f>
        <v>0</v>
      </c>
      <c r="HA282">
        <v>0</v>
      </c>
      <c r="HB282">
        <v>0</v>
      </c>
      <c r="HC282">
        <f t="shared" ref="HC282:HC313" si="371">GV282*GW282</f>
        <v>0</v>
      </c>
      <c r="HE282" t="s">
        <v>3</v>
      </c>
      <c r="HF282" t="s">
        <v>3</v>
      </c>
      <c r="HM282" t="s">
        <v>3</v>
      </c>
      <c r="HN282" t="s">
        <v>27</v>
      </c>
      <c r="HO282" t="s">
        <v>28</v>
      </c>
      <c r="HP282" t="s">
        <v>24</v>
      </c>
      <c r="HQ282" t="s">
        <v>24</v>
      </c>
      <c r="IK282">
        <v>0</v>
      </c>
    </row>
    <row r="283" spans="1:245" x14ac:dyDescent="0.2">
      <c r="A283">
        <v>17</v>
      </c>
      <c r="B283">
        <v>1</v>
      </c>
      <c r="C283">
        <f>ROW(SmtRes!A339)</f>
        <v>339</v>
      </c>
      <c r="D283">
        <f>ROW(EtalonRes!A449)</f>
        <v>449</v>
      </c>
      <c r="E283" t="s">
        <v>3</v>
      </c>
      <c r="F283" t="s">
        <v>428</v>
      </c>
      <c r="G283" t="s">
        <v>429</v>
      </c>
      <c r="H283" t="s">
        <v>20</v>
      </c>
      <c r="I283">
        <v>1</v>
      </c>
      <c r="J283">
        <v>0</v>
      </c>
      <c r="K283">
        <v>1</v>
      </c>
      <c r="O283">
        <f t="shared" si="352"/>
        <v>5705.15</v>
      </c>
      <c r="P283">
        <f>SUMIF(SmtRes!AQ331:'SmtRes'!AQ339,"=1",SmtRes!DF331:'SmtRes'!DF339)</f>
        <v>0</v>
      </c>
      <c r="Q283">
        <f>SUMIF(SmtRes!AQ331:'SmtRes'!AQ339,"=1",SmtRes!DG331:'SmtRes'!DG339)</f>
        <v>914.1</v>
      </c>
      <c r="R283">
        <f>SUMIF(SmtRes!AQ331:'SmtRes'!AQ339,"=1",SmtRes!DH331:'SmtRes'!DH339)</f>
        <v>978.36</v>
      </c>
      <c r="S283">
        <f>SUMIF(SmtRes!AQ331:'SmtRes'!AQ339,"=1",SmtRes!DI331:'SmtRes'!DI339)</f>
        <v>3812.69</v>
      </c>
      <c r="T283">
        <f t="shared" si="353"/>
        <v>0</v>
      </c>
      <c r="U283">
        <f>SUMIF(SmtRes!AQ331:'SmtRes'!AQ339,"=1",SmtRes!CV331:'SmtRes'!CV339)</f>
        <v>8.120000000000001</v>
      </c>
      <c r="V283">
        <f>SUMIF(SmtRes!AQ331:'SmtRes'!AQ339,"=1",SmtRes!CW331:'SmtRes'!CW339)</f>
        <v>2.04</v>
      </c>
      <c r="W283">
        <f t="shared" si="354"/>
        <v>0</v>
      </c>
      <c r="X283">
        <f t="shared" si="355"/>
        <v>4934.78</v>
      </c>
      <c r="Y283">
        <f t="shared" si="356"/>
        <v>2874.63</v>
      </c>
      <c r="AA283">
        <v>-1</v>
      </c>
      <c r="AB283">
        <f t="shared" si="357"/>
        <v>4546.4917999999998</v>
      </c>
      <c r="AC283">
        <f>ROUND((0),6)</f>
        <v>0</v>
      </c>
      <c r="AD283">
        <f>ROUND((((SUM(SmtRes!BR331:'SmtRes'!BR339))-(SUM(SmtRes!BS331:'SmtRes'!BS339)))+AE283),6)</f>
        <v>733.80060000000003</v>
      </c>
      <c r="AE283">
        <f>ROUND((SUM(SmtRes!BS331:'SmtRes'!BS339)),6)</f>
        <v>978.36080000000004</v>
      </c>
      <c r="AF283">
        <f>ROUND((SUM(SmtRes!BT331:'SmtRes'!BT339)),6)</f>
        <v>3812.6912000000002</v>
      </c>
      <c r="AG283">
        <f t="shared" si="358"/>
        <v>0</v>
      </c>
      <c r="AH283">
        <f>(SUM(SmtRes!BU331:'SmtRes'!BU339))</f>
        <v>8.120000000000001</v>
      </c>
      <c r="AI283">
        <f>(SUM(SmtRes!BV331:'SmtRes'!BV339))</f>
        <v>2.04</v>
      </c>
      <c r="AJ283">
        <f t="shared" si="359"/>
        <v>0</v>
      </c>
      <c r="AK283">
        <v>5524.8526000000002</v>
      </c>
      <c r="AL283">
        <v>0</v>
      </c>
      <c r="AM283">
        <v>733.80060000000003</v>
      </c>
      <c r="AN283">
        <v>978.36080000000004</v>
      </c>
      <c r="AO283">
        <v>3812.6912000000002</v>
      </c>
      <c r="AP283">
        <v>0</v>
      </c>
      <c r="AQ283">
        <v>8.120000000000001</v>
      </c>
      <c r="AR283">
        <v>2.04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430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60"/>
        <v>5705.15</v>
      </c>
      <c r="CQ283">
        <f>SUMIF(SmtRes!AQ331:'SmtRes'!AQ339,"=1",SmtRes!AA331:'SmtRes'!AA339)</f>
        <v>0</v>
      </c>
      <c r="CR283">
        <f>SUMIF(SmtRes!AQ331:'SmtRes'!AQ339,"=1",SmtRes!AB331:'SmtRes'!AB339)</f>
        <v>2453.91</v>
      </c>
      <c r="CS283">
        <f>SUMIF(SmtRes!AQ331:'SmtRes'!AQ339,"=1",SmtRes!AC331:'SmtRes'!AC339)</f>
        <v>1598.02</v>
      </c>
      <c r="CT283">
        <f>SUMIF(SmtRes!AQ331:'SmtRes'!AQ339,"=1",SmtRes!AD331:'SmtRes'!AD339)</f>
        <v>1840.5700000000002</v>
      </c>
      <c r="CU283">
        <f t="shared" si="361"/>
        <v>0</v>
      </c>
      <c r="CV283">
        <f>SUMIF(SmtRes!AQ331:'SmtRes'!AQ339,"=1",SmtRes!BU331:'SmtRes'!BU339)</f>
        <v>8.120000000000001</v>
      </c>
      <c r="CW283">
        <f>SUMIF(SmtRes!AQ331:'SmtRes'!AQ339,"=1",SmtRes!BV331:'SmtRes'!BV339)</f>
        <v>2.04</v>
      </c>
      <c r="CX283">
        <f t="shared" si="362"/>
        <v>0</v>
      </c>
      <c r="CY283">
        <f>(((S283+R283)*AT283)/100)</f>
        <v>4934.7815000000001</v>
      </c>
      <c r="CZ283">
        <f>(((S283+R283)*AU283)/100)</f>
        <v>2874.63</v>
      </c>
      <c r="DC283" t="s">
        <v>3</v>
      </c>
      <c r="DD283" t="s">
        <v>45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20</v>
      </c>
      <c r="DW283" t="s">
        <v>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23</v>
      </c>
      <c r="EH283">
        <v>27</v>
      </c>
      <c r="EI283" t="s">
        <v>24</v>
      </c>
      <c r="EJ283">
        <v>1</v>
      </c>
      <c r="EK283">
        <v>33001</v>
      </c>
      <c r="EL283" t="s">
        <v>24</v>
      </c>
      <c r="EM283" t="s">
        <v>25</v>
      </c>
      <c r="EO283" t="s">
        <v>3</v>
      </c>
      <c r="EQ283">
        <v>1024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8.1199999999999992</v>
      </c>
      <c r="EX283">
        <v>2.04</v>
      </c>
      <c r="EY283">
        <v>0</v>
      </c>
      <c r="FQ283">
        <v>0</v>
      </c>
      <c r="FR283">
        <f t="shared" si="363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170419255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364"/>
        <v>0</v>
      </c>
      <c r="GM283">
        <f t="shared" si="365"/>
        <v>13514.56</v>
      </c>
      <c r="GN283">
        <f t="shared" si="366"/>
        <v>13514.56</v>
      </c>
      <c r="GO283">
        <f t="shared" si="367"/>
        <v>0</v>
      </c>
      <c r="GP283">
        <f t="shared" si="368"/>
        <v>0</v>
      </c>
      <c r="GR283">
        <v>0</v>
      </c>
      <c r="GS283">
        <v>3</v>
      </c>
      <c r="GT283">
        <v>0</v>
      </c>
      <c r="GU283" t="s">
        <v>3</v>
      </c>
      <c r="GV283">
        <f t="shared" si="369"/>
        <v>0</v>
      </c>
      <c r="GW283">
        <v>1</v>
      </c>
      <c r="GX283">
        <f t="shared" si="370"/>
        <v>0</v>
      </c>
      <c r="HA283">
        <v>0</v>
      </c>
      <c r="HB283">
        <v>0</v>
      </c>
      <c r="HC283">
        <f t="shared" si="371"/>
        <v>0</v>
      </c>
      <c r="HE283" t="s">
        <v>3</v>
      </c>
      <c r="HF283" t="s">
        <v>3</v>
      </c>
      <c r="HM283" t="s">
        <v>3</v>
      </c>
      <c r="HN283" t="s">
        <v>27</v>
      </c>
      <c r="HO283" t="s">
        <v>28</v>
      </c>
      <c r="HP283" t="s">
        <v>24</v>
      </c>
      <c r="HQ283" t="s">
        <v>24</v>
      </c>
      <c r="IK283">
        <v>0</v>
      </c>
    </row>
    <row r="284" spans="1:245" x14ac:dyDescent="0.2">
      <c r="A284">
        <v>17</v>
      </c>
      <c r="B284">
        <v>1</v>
      </c>
      <c r="E284" t="s">
        <v>431</v>
      </c>
      <c r="F284" t="s">
        <v>237</v>
      </c>
      <c r="G284" t="s">
        <v>432</v>
      </c>
      <c r="H284" t="s">
        <v>312</v>
      </c>
      <c r="I284">
        <v>1116.9000000000001</v>
      </c>
      <c r="J284">
        <v>0</v>
      </c>
      <c r="K284">
        <v>1116.9000000000001</v>
      </c>
      <c r="O284">
        <f t="shared" si="352"/>
        <v>183132.51</v>
      </c>
      <c r="P284">
        <f>ROUND(CQ284*I284,2)</f>
        <v>183132.51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 t="shared" si="353"/>
        <v>0</v>
      </c>
      <c r="U284">
        <f>ROUND(CV284*I284,7)</f>
        <v>0</v>
      </c>
      <c r="V284">
        <f>ROUND(CW284*I284,7)</f>
        <v>0</v>
      </c>
      <c r="W284">
        <f t="shared" si="354"/>
        <v>0</v>
      </c>
      <c r="X284">
        <f t="shared" si="355"/>
        <v>0</v>
      </c>
      <c r="Y284">
        <f t="shared" si="356"/>
        <v>0</v>
      </c>
      <c r="AA284">
        <v>334410044</v>
      </c>
      <c r="AB284">
        <f t="shared" si="357"/>
        <v>163.965</v>
      </c>
      <c r="AC284">
        <f>ROUND(((ES284*ROUND(1.02,7))),6)</f>
        <v>163.965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 t="shared" si="358"/>
        <v>0</v>
      </c>
      <c r="AH284">
        <f>(EW284)</f>
        <v>0</v>
      </c>
      <c r="AI284">
        <f>(EX284)</f>
        <v>0</v>
      </c>
      <c r="AJ284">
        <f t="shared" si="359"/>
        <v>0</v>
      </c>
      <c r="AK284">
        <v>160.75</v>
      </c>
      <c r="AL284">
        <v>160.75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60"/>
        <v>183132.51</v>
      </c>
      <c r="CQ284">
        <f>(ROUND(AL284*BC284,2)*ROUND(1.02,7))</f>
        <v>163.965</v>
      </c>
      <c r="CR284">
        <f>ROUND(AM284*BB284,2)</f>
        <v>0</v>
      </c>
      <c r="CS284">
        <f>ROUND(AN284*BS284,2)</f>
        <v>0</v>
      </c>
      <c r="CT284">
        <f>ROUND(AO284*BA284,2)</f>
        <v>0</v>
      </c>
      <c r="CU284">
        <f t="shared" si="361"/>
        <v>0</v>
      </c>
      <c r="CV284">
        <f>AH284</f>
        <v>0</v>
      </c>
      <c r="CW284">
        <f>AI284</f>
        <v>0</v>
      </c>
      <c r="CX284">
        <f t="shared" si="362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255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312</v>
      </c>
      <c r="DW284" t="s">
        <v>312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293259530</v>
      </c>
      <c r="EF284">
        <v>8</v>
      </c>
      <c r="EG284" t="s">
        <v>241</v>
      </c>
      <c r="EH284">
        <v>0</v>
      </c>
      <c r="EI284" t="s">
        <v>3</v>
      </c>
      <c r="EJ284">
        <v>1</v>
      </c>
      <c r="EK284">
        <v>1100</v>
      </c>
      <c r="EL284" t="s">
        <v>242</v>
      </c>
      <c r="EM284" t="s">
        <v>243</v>
      </c>
      <c r="EO284" t="s">
        <v>3</v>
      </c>
      <c r="EQ284">
        <v>0</v>
      </c>
      <c r="ER284">
        <v>160.75</v>
      </c>
      <c r="ES284">
        <v>160.75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f t="shared" si="363"/>
        <v>0</v>
      </c>
      <c r="FS284">
        <v>0</v>
      </c>
      <c r="FX284">
        <v>0</v>
      </c>
      <c r="FY284">
        <v>0</v>
      </c>
      <c r="GA284" t="s">
        <v>245</v>
      </c>
      <c r="GD284">
        <v>1</v>
      </c>
      <c r="GF284">
        <v>-1346500317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364"/>
        <v>0</v>
      </c>
      <c r="GM284">
        <f t="shared" si="365"/>
        <v>183132.51</v>
      </c>
      <c r="GN284">
        <f t="shared" si="366"/>
        <v>183132.51</v>
      </c>
      <c r="GO284">
        <f t="shared" si="367"/>
        <v>0</v>
      </c>
      <c r="GP284">
        <f t="shared" si="368"/>
        <v>0</v>
      </c>
      <c r="GR284">
        <v>0</v>
      </c>
      <c r="GS284">
        <v>4</v>
      </c>
      <c r="GT284">
        <v>0</v>
      </c>
      <c r="GU284" t="s">
        <v>3</v>
      </c>
      <c r="GV284">
        <f t="shared" si="369"/>
        <v>0</v>
      </c>
      <c r="GW284">
        <v>1</v>
      </c>
      <c r="GX284">
        <f t="shared" si="370"/>
        <v>0</v>
      </c>
      <c r="HA284">
        <v>0</v>
      </c>
      <c r="HB284">
        <v>0</v>
      </c>
      <c r="HC284">
        <f t="shared" si="371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C285">
        <f>ROW(SmtRes!A350)</f>
        <v>350</v>
      </c>
      <c r="D285">
        <f>ROW(EtalonRes!A463)</f>
        <v>463</v>
      </c>
      <c r="E285" t="s">
        <v>3</v>
      </c>
      <c r="F285" t="s">
        <v>433</v>
      </c>
      <c r="G285" t="s">
        <v>434</v>
      </c>
      <c r="H285" t="s">
        <v>422</v>
      </c>
      <c r="I285">
        <v>0.36499999999999999</v>
      </c>
      <c r="J285">
        <v>0</v>
      </c>
      <c r="K285">
        <v>0.36499999999999999</v>
      </c>
      <c r="O285">
        <f t="shared" si="352"/>
        <v>21936.36</v>
      </c>
      <c r="P285">
        <f>SUMIF(SmtRes!AQ340:'SmtRes'!AQ350,"=1",SmtRes!DF340:'SmtRes'!DF350)</f>
        <v>1742.21</v>
      </c>
      <c r="Q285">
        <f>SUMIF(SmtRes!AQ340:'SmtRes'!AQ350,"=1",SmtRes!DG340:'SmtRes'!DG350)</f>
        <v>4857.1900000000005</v>
      </c>
      <c r="R285">
        <f>SUMIF(SmtRes!AQ340:'SmtRes'!AQ350,"=1",SmtRes!DH340:'SmtRes'!DH350)</f>
        <v>4758.6499999999996</v>
      </c>
      <c r="S285">
        <f>SUMIF(SmtRes!AQ340:'SmtRes'!AQ350,"=1",SmtRes!DI340:'SmtRes'!DI350)</f>
        <v>10578.31</v>
      </c>
      <c r="T285">
        <f t="shared" si="353"/>
        <v>0</v>
      </c>
      <c r="U285">
        <f>SUMIF(SmtRes!AQ340:'SmtRes'!AQ350,"=1",SmtRes!CV340:'SmtRes'!CV350)</f>
        <v>22.381799999999998</v>
      </c>
      <c r="V285">
        <f>SUMIF(SmtRes!AQ340:'SmtRes'!AQ350,"=1",SmtRes!CW340:'SmtRes'!CW350)</f>
        <v>9.9557399999999987</v>
      </c>
      <c r="W285">
        <f t="shared" si="354"/>
        <v>0</v>
      </c>
      <c r="X285">
        <f t="shared" si="355"/>
        <v>15797.07</v>
      </c>
      <c r="Y285">
        <f t="shared" si="356"/>
        <v>9202.18</v>
      </c>
      <c r="AA285">
        <v>-1</v>
      </c>
      <c r="AB285">
        <f t="shared" si="357"/>
        <v>45282.701970000002</v>
      </c>
      <c r="AC285">
        <f>ROUND((SUM(SmtRes!BQ340:'SmtRes'!BQ350)),6)</f>
        <v>4399.9738500000003</v>
      </c>
      <c r="AD285">
        <f>ROUND((((SUM(SmtRes!BR340:'SmtRes'!BR350))-(SUM(SmtRes!BS340:'SmtRes'!BS350)))+AE285),6)</f>
        <v>11901.05652</v>
      </c>
      <c r="AE285">
        <f>ROUND((SUM(SmtRes!BS340:'SmtRes'!BS350)),6)</f>
        <v>13037.38248</v>
      </c>
      <c r="AF285">
        <f>ROUND((SUM(SmtRes!BT340:'SmtRes'!BT350)),6)</f>
        <v>28981.671600000001</v>
      </c>
      <c r="AG285">
        <f t="shared" si="358"/>
        <v>0</v>
      </c>
      <c r="AH285">
        <f>(SUM(SmtRes!BU340:'SmtRes'!BU350))</f>
        <v>61.32</v>
      </c>
      <c r="AI285">
        <f>(SUM(SmtRes!BV340:'SmtRes'!BV350))</f>
        <v>27.276</v>
      </c>
      <c r="AJ285">
        <f t="shared" si="359"/>
        <v>0</v>
      </c>
      <c r="AK285">
        <v>49333.39935</v>
      </c>
      <c r="AL285">
        <v>4399.9738500000003</v>
      </c>
      <c r="AM285">
        <v>9917.5470999999998</v>
      </c>
      <c r="AN285">
        <v>10864.4854</v>
      </c>
      <c r="AO285">
        <v>24151.393</v>
      </c>
      <c r="AP285">
        <v>0</v>
      </c>
      <c r="AQ285">
        <v>51.1</v>
      </c>
      <c r="AR285">
        <v>22.73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435</v>
      </c>
      <c r="BM285">
        <v>33001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943</v>
      </c>
      <c r="CO285">
        <v>0</v>
      </c>
      <c r="CP285">
        <f t="shared" si="360"/>
        <v>21936.36</v>
      </c>
      <c r="CQ285">
        <f>SUMIF(SmtRes!AQ340:'SmtRes'!AQ350,"=1",SmtRes!AA340:'SmtRes'!AA350)</f>
        <v>576846.11</v>
      </c>
      <c r="CR285">
        <f>SUMIF(SmtRes!AQ340:'SmtRes'!AQ350,"=1",SmtRes!AB340:'SmtRes'!AB350)</f>
        <v>1542.31</v>
      </c>
      <c r="CS285">
        <f>SUMIF(SmtRes!AQ340:'SmtRes'!AQ350,"=1",SmtRes!AC340:'SmtRes'!AC350)</f>
        <v>1433.94</v>
      </c>
      <c r="CT285">
        <f>SUMIF(SmtRes!AQ340:'SmtRes'!AQ350,"=1",SmtRes!AD340:'SmtRes'!AD350)</f>
        <v>472.63</v>
      </c>
      <c r="CU285">
        <f t="shared" si="361"/>
        <v>0</v>
      </c>
      <c r="CV285">
        <f>SUMIF(SmtRes!AQ340:'SmtRes'!AQ350,"=1",SmtRes!BU340:'SmtRes'!BU350)</f>
        <v>61.32</v>
      </c>
      <c r="CW285">
        <f>SUMIF(SmtRes!AQ340:'SmtRes'!AQ350,"=1",SmtRes!BV340:'SmtRes'!BV350)</f>
        <v>27.276</v>
      </c>
      <c r="CX285">
        <f t="shared" si="362"/>
        <v>0</v>
      </c>
      <c r="CY285">
        <f>(((S285+R285)*AT285)/100)</f>
        <v>15797.068799999999</v>
      </c>
      <c r="CZ285">
        <f>(((S285+R285)*AU285)/100)</f>
        <v>9202.1759999999995</v>
      </c>
      <c r="DC285" t="s">
        <v>3</v>
      </c>
      <c r="DD285" t="s">
        <v>3</v>
      </c>
      <c r="DE285" t="s">
        <v>22</v>
      </c>
      <c r="DF285" t="s">
        <v>22</v>
      </c>
      <c r="DG285" t="s">
        <v>22</v>
      </c>
      <c r="DH285" t="s">
        <v>3</v>
      </c>
      <c r="DI285" t="s">
        <v>22</v>
      </c>
      <c r="DJ285" t="s">
        <v>22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422</v>
      </c>
      <c r="DW285" t="s">
        <v>422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293259405</v>
      </c>
      <c r="EF285">
        <v>2</v>
      </c>
      <c r="EG285" t="s">
        <v>23</v>
      </c>
      <c r="EH285">
        <v>27</v>
      </c>
      <c r="EI285" t="s">
        <v>24</v>
      </c>
      <c r="EJ285">
        <v>1</v>
      </c>
      <c r="EK285">
        <v>33001</v>
      </c>
      <c r="EL285" t="s">
        <v>24</v>
      </c>
      <c r="EM285" t="s">
        <v>25</v>
      </c>
      <c r="EO285" t="s">
        <v>26</v>
      </c>
      <c r="EQ285">
        <v>132096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43.7</v>
      </c>
      <c r="EX285">
        <v>15.14</v>
      </c>
      <c r="EY285">
        <v>0</v>
      </c>
      <c r="FQ285">
        <v>0</v>
      </c>
      <c r="FR285">
        <f t="shared" si="363"/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-618864873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364"/>
        <v>0</v>
      </c>
      <c r="GM285">
        <f t="shared" si="365"/>
        <v>46935.61</v>
      </c>
      <c r="GN285">
        <f t="shared" si="366"/>
        <v>46935.61</v>
      </c>
      <c r="GO285">
        <f t="shared" si="367"/>
        <v>0</v>
      </c>
      <c r="GP285">
        <f t="shared" si="368"/>
        <v>0</v>
      </c>
      <c r="GR285">
        <v>0</v>
      </c>
      <c r="GS285">
        <v>3</v>
      </c>
      <c r="GT285">
        <v>0</v>
      </c>
      <c r="GU285" t="s">
        <v>3</v>
      </c>
      <c r="GV285">
        <f t="shared" si="369"/>
        <v>0</v>
      </c>
      <c r="GW285">
        <v>1</v>
      </c>
      <c r="GX285">
        <f t="shared" si="370"/>
        <v>0</v>
      </c>
      <c r="HA285">
        <v>0</v>
      </c>
      <c r="HB285">
        <v>0</v>
      </c>
      <c r="HC285">
        <f t="shared" si="371"/>
        <v>0</v>
      </c>
      <c r="HE285" t="s">
        <v>3</v>
      </c>
      <c r="HF285" t="s">
        <v>3</v>
      </c>
      <c r="HM285" t="s">
        <v>3</v>
      </c>
      <c r="HN285" t="s">
        <v>27</v>
      </c>
      <c r="HO285" t="s">
        <v>28</v>
      </c>
      <c r="HP285" t="s">
        <v>24</v>
      </c>
      <c r="HQ285" t="s">
        <v>24</v>
      </c>
      <c r="IK285">
        <v>0</v>
      </c>
    </row>
    <row r="286" spans="1:245" x14ac:dyDescent="0.2">
      <c r="A286">
        <v>17</v>
      </c>
      <c r="B286">
        <v>1</v>
      </c>
      <c r="E286" t="s">
        <v>3</v>
      </c>
      <c r="F286" t="s">
        <v>237</v>
      </c>
      <c r="G286" t="s">
        <v>436</v>
      </c>
      <c r="H286" t="s">
        <v>312</v>
      </c>
      <c r="I286">
        <v>1144</v>
      </c>
      <c r="J286">
        <v>0</v>
      </c>
      <c r="K286">
        <v>1144</v>
      </c>
      <c r="O286">
        <f t="shared" si="352"/>
        <v>206922.83</v>
      </c>
      <c r="P286">
        <f t="shared" ref="P286:P292" si="372">ROUND(CQ286*I286,2)</f>
        <v>206922.83</v>
      </c>
      <c r="Q286">
        <f t="shared" ref="Q286:Q292" si="373">ROUND(CR286*I286,2)</f>
        <v>0</v>
      </c>
      <c r="R286">
        <f t="shared" ref="R286:R292" si="374">ROUND(CS286*I286,2)</f>
        <v>0</v>
      </c>
      <c r="S286">
        <f t="shared" ref="S286:S292" si="375">ROUND(CT286*I286,2)</f>
        <v>0</v>
      </c>
      <c r="T286">
        <f t="shared" si="353"/>
        <v>0</v>
      </c>
      <c r="U286">
        <f t="shared" ref="U286:U292" si="376">ROUND(CV286*I286,7)</f>
        <v>0</v>
      </c>
      <c r="V286">
        <f t="shared" ref="V286:V292" si="377">ROUND(CW286*I286,7)</f>
        <v>0</v>
      </c>
      <c r="W286">
        <f t="shared" si="354"/>
        <v>0</v>
      </c>
      <c r="X286">
        <f t="shared" si="355"/>
        <v>0</v>
      </c>
      <c r="Y286">
        <f t="shared" si="356"/>
        <v>0</v>
      </c>
      <c r="AA286">
        <v>-1</v>
      </c>
      <c r="AB286">
        <f t="shared" si="357"/>
        <v>180.8766</v>
      </c>
      <c r="AC286">
        <f>ROUND(((ES286*ROUND(1.02,7))),6)</f>
        <v>180.8766</v>
      </c>
      <c r="AD286">
        <f t="shared" ref="AD286:AD292" si="378">ROUND((((ET286)-(EU286))+AE286),6)</f>
        <v>0</v>
      </c>
      <c r="AE286">
        <f t="shared" ref="AE286:AF292" si="379">ROUND((EU286),6)</f>
        <v>0</v>
      </c>
      <c r="AF286">
        <f t="shared" si="379"/>
        <v>0</v>
      </c>
      <c r="AG286">
        <f t="shared" si="358"/>
        <v>0</v>
      </c>
      <c r="AH286">
        <f t="shared" ref="AH286:AI292" si="380">(EW286)</f>
        <v>0</v>
      </c>
      <c r="AI286">
        <f t="shared" si="380"/>
        <v>0</v>
      </c>
      <c r="AJ286">
        <f t="shared" si="359"/>
        <v>0</v>
      </c>
      <c r="AK286">
        <v>177.33</v>
      </c>
      <c r="AL286">
        <v>177.33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60"/>
        <v>206922.83</v>
      </c>
      <c r="CQ286">
        <f>(ROUND(AL286*BC286,2)*ROUND(1.02,7))</f>
        <v>180.87660000000002</v>
      </c>
      <c r="CR286">
        <f t="shared" ref="CR286:CR292" si="381">ROUND(AM286*BB286,2)</f>
        <v>0</v>
      </c>
      <c r="CS286">
        <f t="shared" ref="CS286:CS292" si="382">ROUND(AN286*BS286,2)</f>
        <v>0</v>
      </c>
      <c r="CT286">
        <f t="shared" ref="CT286:CT292" si="383">ROUND(AO286*BA286,2)</f>
        <v>0</v>
      </c>
      <c r="CU286">
        <f t="shared" si="361"/>
        <v>0</v>
      </c>
      <c r="CV286">
        <f t="shared" ref="CV286:CW292" si="384">AH286</f>
        <v>0</v>
      </c>
      <c r="CW286">
        <f t="shared" si="384"/>
        <v>0</v>
      </c>
      <c r="CX286">
        <f t="shared" si="362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255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312</v>
      </c>
      <c r="DW286" t="s">
        <v>312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293259530</v>
      </c>
      <c r="EF286">
        <v>8</v>
      </c>
      <c r="EG286" t="s">
        <v>241</v>
      </c>
      <c r="EH286">
        <v>0</v>
      </c>
      <c r="EI286" t="s">
        <v>3</v>
      </c>
      <c r="EJ286">
        <v>1</v>
      </c>
      <c r="EK286">
        <v>1100</v>
      </c>
      <c r="EL286" t="s">
        <v>242</v>
      </c>
      <c r="EM286" t="s">
        <v>243</v>
      </c>
      <c r="EO286" t="s">
        <v>3</v>
      </c>
      <c r="EQ286">
        <v>1024</v>
      </c>
      <c r="ER286">
        <v>177.33</v>
      </c>
      <c r="ES286">
        <v>177.33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363"/>
        <v>0</v>
      </c>
      <c r="FS286">
        <v>0</v>
      </c>
      <c r="FX286">
        <v>0</v>
      </c>
      <c r="FY286">
        <v>0</v>
      </c>
      <c r="GA286" t="s">
        <v>245</v>
      </c>
      <c r="GD286">
        <v>1</v>
      </c>
      <c r="GF286">
        <v>391436531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64"/>
        <v>0</v>
      </c>
      <c r="GM286">
        <f t="shared" si="365"/>
        <v>206922.83</v>
      </c>
      <c r="GN286">
        <f t="shared" si="366"/>
        <v>206922.83</v>
      </c>
      <c r="GO286">
        <f t="shared" si="367"/>
        <v>0</v>
      </c>
      <c r="GP286">
        <f t="shared" si="368"/>
        <v>0</v>
      </c>
      <c r="GR286">
        <v>0</v>
      </c>
      <c r="GS286">
        <v>4</v>
      </c>
      <c r="GT286">
        <v>0</v>
      </c>
      <c r="GU286" t="s">
        <v>3</v>
      </c>
      <c r="GV286">
        <f t="shared" si="369"/>
        <v>0</v>
      </c>
      <c r="GW286">
        <v>1</v>
      </c>
      <c r="GX286">
        <f t="shared" si="370"/>
        <v>0</v>
      </c>
      <c r="HA286">
        <v>0</v>
      </c>
      <c r="HB286">
        <v>0</v>
      </c>
      <c r="HC286">
        <f t="shared" si="371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1</v>
      </c>
      <c r="E287" t="s">
        <v>3</v>
      </c>
      <c r="F287" t="s">
        <v>437</v>
      </c>
      <c r="G287" t="s">
        <v>438</v>
      </c>
      <c r="H287" t="s">
        <v>439</v>
      </c>
      <c r="I287">
        <f>ROUND(1144/1000,7)</f>
        <v>1.1439999999999999</v>
      </c>
      <c r="J287">
        <v>0</v>
      </c>
      <c r="K287">
        <f>ROUND(1144/1000,7)</f>
        <v>1.1439999999999999</v>
      </c>
      <c r="O287">
        <f t="shared" si="352"/>
        <v>114999.2</v>
      </c>
      <c r="P287">
        <f t="shared" si="372"/>
        <v>114999.2</v>
      </c>
      <c r="Q287">
        <f t="shared" si="373"/>
        <v>0</v>
      </c>
      <c r="R287">
        <f t="shared" si="374"/>
        <v>0</v>
      </c>
      <c r="S287">
        <f t="shared" si="375"/>
        <v>0</v>
      </c>
      <c r="T287">
        <f t="shared" si="353"/>
        <v>0</v>
      </c>
      <c r="U287">
        <f t="shared" si="376"/>
        <v>0</v>
      </c>
      <c r="V287">
        <f t="shared" si="377"/>
        <v>0</v>
      </c>
      <c r="W287">
        <f t="shared" si="354"/>
        <v>0</v>
      </c>
      <c r="X287">
        <f t="shared" si="355"/>
        <v>0</v>
      </c>
      <c r="Y287">
        <f t="shared" si="356"/>
        <v>0</v>
      </c>
      <c r="AA287">
        <v>-1</v>
      </c>
      <c r="AB287">
        <f t="shared" si="357"/>
        <v>76735.710000000006</v>
      </c>
      <c r="AC287">
        <f>ROUND((ES287),6)</f>
        <v>76735.710000000006</v>
      </c>
      <c r="AD287">
        <f t="shared" si="378"/>
        <v>0</v>
      </c>
      <c r="AE287">
        <f t="shared" si="379"/>
        <v>0</v>
      </c>
      <c r="AF287">
        <f t="shared" si="379"/>
        <v>0</v>
      </c>
      <c r="AG287">
        <f t="shared" si="358"/>
        <v>0</v>
      </c>
      <c r="AH287">
        <f t="shared" si="380"/>
        <v>0</v>
      </c>
      <c r="AI287">
        <f t="shared" si="380"/>
        <v>0</v>
      </c>
      <c r="AJ287">
        <f t="shared" si="359"/>
        <v>0</v>
      </c>
      <c r="AK287">
        <v>76735.710000000006</v>
      </c>
      <c r="AL287">
        <v>76735.710000000006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1.31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440</v>
      </c>
      <c r="BM287">
        <v>500002</v>
      </c>
      <c r="BN287">
        <v>0</v>
      </c>
      <c r="BO287" t="s">
        <v>437</v>
      </c>
      <c r="BP287">
        <v>1</v>
      </c>
      <c r="BQ287">
        <v>12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60"/>
        <v>114999.2</v>
      </c>
      <c r="CQ287">
        <f>ROUND(AL287*BC287,2)</f>
        <v>100523.78</v>
      </c>
      <c r="CR287">
        <f t="shared" si="381"/>
        <v>0</v>
      </c>
      <c r="CS287">
        <f t="shared" si="382"/>
        <v>0</v>
      </c>
      <c r="CT287">
        <f t="shared" si="383"/>
        <v>0</v>
      </c>
      <c r="CU287">
        <f t="shared" si="361"/>
        <v>0</v>
      </c>
      <c r="CV287">
        <f t="shared" si="384"/>
        <v>0</v>
      </c>
      <c r="CW287">
        <f t="shared" si="384"/>
        <v>0</v>
      </c>
      <c r="CX287">
        <f t="shared" si="362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439</v>
      </c>
      <c r="DW287" t="s">
        <v>441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293259285</v>
      </c>
      <c r="EF287">
        <v>12</v>
      </c>
      <c r="EG287" t="s">
        <v>268</v>
      </c>
      <c r="EH287">
        <v>0</v>
      </c>
      <c r="EI287" t="s">
        <v>3</v>
      </c>
      <c r="EJ287">
        <v>2</v>
      </c>
      <c r="EK287">
        <v>500002</v>
      </c>
      <c r="EL287" t="s">
        <v>269</v>
      </c>
      <c r="EM287" t="s">
        <v>270</v>
      </c>
      <c r="EO287" t="s">
        <v>3</v>
      </c>
      <c r="EQ287">
        <v>132096</v>
      </c>
      <c r="ER287">
        <v>76735.710000000006</v>
      </c>
      <c r="ES287">
        <v>76735.710000000006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63"/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-515464368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364"/>
        <v>0</v>
      </c>
      <c r="GM287">
        <f t="shared" si="365"/>
        <v>114999.2</v>
      </c>
      <c r="GN287">
        <f t="shared" si="366"/>
        <v>0</v>
      </c>
      <c r="GO287">
        <f t="shared" si="367"/>
        <v>114999.2</v>
      </c>
      <c r="GP287">
        <f t="shared" si="368"/>
        <v>0</v>
      </c>
      <c r="GR287">
        <v>0</v>
      </c>
      <c r="GS287">
        <v>3</v>
      </c>
      <c r="GT287">
        <v>0</v>
      </c>
      <c r="GU287" t="s">
        <v>3</v>
      </c>
      <c r="GV287">
        <f t="shared" si="369"/>
        <v>0</v>
      </c>
      <c r="GW287">
        <v>1</v>
      </c>
      <c r="GX287">
        <f t="shared" si="370"/>
        <v>0</v>
      </c>
      <c r="HA287">
        <v>0</v>
      </c>
      <c r="HB287">
        <v>0</v>
      </c>
      <c r="HC287">
        <f t="shared" si="371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442</v>
      </c>
      <c r="F288" t="s">
        <v>237</v>
      </c>
      <c r="G288" t="s">
        <v>443</v>
      </c>
      <c r="H288" t="s">
        <v>20</v>
      </c>
      <c r="I288">
        <v>3</v>
      </c>
      <c r="J288">
        <v>0</v>
      </c>
      <c r="K288">
        <v>3</v>
      </c>
      <c r="O288">
        <f t="shared" si="352"/>
        <v>5367.24</v>
      </c>
      <c r="P288">
        <f t="shared" si="372"/>
        <v>5367.24</v>
      </c>
      <c r="Q288">
        <f t="shared" si="373"/>
        <v>0</v>
      </c>
      <c r="R288">
        <f t="shared" si="374"/>
        <v>0</v>
      </c>
      <c r="S288">
        <f t="shared" si="375"/>
        <v>0</v>
      </c>
      <c r="T288">
        <f t="shared" si="353"/>
        <v>0</v>
      </c>
      <c r="U288">
        <f t="shared" si="376"/>
        <v>0</v>
      </c>
      <c r="V288">
        <f t="shared" si="377"/>
        <v>0</v>
      </c>
      <c r="W288">
        <f t="shared" si="354"/>
        <v>0</v>
      </c>
      <c r="X288">
        <f t="shared" si="355"/>
        <v>0</v>
      </c>
      <c r="Y288">
        <f t="shared" si="356"/>
        <v>0</v>
      </c>
      <c r="AA288">
        <v>334410044</v>
      </c>
      <c r="AB288">
        <f t="shared" si="357"/>
        <v>1789.08</v>
      </c>
      <c r="AC288">
        <f>ROUND(((ES288*ROUND(1.02,7))),6)</f>
        <v>1789.08</v>
      </c>
      <c r="AD288">
        <f t="shared" si="378"/>
        <v>0</v>
      </c>
      <c r="AE288">
        <f t="shared" si="379"/>
        <v>0</v>
      </c>
      <c r="AF288">
        <f t="shared" si="379"/>
        <v>0</v>
      </c>
      <c r="AG288">
        <f t="shared" si="358"/>
        <v>0</v>
      </c>
      <c r="AH288">
        <f t="shared" si="380"/>
        <v>0</v>
      </c>
      <c r="AI288">
        <f t="shared" si="380"/>
        <v>0</v>
      </c>
      <c r="AJ288">
        <f t="shared" si="359"/>
        <v>0</v>
      </c>
      <c r="AK288">
        <v>1754</v>
      </c>
      <c r="AL288">
        <v>1754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60"/>
        <v>5367.24</v>
      </c>
      <c r="CQ288">
        <f>(ROUND(AL288*BC288,2)*ROUND(1.02,7))</f>
        <v>1789.08</v>
      </c>
      <c r="CR288">
        <f t="shared" si="381"/>
        <v>0</v>
      </c>
      <c r="CS288">
        <f t="shared" si="382"/>
        <v>0</v>
      </c>
      <c r="CT288">
        <f t="shared" si="383"/>
        <v>0</v>
      </c>
      <c r="CU288">
        <f t="shared" si="361"/>
        <v>0</v>
      </c>
      <c r="CV288">
        <f t="shared" si="384"/>
        <v>0</v>
      </c>
      <c r="CW288">
        <f t="shared" si="384"/>
        <v>0</v>
      </c>
      <c r="CX288">
        <f t="shared" si="362"/>
        <v>0</v>
      </c>
      <c r="CY288">
        <f t="shared" ref="CY288:CY295" si="385">(((S288+R288)*AT288)/100)</f>
        <v>0</v>
      </c>
      <c r="CZ288">
        <f t="shared" ref="CZ288:CZ295" si="386">(((S288+R288)*AU288)/100)</f>
        <v>0</v>
      </c>
      <c r="DC288" t="s">
        <v>3</v>
      </c>
      <c r="DD288" t="s">
        <v>255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241</v>
      </c>
      <c r="EH288">
        <v>0</v>
      </c>
      <c r="EI288" t="s">
        <v>3</v>
      </c>
      <c r="EJ288">
        <v>1</v>
      </c>
      <c r="EK288">
        <v>1100</v>
      </c>
      <c r="EL288" t="s">
        <v>242</v>
      </c>
      <c r="EM288" t="s">
        <v>243</v>
      </c>
      <c r="EO288" t="s">
        <v>3</v>
      </c>
      <c r="EQ288">
        <v>131072</v>
      </c>
      <c r="ER288">
        <v>1754</v>
      </c>
      <c r="ES288">
        <v>1754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63"/>
        <v>0</v>
      </c>
      <c r="FS288">
        <v>0</v>
      </c>
      <c r="FX288">
        <v>0</v>
      </c>
      <c r="FY288">
        <v>0</v>
      </c>
      <c r="GA288" t="s">
        <v>245</v>
      </c>
      <c r="GD288">
        <v>1</v>
      </c>
      <c r="GF288">
        <v>-1835766832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64"/>
        <v>0</v>
      </c>
      <c r="GM288">
        <f t="shared" si="365"/>
        <v>5367.24</v>
      </c>
      <c r="GN288">
        <f t="shared" si="366"/>
        <v>5367.24</v>
      </c>
      <c r="GO288">
        <f t="shared" si="367"/>
        <v>0</v>
      </c>
      <c r="GP288">
        <f t="shared" si="368"/>
        <v>0</v>
      </c>
      <c r="GR288">
        <v>0</v>
      </c>
      <c r="GS288">
        <v>4</v>
      </c>
      <c r="GT288">
        <v>0</v>
      </c>
      <c r="GU288" t="s">
        <v>3</v>
      </c>
      <c r="GV288">
        <f t="shared" si="369"/>
        <v>0</v>
      </c>
      <c r="GW288">
        <v>1</v>
      </c>
      <c r="GX288">
        <f t="shared" si="370"/>
        <v>0</v>
      </c>
      <c r="HA288">
        <v>0</v>
      </c>
      <c r="HB288">
        <v>0</v>
      </c>
      <c r="HC288">
        <f t="shared" si="371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444</v>
      </c>
      <c r="F289" t="s">
        <v>237</v>
      </c>
      <c r="G289" t="s">
        <v>445</v>
      </c>
      <c r="H289" t="s">
        <v>20</v>
      </c>
      <c r="I289">
        <v>5</v>
      </c>
      <c r="J289">
        <v>0</v>
      </c>
      <c r="K289">
        <v>5</v>
      </c>
      <c r="O289">
        <f t="shared" si="352"/>
        <v>30716.28</v>
      </c>
      <c r="P289">
        <f t="shared" si="372"/>
        <v>30716.28</v>
      </c>
      <c r="Q289">
        <f t="shared" si="373"/>
        <v>0</v>
      </c>
      <c r="R289">
        <f t="shared" si="374"/>
        <v>0</v>
      </c>
      <c r="S289">
        <f t="shared" si="375"/>
        <v>0</v>
      </c>
      <c r="T289">
        <f t="shared" si="353"/>
        <v>0</v>
      </c>
      <c r="U289">
        <f t="shared" si="376"/>
        <v>0</v>
      </c>
      <c r="V289">
        <f t="shared" si="377"/>
        <v>0</v>
      </c>
      <c r="W289">
        <f t="shared" si="354"/>
        <v>0</v>
      </c>
      <c r="X289">
        <f t="shared" si="355"/>
        <v>0</v>
      </c>
      <c r="Y289">
        <f t="shared" si="356"/>
        <v>0</v>
      </c>
      <c r="AA289">
        <v>334410044</v>
      </c>
      <c r="AB289">
        <f t="shared" si="357"/>
        <v>6143.2560000000003</v>
      </c>
      <c r="AC289">
        <f>ROUND(((ES289*ROUND(1.02,7))),6)</f>
        <v>6143.2560000000003</v>
      </c>
      <c r="AD289">
        <f t="shared" si="378"/>
        <v>0</v>
      </c>
      <c r="AE289">
        <f t="shared" si="379"/>
        <v>0</v>
      </c>
      <c r="AF289">
        <f t="shared" si="379"/>
        <v>0</v>
      </c>
      <c r="AG289">
        <f t="shared" si="358"/>
        <v>0</v>
      </c>
      <c r="AH289">
        <f t="shared" si="380"/>
        <v>0</v>
      </c>
      <c r="AI289">
        <f t="shared" si="380"/>
        <v>0</v>
      </c>
      <c r="AJ289">
        <f t="shared" si="359"/>
        <v>0</v>
      </c>
      <c r="AK289">
        <v>6022.8</v>
      </c>
      <c r="AL289">
        <v>6022.8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1100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60"/>
        <v>30716.28</v>
      </c>
      <c r="CQ289">
        <f>(ROUND(AL289*BC289,2)*ROUND(1.02,7))</f>
        <v>6143.2560000000003</v>
      </c>
      <c r="CR289">
        <f t="shared" si="381"/>
        <v>0</v>
      </c>
      <c r="CS289">
        <f t="shared" si="382"/>
        <v>0</v>
      </c>
      <c r="CT289">
        <f t="shared" si="383"/>
        <v>0</v>
      </c>
      <c r="CU289">
        <f t="shared" si="361"/>
        <v>0</v>
      </c>
      <c r="CV289">
        <f t="shared" si="384"/>
        <v>0</v>
      </c>
      <c r="CW289">
        <f t="shared" si="384"/>
        <v>0</v>
      </c>
      <c r="CX289">
        <f t="shared" si="362"/>
        <v>0</v>
      </c>
      <c r="CY289">
        <f t="shared" si="385"/>
        <v>0</v>
      </c>
      <c r="CZ289">
        <f t="shared" si="386"/>
        <v>0</v>
      </c>
      <c r="DC289" t="s">
        <v>3</v>
      </c>
      <c r="DD289" t="s">
        <v>255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293259530</v>
      </c>
      <c r="EF289">
        <v>8</v>
      </c>
      <c r="EG289" t="s">
        <v>241</v>
      </c>
      <c r="EH289">
        <v>0</v>
      </c>
      <c r="EI289" t="s">
        <v>3</v>
      </c>
      <c r="EJ289">
        <v>1</v>
      </c>
      <c r="EK289">
        <v>1100</v>
      </c>
      <c r="EL289" t="s">
        <v>242</v>
      </c>
      <c r="EM289" t="s">
        <v>243</v>
      </c>
      <c r="EO289" t="s">
        <v>3</v>
      </c>
      <c r="EQ289">
        <v>2228224</v>
      </c>
      <c r="ER289">
        <v>6022.8</v>
      </c>
      <c r="ES289">
        <v>6022.8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63"/>
        <v>0</v>
      </c>
      <c r="FS289">
        <v>0</v>
      </c>
      <c r="FX289">
        <v>0</v>
      </c>
      <c r="FY289">
        <v>0</v>
      </c>
      <c r="GA289" t="s">
        <v>245</v>
      </c>
      <c r="GD289">
        <v>1</v>
      </c>
      <c r="GF289">
        <v>-517292421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64"/>
        <v>0</v>
      </c>
      <c r="GM289">
        <f t="shared" si="365"/>
        <v>30716.28</v>
      </c>
      <c r="GN289">
        <f t="shared" si="366"/>
        <v>30716.28</v>
      </c>
      <c r="GO289">
        <f t="shared" si="367"/>
        <v>0</v>
      </c>
      <c r="GP289">
        <f t="shared" si="368"/>
        <v>0</v>
      </c>
      <c r="GR289">
        <v>0</v>
      </c>
      <c r="GS289">
        <v>4</v>
      </c>
      <c r="GT289">
        <v>0</v>
      </c>
      <c r="GU289" t="s">
        <v>3</v>
      </c>
      <c r="GV289">
        <f t="shared" si="369"/>
        <v>0</v>
      </c>
      <c r="GW289">
        <v>1</v>
      </c>
      <c r="GX289">
        <f t="shared" si="370"/>
        <v>0</v>
      </c>
      <c r="HA289">
        <v>0</v>
      </c>
      <c r="HB289">
        <v>0</v>
      </c>
      <c r="HC289">
        <f t="shared" si="371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446</v>
      </c>
      <c r="F290" t="s">
        <v>237</v>
      </c>
      <c r="G290" t="s">
        <v>447</v>
      </c>
      <c r="H290" t="s">
        <v>20</v>
      </c>
      <c r="I290">
        <v>3</v>
      </c>
      <c r="J290">
        <v>0</v>
      </c>
      <c r="K290">
        <v>3</v>
      </c>
      <c r="O290">
        <f t="shared" si="352"/>
        <v>4115.03</v>
      </c>
      <c r="P290">
        <f t="shared" si="372"/>
        <v>4115.03</v>
      </c>
      <c r="Q290">
        <f t="shared" si="373"/>
        <v>0</v>
      </c>
      <c r="R290">
        <f t="shared" si="374"/>
        <v>0</v>
      </c>
      <c r="S290">
        <f t="shared" si="375"/>
        <v>0</v>
      </c>
      <c r="T290">
        <f t="shared" si="353"/>
        <v>0</v>
      </c>
      <c r="U290">
        <f t="shared" si="376"/>
        <v>0</v>
      </c>
      <c r="V290">
        <f t="shared" si="377"/>
        <v>0</v>
      </c>
      <c r="W290">
        <f t="shared" si="354"/>
        <v>0</v>
      </c>
      <c r="X290">
        <f t="shared" si="355"/>
        <v>0</v>
      </c>
      <c r="Y290">
        <f t="shared" si="356"/>
        <v>0</v>
      </c>
      <c r="AA290">
        <v>334410044</v>
      </c>
      <c r="AB290">
        <f t="shared" si="357"/>
        <v>1371.6756</v>
      </c>
      <c r="AC290">
        <f>ROUND(((ES290*ROUND(1.02,7))),6)</f>
        <v>1371.6756</v>
      </c>
      <c r="AD290">
        <f t="shared" si="378"/>
        <v>0</v>
      </c>
      <c r="AE290">
        <f t="shared" si="379"/>
        <v>0</v>
      </c>
      <c r="AF290">
        <f t="shared" si="379"/>
        <v>0</v>
      </c>
      <c r="AG290">
        <f t="shared" si="358"/>
        <v>0</v>
      </c>
      <c r="AH290">
        <f t="shared" si="380"/>
        <v>0</v>
      </c>
      <c r="AI290">
        <f t="shared" si="380"/>
        <v>0</v>
      </c>
      <c r="AJ290">
        <f t="shared" si="359"/>
        <v>0</v>
      </c>
      <c r="AK290">
        <v>1344.78</v>
      </c>
      <c r="AL290">
        <v>1344.78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60"/>
        <v>4115.03</v>
      </c>
      <c r="CQ290">
        <f>(ROUND(AL290*BC290,2)*ROUND(1.02,7))</f>
        <v>1371.6756</v>
      </c>
      <c r="CR290">
        <f t="shared" si="381"/>
        <v>0</v>
      </c>
      <c r="CS290">
        <f t="shared" si="382"/>
        <v>0</v>
      </c>
      <c r="CT290">
        <f t="shared" si="383"/>
        <v>0</v>
      </c>
      <c r="CU290">
        <f t="shared" si="361"/>
        <v>0</v>
      </c>
      <c r="CV290">
        <f t="shared" si="384"/>
        <v>0</v>
      </c>
      <c r="CW290">
        <f t="shared" si="384"/>
        <v>0</v>
      </c>
      <c r="CX290">
        <f t="shared" si="362"/>
        <v>0</v>
      </c>
      <c r="CY290">
        <f t="shared" si="385"/>
        <v>0</v>
      </c>
      <c r="CZ290">
        <f t="shared" si="386"/>
        <v>0</v>
      </c>
      <c r="DC290" t="s">
        <v>3</v>
      </c>
      <c r="DD290" t="s">
        <v>255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</v>
      </c>
      <c r="DW290" t="s">
        <v>20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293259530</v>
      </c>
      <c r="EF290">
        <v>8</v>
      </c>
      <c r="EG290" t="s">
        <v>241</v>
      </c>
      <c r="EH290">
        <v>0</v>
      </c>
      <c r="EI290" t="s">
        <v>3</v>
      </c>
      <c r="EJ290">
        <v>1</v>
      </c>
      <c r="EK290">
        <v>1100</v>
      </c>
      <c r="EL290" t="s">
        <v>242</v>
      </c>
      <c r="EM290" t="s">
        <v>243</v>
      </c>
      <c r="EO290" t="s">
        <v>3</v>
      </c>
      <c r="EQ290">
        <v>131072</v>
      </c>
      <c r="ER290">
        <v>1344.78</v>
      </c>
      <c r="ES290">
        <v>1344.78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63"/>
        <v>0</v>
      </c>
      <c r="FS290">
        <v>0</v>
      </c>
      <c r="FX290">
        <v>0</v>
      </c>
      <c r="FY290">
        <v>0</v>
      </c>
      <c r="GA290" t="s">
        <v>245</v>
      </c>
      <c r="GD290">
        <v>1</v>
      </c>
      <c r="GF290">
        <v>648902773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64"/>
        <v>0</v>
      </c>
      <c r="GM290">
        <f t="shared" si="365"/>
        <v>4115.03</v>
      </c>
      <c r="GN290">
        <f t="shared" si="366"/>
        <v>4115.03</v>
      </c>
      <c r="GO290">
        <f t="shared" si="367"/>
        <v>0</v>
      </c>
      <c r="GP290">
        <f t="shared" si="368"/>
        <v>0</v>
      </c>
      <c r="GR290">
        <v>0</v>
      </c>
      <c r="GS290">
        <v>4</v>
      </c>
      <c r="GT290">
        <v>0</v>
      </c>
      <c r="GU290" t="s">
        <v>3</v>
      </c>
      <c r="GV290">
        <f t="shared" si="369"/>
        <v>0</v>
      </c>
      <c r="GW290">
        <v>1</v>
      </c>
      <c r="GX290">
        <f t="shared" si="370"/>
        <v>0</v>
      </c>
      <c r="HA290">
        <v>0</v>
      </c>
      <c r="HB290">
        <v>0</v>
      </c>
      <c r="HC290">
        <f t="shared" si="371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E291" t="s">
        <v>448</v>
      </c>
      <c r="F291" t="s">
        <v>237</v>
      </c>
      <c r="G291" t="s">
        <v>449</v>
      </c>
      <c r="H291" t="s">
        <v>20</v>
      </c>
      <c r="I291">
        <v>3</v>
      </c>
      <c r="J291">
        <v>0</v>
      </c>
      <c r="K291">
        <v>3</v>
      </c>
      <c r="O291">
        <f t="shared" si="352"/>
        <v>7449.88</v>
      </c>
      <c r="P291">
        <f t="shared" si="372"/>
        <v>7449.88</v>
      </c>
      <c r="Q291">
        <f t="shared" si="373"/>
        <v>0</v>
      </c>
      <c r="R291">
        <f t="shared" si="374"/>
        <v>0</v>
      </c>
      <c r="S291">
        <f t="shared" si="375"/>
        <v>0</v>
      </c>
      <c r="T291">
        <f t="shared" si="353"/>
        <v>0</v>
      </c>
      <c r="U291">
        <f t="shared" si="376"/>
        <v>0</v>
      </c>
      <c r="V291">
        <f t="shared" si="377"/>
        <v>0</v>
      </c>
      <c r="W291">
        <f t="shared" si="354"/>
        <v>0</v>
      </c>
      <c r="X291">
        <f t="shared" si="355"/>
        <v>0</v>
      </c>
      <c r="Y291">
        <f t="shared" si="356"/>
        <v>0</v>
      </c>
      <c r="AA291">
        <v>334410044</v>
      </c>
      <c r="AB291">
        <f t="shared" si="357"/>
        <v>2483.2919999999999</v>
      </c>
      <c r="AC291">
        <f>ROUND(((ES291*ROUND(1.02,7))),6)</f>
        <v>2483.2919999999999</v>
      </c>
      <c r="AD291">
        <f t="shared" si="378"/>
        <v>0</v>
      </c>
      <c r="AE291">
        <f t="shared" si="379"/>
        <v>0</v>
      </c>
      <c r="AF291">
        <f t="shared" si="379"/>
        <v>0</v>
      </c>
      <c r="AG291">
        <f t="shared" si="358"/>
        <v>0</v>
      </c>
      <c r="AH291">
        <f t="shared" si="380"/>
        <v>0</v>
      </c>
      <c r="AI291">
        <f t="shared" si="380"/>
        <v>0</v>
      </c>
      <c r="AJ291">
        <f t="shared" si="359"/>
        <v>0</v>
      </c>
      <c r="AK291">
        <v>2434.6</v>
      </c>
      <c r="AL291">
        <v>2434.6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1100</v>
      </c>
      <c r="BN291">
        <v>0</v>
      </c>
      <c r="BO291" t="s">
        <v>3</v>
      </c>
      <c r="BP291">
        <v>0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60"/>
        <v>7449.88</v>
      </c>
      <c r="CQ291">
        <f>(ROUND(AL291*BC291,2)*ROUND(1.02,7))</f>
        <v>2483.2919999999999</v>
      </c>
      <c r="CR291">
        <f t="shared" si="381"/>
        <v>0</v>
      </c>
      <c r="CS291">
        <f t="shared" si="382"/>
        <v>0</v>
      </c>
      <c r="CT291">
        <f t="shared" si="383"/>
        <v>0</v>
      </c>
      <c r="CU291">
        <f t="shared" si="361"/>
        <v>0</v>
      </c>
      <c r="CV291">
        <f t="shared" si="384"/>
        <v>0</v>
      </c>
      <c r="CW291">
        <f t="shared" si="384"/>
        <v>0</v>
      </c>
      <c r="CX291">
        <f t="shared" si="362"/>
        <v>0</v>
      </c>
      <c r="CY291">
        <f t="shared" si="385"/>
        <v>0</v>
      </c>
      <c r="CZ291">
        <f t="shared" si="386"/>
        <v>0</v>
      </c>
      <c r="DC291" t="s">
        <v>3</v>
      </c>
      <c r="DD291" t="s">
        <v>255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20</v>
      </c>
      <c r="DW291" t="s">
        <v>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293259530</v>
      </c>
      <c r="EF291">
        <v>8</v>
      </c>
      <c r="EG291" t="s">
        <v>241</v>
      </c>
      <c r="EH291">
        <v>0</v>
      </c>
      <c r="EI291" t="s">
        <v>3</v>
      </c>
      <c r="EJ291">
        <v>1</v>
      </c>
      <c r="EK291">
        <v>1100</v>
      </c>
      <c r="EL291" t="s">
        <v>242</v>
      </c>
      <c r="EM291" t="s">
        <v>243</v>
      </c>
      <c r="EO291" t="s">
        <v>3</v>
      </c>
      <c r="EQ291">
        <v>2490368</v>
      </c>
      <c r="ER291">
        <v>2434.6</v>
      </c>
      <c r="ES291">
        <v>2434.6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363"/>
        <v>0</v>
      </c>
      <c r="FS291">
        <v>0</v>
      </c>
      <c r="FX291">
        <v>0</v>
      </c>
      <c r="FY291">
        <v>0</v>
      </c>
      <c r="GA291" t="s">
        <v>245</v>
      </c>
      <c r="GD291">
        <v>1</v>
      </c>
      <c r="GF291">
        <v>985950493</v>
      </c>
      <c r="GG291">
        <v>2</v>
      </c>
      <c r="GH291">
        <v>0</v>
      </c>
      <c r="GI291">
        <v>-2</v>
      </c>
      <c r="GJ291">
        <v>0</v>
      </c>
      <c r="GK291">
        <v>0</v>
      </c>
      <c r="GL291">
        <f t="shared" si="364"/>
        <v>0</v>
      </c>
      <c r="GM291">
        <f t="shared" si="365"/>
        <v>7449.88</v>
      </c>
      <c r="GN291">
        <f t="shared" si="366"/>
        <v>7449.88</v>
      </c>
      <c r="GO291">
        <f t="shared" si="367"/>
        <v>0</v>
      </c>
      <c r="GP291">
        <f t="shared" si="368"/>
        <v>0</v>
      </c>
      <c r="GR291">
        <v>0</v>
      </c>
      <c r="GS291">
        <v>4</v>
      </c>
      <c r="GT291">
        <v>0</v>
      </c>
      <c r="GU291" t="s">
        <v>3</v>
      </c>
      <c r="GV291">
        <f t="shared" si="369"/>
        <v>0</v>
      </c>
      <c r="GW291">
        <v>1</v>
      </c>
      <c r="GX291">
        <f t="shared" si="370"/>
        <v>0</v>
      </c>
      <c r="HA291">
        <v>0</v>
      </c>
      <c r="HB291">
        <v>0</v>
      </c>
      <c r="HC291">
        <f t="shared" si="371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E292" t="s">
        <v>450</v>
      </c>
      <c r="F292" t="s">
        <v>237</v>
      </c>
      <c r="G292" t="s">
        <v>451</v>
      </c>
      <c r="H292" t="s">
        <v>20</v>
      </c>
      <c r="I292">
        <v>3</v>
      </c>
      <c r="J292">
        <v>0</v>
      </c>
      <c r="K292">
        <v>3</v>
      </c>
      <c r="O292">
        <f t="shared" si="352"/>
        <v>1486.55</v>
      </c>
      <c r="P292">
        <f t="shared" si="372"/>
        <v>1486.55</v>
      </c>
      <c r="Q292">
        <f t="shared" si="373"/>
        <v>0</v>
      </c>
      <c r="R292">
        <f t="shared" si="374"/>
        <v>0</v>
      </c>
      <c r="S292">
        <f t="shared" si="375"/>
        <v>0</v>
      </c>
      <c r="T292">
        <f t="shared" si="353"/>
        <v>0</v>
      </c>
      <c r="U292">
        <f t="shared" si="376"/>
        <v>0</v>
      </c>
      <c r="V292">
        <f t="shared" si="377"/>
        <v>0</v>
      </c>
      <c r="W292">
        <f t="shared" si="354"/>
        <v>0</v>
      </c>
      <c r="X292">
        <f t="shared" si="355"/>
        <v>0</v>
      </c>
      <c r="Y292">
        <f t="shared" si="356"/>
        <v>0</v>
      </c>
      <c r="AA292">
        <v>334410044</v>
      </c>
      <c r="AB292">
        <f t="shared" si="357"/>
        <v>495.51600000000002</v>
      </c>
      <c r="AC292">
        <f>ROUND(((ES292*ROUND(1.02,7))),6)</f>
        <v>495.51600000000002</v>
      </c>
      <c r="AD292">
        <f t="shared" si="378"/>
        <v>0</v>
      </c>
      <c r="AE292">
        <f t="shared" si="379"/>
        <v>0</v>
      </c>
      <c r="AF292">
        <f t="shared" si="379"/>
        <v>0</v>
      </c>
      <c r="AG292">
        <f t="shared" si="358"/>
        <v>0</v>
      </c>
      <c r="AH292">
        <f t="shared" si="380"/>
        <v>0</v>
      </c>
      <c r="AI292">
        <f t="shared" si="380"/>
        <v>0</v>
      </c>
      <c r="AJ292">
        <f t="shared" si="359"/>
        <v>0</v>
      </c>
      <c r="AK292">
        <v>485.8</v>
      </c>
      <c r="AL292">
        <v>485.8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1100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60"/>
        <v>1486.55</v>
      </c>
      <c r="CQ292">
        <f>(ROUND(AL292*BC292,2)*ROUND(1.02,7))</f>
        <v>495.51600000000002</v>
      </c>
      <c r="CR292">
        <f t="shared" si="381"/>
        <v>0</v>
      </c>
      <c r="CS292">
        <f t="shared" si="382"/>
        <v>0</v>
      </c>
      <c r="CT292">
        <f t="shared" si="383"/>
        <v>0</v>
      </c>
      <c r="CU292">
        <f t="shared" si="361"/>
        <v>0</v>
      </c>
      <c r="CV292">
        <f t="shared" si="384"/>
        <v>0</v>
      </c>
      <c r="CW292">
        <f t="shared" si="384"/>
        <v>0</v>
      </c>
      <c r="CX292">
        <f t="shared" si="362"/>
        <v>0</v>
      </c>
      <c r="CY292">
        <f t="shared" si="385"/>
        <v>0</v>
      </c>
      <c r="CZ292">
        <f t="shared" si="386"/>
        <v>0</v>
      </c>
      <c r="DC292" t="s">
        <v>3</v>
      </c>
      <c r="DD292" t="s">
        <v>255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20</v>
      </c>
      <c r="DW292" t="s">
        <v>20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293259530</v>
      </c>
      <c r="EF292">
        <v>8</v>
      </c>
      <c r="EG292" t="s">
        <v>241</v>
      </c>
      <c r="EH292">
        <v>0</v>
      </c>
      <c r="EI292" t="s">
        <v>3</v>
      </c>
      <c r="EJ292">
        <v>1</v>
      </c>
      <c r="EK292">
        <v>1100</v>
      </c>
      <c r="EL292" t="s">
        <v>242</v>
      </c>
      <c r="EM292" t="s">
        <v>243</v>
      </c>
      <c r="EO292" t="s">
        <v>3</v>
      </c>
      <c r="EQ292">
        <v>131072</v>
      </c>
      <c r="ER292">
        <v>485.8</v>
      </c>
      <c r="ES292">
        <v>485.8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f t="shared" si="363"/>
        <v>0</v>
      </c>
      <c r="FS292">
        <v>0</v>
      </c>
      <c r="FX292">
        <v>0</v>
      </c>
      <c r="FY292">
        <v>0</v>
      </c>
      <c r="GA292" t="s">
        <v>245</v>
      </c>
      <c r="GD292">
        <v>1</v>
      </c>
      <c r="GF292">
        <v>1509773394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64"/>
        <v>0</v>
      </c>
      <c r="GM292">
        <f t="shared" si="365"/>
        <v>1486.55</v>
      </c>
      <c r="GN292">
        <f t="shared" si="366"/>
        <v>1486.55</v>
      </c>
      <c r="GO292">
        <f t="shared" si="367"/>
        <v>0</v>
      </c>
      <c r="GP292">
        <f t="shared" si="368"/>
        <v>0</v>
      </c>
      <c r="GR292">
        <v>0</v>
      </c>
      <c r="GS292">
        <v>4</v>
      </c>
      <c r="GT292">
        <v>0</v>
      </c>
      <c r="GU292" t="s">
        <v>3</v>
      </c>
      <c r="GV292">
        <f t="shared" si="369"/>
        <v>0</v>
      </c>
      <c r="GW292">
        <v>1</v>
      </c>
      <c r="GX292">
        <f t="shared" si="370"/>
        <v>0</v>
      </c>
      <c r="HA292">
        <v>0</v>
      </c>
      <c r="HB292">
        <v>0</v>
      </c>
      <c r="HC292">
        <f t="shared" si="371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45" x14ac:dyDescent="0.2">
      <c r="A293">
        <v>17</v>
      </c>
      <c r="B293">
        <v>1</v>
      </c>
      <c r="C293">
        <f>ROW(SmtRes!A360)</f>
        <v>360</v>
      </c>
      <c r="D293">
        <f>ROW(EtalonRes!A473)</f>
        <v>473</v>
      </c>
      <c r="E293" t="s">
        <v>3</v>
      </c>
      <c r="F293" t="s">
        <v>452</v>
      </c>
      <c r="G293" t="s">
        <v>453</v>
      </c>
      <c r="H293" t="s">
        <v>20</v>
      </c>
      <c r="I293">
        <v>3</v>
      </c>
      <c r="J293">
        <v>0</v>
      </c>
      <c r="K293">
        <v>3</v>
      </c>
      <c r="O293">
        <f t="shared" si="352"/>
        <v>16446.12</v>
      </c>
      <c r="P293">
        <f>SUMIF(SmtRes!AQ351:'SmtRes'!AQ360,"=1",SmtRes!DF351:'SmtRes'!DF360)</f>
        <v>8931.14</v>
      </c>
      <c r="Q293">
        <f>SUMIF(SmtRes!AQ351:'SmtRes'!AQ360,"=1",SmtRes!DG351:'SmtRes'!DG360)</f>
        <v>1870.99</v>
      </c>
      <c r="R293">
        <f>SUMIF(SmtRes!AQ351:'SmtRes'!AQ360,"=1",SmtRes!DH351:'SmtRes'!DH360)</f>
        <v>1996.05</v>
      </c>
      <c r="S293">
        <f>SUMIF(SmtRes!AQ351:'SmtRes'!AQ360,"=1",SmtRes!DI351:'SmtRes'!DI360)</f>
        <v>3647.94</v>
      </c>
      <c r="T293">
        <f t="shared" si="353"/>
        <v>0</v>
      </c>
      <c r="U293">
        <f>SUMIF(SmtRes!AQ351:'SmtRes'!AQ360,"=1",SmtRes!CV351:'SmtRes'!CV360)</f>
        <v>7.6319999999999997</v>
      </c>
      <c r="V293">
        <f>SUMIF(SmtRes!AQ351:'SmtRes'!AQ360,"=1",SmtRes!CW351:'SmtRes'!CW360)</f>
        <v>4.1760000000000002</v>
      </c>
      <c r="W293">
        <f t="shared" si="354"/>
        <v>0</v>
      </c>
      <c r="X293">
        <f t="shared" si="355"/>
        <v>5813.31</v>
      </c>
      <c r="Y293">
        <f t="shared" si="356"/>
        <v>3386.39</v>
      </c>
      <c r="AA293">
        <v>-1</v>
      </c>
      <c r="AB293">
        <f t="shared" si="357"/>
        <v>4177.3004199999996</v>
      </c>
      <c r="AC293">
        <f>ROUND((SUM(SmtRes!BQ351:'SmtRes'!BQ360)),6)</f>
        <v>2450.1634600000002</v>
      </c>
      <c r="AD293">
        <f>ROUND((((SUM(SmtRes!BR351:'SmtRes'!BR360))-(SUM(SmtRes!BS351:'SmtRes'!BS360)))+AE293),6)</f>
        <v>511.15584000000001</v>
      </c>
      <c r="AE293">
        <f>ROUND((SUM(SmtRes!BS351:'SmtRes'!BS360)),6)</f>
        <v>665.34816000000001</v>
      </c>
      <c r="AF293">
        <f>ROUND((SUM(SmtRes!BT351:'SmtRes'!BT360)),6)</f>
        <v>1215.9811199999999</v>
      </c>
      <c r="AG293">
        <f t="shared" si="358"/>
        <v>0</v>
      </c>
      <c r="AH293">
        <f>(SUM(SmtRes!BU351:'SmtRes'!BU360))</f>
        <v>2.544</v>
      </c>
      <c r="AI293">
        <f>(SUM(SmtRes!BV351:'SmtRes'!BV360))</f>
        <v>1.3919999999999999</v>
      </c>
      <c r="AJ293">
        <f t="shared" si="359"/>
        <v>0</v>
      </c>
      <c r="AK293">
        <v>4443.9010600000001</v>
      </c>
      <c r="AL293">
        <v>2450.1634599999998</v>
      </c>
      <c r="AM293">
        <v>425.96320000000003</v>
      </c>
      <c r="AN293">
        <v>554.45680000000004</v>
      </c>
      <c r="AO293">
        <v>1013.3176000000001</v>
      </c>
      <c r="AP293">
        <v>0</v>
      </c>
      <c r="AQ293">
        <v>2.12</v>
      </c>
      <c r="AR293">
        <v>1.1600000000000001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454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943</v>
      </c>
      <c r="CO293">
        <v>0</v>
      </c>
      <c r="CP293">
        <f t="shared" si="360"/>
        <v>16446.12</v>
      </c>
      <c r="CQ293">
        <f>SUMIF(SmtRes!AQ351:'SmtRes'!AQ360,"=1",SmtRes!AA351:'SmtRes'!AA360)</f>
        <v>576846.11</v>
      </c>
      <c r="CR293">
        <f>SUMIF(SmtRes!AQ351:'SmtRes'!AQ360,"=1",SmtRes!AB351:'SmtRes'!AB360)</f>
        <v>981.58</v>
      </c>
      <c r="CS293">
        <f>SUMIF(SmtRes!AQ351:'SmtRes'!AQ360,"=1",SmtRes!AC351:'SmtRes'!AC360)</f>
        <v>955.96</v>
      </c>
      <c r="CT293">
        <f>SUMIF(SmtRes!AQ351:'SmtRes'!AQ360,"=1",SmtRes!AD351:'SmtRes'!AD360)</f>
        <v>477.98</v>
      </c>
      <c r="CU293">
        <f t="shared" si="361"/>
        <v>0</v>
      </c>
      <c r="CV293">
        <f>SUMIF(SmtRes!AQ351:'SmtRes'!AQ360,"=1",SmtRes!BU351:'SmtRes'!BU360)</f>
        <v>2.544</v>
      </c>
      <c r="CW293">
        <f>SUMIF(SmtRes!AQ351:'SmtRes'!AQ360,"=1",SmtRes!BV351:'SmtRes'!BV360)</f>
        <v>1.3919999999999999</v>
      </c>
      <c r="CX293">
        <f t="shared" si="362"/>
        <v>0</v>
      </c>
      <c r="CY293">
        <f t="shared" si="385"/>
        <v>5813.3096999999998</v>
      </c>
      <c r="CZ293">
        <f t="shared" si="386"/>
        <v>3386.3939999999998</v>
      </c>
      <c r="DC293" t="s">
        <v>3</v>
      </c>
      <c r="DD293" t="s">
        <v>3</v>
      </c>
      <c r="DE293" t="s">
        <v>22</v>
      </c>
      <c r="DF293" t="s">
        <v>22</v>
      </c>
      <c r="DG293" t="s">
        <v>22</v>
      </c>
      <c r="DH293" t="s">
        <v>3</v>
      </c>
      <c r="DI293" t="s">
        <v>22</v>
      </c>
      <c r="DJ293" t="s">
        <v>22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20</v>
      </c>
      <c r="DW293" t="s">
        <v>20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23</v>
      </c>
      <c r="EH293">
        <v>27</v>
      </c>
      <c r="EI293" t="s">
        <v>24</v>
      </c>
      <c r="EJ293">
        <v>1</v>
      </c>
      <c r="EK293">
        <v>33001</v>
      </c>
      <c r="EL293" t="s">
        <v>24</v>
      </c>
      <c r="EM293" t="s">
        <v>25</v>
      </c>
      <c r="EO293" t="s">
        <v>26</v>
      </c>
      <c r="EQ293">
        <v>132096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1.53</v>
      </c>
      <c r="EX293">
        <v>0.55000000000000004</v>
      </c>
      <c r="EY293">
        <v>0</v>
      </c>
      <c r="FQ293">
        <v>0</v>
      </c>
      <c r="FR293">
        <f t="shared" si="363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863640142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364"/>
        <v>0</v>
      </c>
      <c r="GM293">
        <f t="shared" si="365"/>
        <v>25645.82</v>
      </c>
      <c r="GN293">
        <f t="shared" si="366"/>
        <v>25645.82</v>
      </c>
      <c r="GO293">
        <f t="shared" si="367"/>
        <v>0</v>
      </c>
      <c r="GP293">
        <f t="shared" si="368"/>
        <v>0</v>
      </c>
      <c r="GR293">
        <v>0</v>
      </c>
      <c r="GS293">
        <v>3</v>
      </c>
      <c r="GT293">
        <v>0</v>
      </c>
      <c r="GU293" t="s">
        <v>3</v>
      </c>
      <c r="GV293">
        <f t="shared" si="369"/>
        <v>0</v>
      </c>
      <c r="GW293">
        <v>1</v>
      </c>
      <c r="GX293">
        <f t="shared" si="370"/>
        <v>0</v>
      </c>
      <c r="HA293">
        <v>0</v>
      </c>
      <c r="HB293">
        <v>0</v>
      </c>
      <c r="HC293">
        <f t="shared" si="371"/>
        <v>0</v>
      </c>
      <c r="HE293" t="s">
        <v>3</v>
      </c>
      <c r="HF293" t="s">
        <v>3</v>
      </c>
      <c r="HM293" t="s">
        <v>3</v>
      </c>
      <c r="HN293" t="s">
        <v>27</v>
      </c>
      <c r="HO293" t="s">
        <v>28</v>
      </c>
      <c r="HP293" t="s">
        <v>24</v>
      </c>
      <c r="HQ293" t="s">
        <v>24</v>
      </c>
      <c r="IK293">
        <v>0</v>
      </c>
    </row>
    <row r="294" spans="1:245" x14ac:dyDescent="0.2">
      <c r="A294">
        <v>17</v>
      </c>
      <c r="B294">
        <v>1</v>
      </c>
      <c r="C294">
        <f>ROW(SmtRes!A363)</f>
        <v>363</v>
      </c>
      <c r="D294">
        <f>ROW(EtalonRes!A477)</f>
        <v>477</v>
      </c>
      <c r="E294" t="s">
        <v>455</v>
      </c>
      <c r="F294" t="s">
        <v>456</v>
      </c>
      <c r="G294" t="s">
        <v>457</v>
      </c>
      <c r="H294" t="s">
        <v>458</v>
      </c>
      <c r="I294">
        <v>6</v>
      </c>
      <c r="J294">
        <v>0</v>
      </c>
      <c r="K294">
        <v>6</v>
      </c>
      <c r="O294">
        <f t="shared" si="352"/>
        <v>73513.19</v>
      </c>
      <c r="P294">
        <f>SUMIF(SmtRes!AQ361:'SmtRes'!AQ363,"=1",SmtRes!DF361:'SmtRes'!DF363)</f>
        <v>0</v>
      </c>
      <c r="Q294">
        <f>SUMIF(SmtRes!AQ361:'SmtRes'!AQ363,"=1",SmtRes!DG361:'SmtRes'!DG363)</f>
        <v>3961.06</v>
      </c>
      <c r="R294">
        <f>SUMIF(SmtRes!AQ361:'SmtRes'!AQ363,"=1",SmtRes!DH361:'SmtRes'!DH363)</f>
        <v>3475.87</v>
      </c>
      <c r="S294">
        <f>SUMIF(SmtRes!AQ361:'SmtRes'!AQ363,"=1",SmtRes!DI361:'SmtRes'!DI363)</f>
        <v>66076.259999999995</v>
      </c>
      <c r="T294">
        <f t="shared" si="353"/>
        <v>0</v>
      </c>
      <c r="U294">
        <f>SUMIF(SmtRes!AQ361:'SmtRes'!AQ363,"=1",SmtRes!CV361:'SmtRes'!CV363)</f>
        <v>144.72</v>
      </c>
      <c r="V294">
        <f>SUMIF(SmtRes!AQ361:'SmtRes'!AQ363,"=1",SmtRes!CW361:'SmtRes'!CW363)</f>
        <v>7.2720000000000002</v>
      </c>
      <c r="W294">
        <f t="shared" si="354"/>
        <v>0</v>
      </c>
      <c r="X294">
        <f t="shared" si="355"/>
        <v>71638.69</v>
      </c>
      <c r="Y294">
        <f t="shared" si="356"/>
        <v>41731.279999999999</v>
      </c>
      <c r="AA294">
        <v>334410044</v>
      </c>
      <c r="AB294">
        <f t="shared" si="357"/>
        <v>11672.886</v>
      </c>
      <c r="AC294">
        <f>ROUND((0),6)</f>
        <v>0</v>
      </c>
      <c r="AD294">
        <f>ROUND((((SUM(SmtRes!BR361:'SmtRes'!BR363))-(SUM(SmtRes!BS361:'SmtRes'!BS363)))+AE294),6)</f>
        <v>660.17639999999994</v>
      </c>
      <c r="AE294">
        <f>ROUND((SUM(SmtRes!BS361:'SmtRes'!BS363)),6)</f>
        <v>579.31176000000005</v>
      </c>
      <c r="AF294">
        <f>ROUND((SUM(SmtRes!BT361:'SmtRes'!BT363)),6)</f>
        <v>11012.7096</v>
      </c>
      <c r="AG294">
        <f t="shared" si="358"/>
        <v>0</v>
      </c>
      <c r="AH294">
        <f>(SUM(SmtRes!BU361:'SmtRes'!BU363))</f>
        <v>24.12</v>
      </c>
      <c r="AI294">
        <f>(SUM(SmtRes!BV361:'SmtRes'!BV363))</f>
        <v>1.212</v>
      </c>
      <c r="AJ294">
        <f t="shared" si="359"/>
        <v>0</v>
      </c>
      <c r="AK294">
        <v>10210.1648</v>
      </c>
      <c r="AL294">
        <v>0</v>
      </c>
      <c r="AM294">
        <v>550.14700000000005</v>
      </c>
      <c r="AN294">
        <v>482.75980000000004</v>
      </c>
      <c r="AO294">
        <v>9177.2579999999998</v>
      </c>
      <c r="AP294">
        <v>0</v>
      </c>
      <c r="AQ294">
        <v>20.100000000000001</v>
      </c>
      <c r="AR294">
        <v>1.01</v>
      </c>
      <c r="AS294">
        <v>0</v>
      </c>
      <c r="AT294">
        <v>103</v>
      </c>
      <c r="AU294">
        <v>60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459</v>
      </c>
      <c r="BM294">
        <v>33001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60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943</v>
      </c>
      <c r="CO294">
        <v>0</v>
      </c>
      <c r="CP294">
        <f t="shared" si="360"/>
        <v>73513.189999999988</v>
      </c>
      <c r="CQ294">
        <f>SUMIF(SmtRes!AQ361:'SmtRes'!AQ363,"=1",SmtRes!AA361:'SmtRes'!AA363)</f>
        <v>0</v>
      </c>
      <c r="CR294">
        <f>SUMIF(SmtRes!AQ361:'SmtRes'!AQ363,"=1",SmtRes!AB361:'SmtRes'!AB363)</f>
        <v>544.70000000000005</v>
      </c>
      <c r="CS294">
        <f>SUMIF(SmtRes!AQ361:'SmtRes'!AQ363,"=1",SmtRes!AC361:'SmtRes'!AC363)</f>
        <v>477.98</v>
      </c>
      <c r="CT294">
        <f>SUMIF(SmtRes!AQ361:'SmtRes'!AQ363,"=1",SmtRes!AD361:'SmtRes'!AD363)</f>
        <v>456.58</v>
      </c>
      <c r="CU294">
        <f t="shared" si="361"/>
        <v>0</v>
      </c>
      <c r="CV294">
        <f>SUMIF(SmtRes!AQ361:'SmtRes'!AQ363,"=1",SmtRes!BU361:'SmtRes'!BU363)</f>
        <v>24.12</v>
      </c>
      <c r="CW294">
        <f>SUMIF(SmtRes!AQ361:'SmtRes'!AQ363,"=1",SmtRes!BV361:'SmtRes'!BV363)</f>
        <v>1.212</v>
      </c>
      <c r="CX294">
        <f t="shared" si="362"/>
        <v>0</v>
      </c>
      <c r="CY294">
        <f t="shared" si="385"/>
        <v>71638.693899999984</v>
      </c>
      <c r="CZ294">
        <f t="shared" si="386"/>
        <v>41731.277999999991</v>
      </c>
      <c r="DC294" t="s">
        <v>3</v>
      </c>
      <c r="DD294" t="s">
        <v>3</v>
      </c>
      <c r="DE294" t="s">
        <v>22</v>
      </c>
      <c r="DF294" t="s">
        <v>22</v>
      </c>
      <c r="DG294" t="s">
        <v>22</v>
      </c>
      <c r="DH294" t="s">
        <v>3</v>
      </c>
      <c r="DI294" t="s">
        <v>22</v>
      </c>
      <c r="DJ294" t="s">
        <v>22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458</v>
      </c>
      <c r="DW294" t="s">
        <v>458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293259405</v>
      </c>
      <c r="EF294">
        <v>2</v>
      </c>
      <c r="EG294" t="s">
        <v>23</v>
      </c>
      <c r="EH294">
        <v>27</v>
      </c>
      <c r="EI294" t="s">
        <v>24</v>
      </c>
      <c r="EJ294">
        <v>1</v>
      </c>
      <c r="EK294">
        <v>33001</v>
      </c>
      <c r="EL294" t="s">
        <v>24</v>
      </c>
      <c r="EM294" t="s">
        <v>25</v>
      </c>
      <c r="EO294" t="s">
        <v>26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20.100000000000001</v>
      </c>
      <c r="EX294">
        <v>1.01</v>
      </c>
      <c r="EY294">
        <v>0</v>
      </c>
      <c r="FQ294">
        <v>0</v>
      </c>
      <c r="FR294">
        <f t="shared" si="363"/>
        <v>0</v>
      </c>
      <c r="FS294">
        <v>0</v>
      </c>
      <c r="FX294">
        <v>103</v>
      </c>
      <c r="FY294">
        <v>60</v>
      </c>
      <c r="GA294" t="s">
        <v>3</v>
      </c>
      <c r="GD294">
        <v>1</v>
      </c>
      <c r="GF294">
        <v>1544681305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364"/>
        <v>0</v>
      </c>
      <c r="GM294">
        <f t="shared" si="365"/>
        <v>186883.16</v>
      </c>
      <c r="GN294">
        <f t="shared" si="366"/>
        <v>186883.16</v>
      </c>
      <c r="GO294">
        <f t="shared" si="367"/>
        <v>0</v>
      </c>
      <c r="GP294">
        <f t="shared" si="368"/>
        <v>0</v>
      </c>
      <c r="GR294">
        <v>0</v>
      </c>
      <c r="GS294">
        <v>3</v>
      </c>
      <c r="GT294">
        <v>0</v>
      </c>
      <c r="GU294" t="s">
        <v>3</v>
      </c>
      <c r="GV294">
        <f t="shared" si="369"/>
        <v>0</v>
      </c>
      <c r="GW294">
        <v>1</v>
      </c>
      <c r="GX294">
        <f t="shared" si="370"/>
        <v>0</v>
      </c>
      <c r="HA294">
        <v>0</v>
      </c>
      <c r="HB294">
        <v>0</v>
      </c>
      <c r="HC294">
        <f t="shared" si="371"/>
        <v>0</v>
      </c>
      <c r="HE294" t="s">
        <v>3</v>
      </c>
      <c r="HF294" t="s">
        <v>3</v>
      </c>
      <c r="HM294" t="s">
        <v>3</v>
      </c>
      <c r="HN294" t="s">
        <v>27</v>
      </c>
      <c r="HO294" t="s">
        <v>28</v>
      </c>
      <c r="HP294" t="s">
        <v>24</v>
      </c>
      <c r="HQ294" t="s">
        <v>24</v>
      </c>
      <c r="IK294">
        <v>0</v>
      </c>
    </row>
    <row r="295" spans="1:245" x14ac:dyDescent="0.2">
      <c r="A295">
        <v>17</v>
      </c>
      <c r="B295">
        <v>1</v>
      </c>
      <c r="E295" t="s">
        <v>460</v>
      </c>
      <c r="F295" t="s">
        <v>237</v>
      </c>
      <c r="G295" t="s">
        <v>432</v>
      </c>
      <c r="H295" t="s">
        <v>312</v>
      </c>
      <c r="I295">
        <v>1335</v>
      </c>
      <c r="J295">
        <v>0</v>
      </c>
      <c r="K295">
        <v>1335</v>
      </c>
      <c r="O295">
        <f t="shared" si="352"/>
        <v>218893.28</v>
      </c>
      <c r="P295">
        <f>ROUND(CQ295*I295,2)</f>
        <v>218893.28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353"/>
        <v>0</v>
      </c>
      <c r="U295">
        <f>ROUND(CV295*I295,7)</f>
        <v>0</v>
      </c>
      <c r="V295">
        <f>ROUND(CW295*I295,7)</f>
        <v>0</v>
      </c>
      <c r="W295">
        <f t="shared" si="354"/>
        <v>0</v>
      </c>
      <c r="X295">
        <f t="shared" si="355"/>
        <v>0</v>
      </c>
      <c r="Y295">
        <f t="shared" si="356"/>
        <v>0</v>
      </c>
      <c r="AA295">
        <v>334410044</v>
      </c>
      <c r="AB295">
        <f t="shared" si="357"/>
        <v>163.965</v>
      </c>
      <c r="AC295">
        <f>ROUND(((ES295*ROUND(1.02,7))),6)</f>
        <v>163.965</v>
      </c>
      <c r="AD295">
        <f>ROUND((((ET295)-(EU295))+AE295),6)</f>
        <v>0</v>
      </c>
      <c r="AE295">
        <f>ROUND((EU295),6)</f>
        <v>0</v>
      </c>
      <c r="AF295">
        <f>ROUND((EV295),6)</f>
        <v>0</v>
      </c>
      <c r="AG295">
        <f t="shared" si="358"/>
        <v>0</v>
      </c>
      <c r="AH295">
        <f>(EW295)</f>
        <v>0</v>
      </c>
      <c r="AI295">
        <f>(EX295)</f>
        <v>0</v>
      </c>
      <c r="AJ295">
        <f t="shared" si="359"/>
        <v>0</v>
      </c>
      <c r="AK295">
        <v>160.75</v>
      </c>
      <c r="AL295">
        <v>160.75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1100</v>
      </c>
      <c r="BN295">
        <v>0</v>
      </c>
      <c r="BO295" t="s">
        <v>3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60"/>
        <v>218893.28</v>
      </c>
      <c r="CQ295">
        <f>(ROUND(AL295*BC295,2)*ROUND(1.02,7))</f>
        <v>163.965</v>
      </c>
      <c r="CR295">
        <f>ROUND(AM295*BB295,2)</f>
        <v>0</v>
      </c>
      <c r="CS295">
        <f>ROUND(AN295*BS295,2)</f>
        <v>0</v>
      </c>
      <c r="CT295">
        <f>ROUND(AO295*BA295,2)</f>
        <v>0</v>
      </c>
      <c r="CU295">
        <f t="shared" si="361"/>
        <v>0</v>
      </c>
      <c r="CV295">
        <f>AH295</f>
        <v>0</v>
      </c>
      <c r="CW295">
        <f>AI295</f>
        <v>0</v>
      </c>
      <c r="CX295">
        <f t="shared" si="362"/>
        <v>0</v>
      </c>
      <c r="CY295">
        <f t="shared" si="385"/>
        <v>0</v>
      </c>
      <c r="CZ295">
        <f t="shared" si="386"/>
        <v>0</v>
      </c>
      <c r="DC295" t="s">
        <v>3</v>
      </c>
      <c r="DD295" t="s">
        <v>255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312</v>
      </c>
      <c r="DW295" t="s">
        <v>312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293259530</v>
      </c>
      <c r="EF295">
        <v>8</v>
      </c>
      <c r="EG295" t="s">
        <v>241</v>
      </c>
      <c r="EH295">
        <v>0</v>
      </c>
      <c r="EI295" t="s">
        <v>3</v>
      </c>
      <c r="EJ295">
        <v>1</v>
      </c>
      <c r="EK295">
        <v>1100</v>
      </c>
      <c r="EL295" t="s">
        <v>242</v>
      </c>
      <c r="EM295" t="s">
        <v>243</v>
      </c>
      <c r="EO295" t="s">
        <v>3</v>
      </c>
      <c r="EQ295">
        <v>0</v>
      </c>
      <c r="ER295">
        <v>160.75</v>
      </c>
      <c r="ES295">
        <v>160.75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f t="shared" si="363"/>
        <v>0</v>
      </c>
      <c r="FS295">
        <v>0</v>
      </c>
      <c r="FX295">
        <v>0</v>
      </c>
      <c r="FY295">
        <v>0</v>
      </c>
      <c r="GA295" t="s">
        <v>245</v>
      </c>
      <c r="GD295">
        <v>1</v>
      </c>
      <c r="GF295">
        <v>-1346500317</v>
      </c>
      <c r="GG295">
        <v>2</v>
      </c>
      <c r="GH295">
        <v>0</v>
      </c>
      <c r="GI295">
        <v>-2</v>
      </c>
      <c r="GJ295">
        <v>0</v>
      </c>
      <c r="GK295">
        <v>0</v>
      </c>
      <c r="GL295">
        <f t="shared" si="364"/>
        <v>0</v>
      </c>
      <c r="GM295">
        <f t="shared" si="365"/>
        <v>218893.28</v>
      </c>
      <c r="GN295">
        <f t="shared" si="366"/>
        <v>218893.28</v>
      </c>
      <c r="GO295">
        <f t="shared" si="367"/>
        <v>0</v>
      </c>
      <c r="GP295">
        <f t="shared" si="368"/>
        <v>0</v>
      </c>
      <c r="GR295">
        <v>0</v>
      </c>
      <c r="GS295">
        <v>4</v>
      </c>
      <c r="GT295">
        <v>0</v>
      </c>
      <c r="GU295" t="s">
        <v>3</v>
      </c>
      <c r="GV295">
        <f t="shared" si="369"/>
        <v>0</v>
      </c>
      <c r="GW295">
        <v>1</v>
      </c>
      <c r="GX295">
        <f t="shared" si="370"/>
        <v>0</v>
      </c>
      <c r="HA295">
        <v>0</v>
      </c>
      <c r="HB295">
        <v>0</v>
      </c>
      <c r="HC295">
        <f t="shared" si="371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IK295">
        <v>0</v>
      </c>
    </row>
    <row r="296" spans="1:245" x14ac:dyDescent="0.2">
      <c r="A296">
        <v>17</v>
      </c>
      <c r="B296">
        <v>1</v>
      </c>
      <c r="E296" t="s">
        <v>3</v>
      </c>
      <c r="F296" t="s">
        <v>437</v>
      </c>
      <c r="G296" t="s">
        <v>438</v>
      </c>
      <c r="H296" t="s">
        <v>439</v>
      </c>
      <c r="I296">
        <f>ROUND(1335/1000,7)</f>
        <v>1.335</v>
      </c>
      <c r="J296">
        <v>0</v>
      </c>
      <c r="K296">
        <f>ROUND(1335/1000,7)</f>
        <v>1.335</v>
      </c>
      <c r="O296">
        <f t="shared" si="352"/>
        <v>134199.25</v>
      </c>
      <c r="P296">
        <f>ROUND(CQ296*I296,2)</f>
        <v>134199.25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353"/>
        <v>0</v>
      </c>
      <c r="U296">
        <f>ROUND(CV296*I296,7)</f>
        <v>0</v>
      </c>
      <c r="V296">
        <f>ROUND(CW296*I296,7)</f>
        <v>0</v>
      </c>
      <c r="W296">
        <f t="shared" si="354"/>
        <v>0</v>
      </c>
      <c r="X296">
        <f t="shared" si="355"/>
        <v>0</v>
      </c>
      <c r="Y296">
        <f t="shared" si="356"/>
        <v>0</v>
      </c>
      <c r="AA296">
        <v>-1</v>
      </c>
      <c r="AB296">
        <f t="shared" si="357"/>
        <v>76735.710000000006</v>
      </c>
      <c r="AC296">
        <f>ROUND((ES296),6)</f>
        <v>76735.710000000006</v>
      </c>
      <c r="AD296">
        <f>ROUND((((ET296)-(EU296))+AE296),6)</f>
        <v>0</v>
      </c>
      <c r="AE296">
        <f>ROUND((EU296),6)</f>
        <v>0</v>
      </c>
      <c r="AF296">
        <f>ROUND((EV296),6)</f>
        <v>0</v>
      </c>
      <c r="AG296">
        <f t="shared" si="358"/>
        <v>0</v>
      </c>
      <c r="AH296">
        <f>(EW296)</f>
        <v>0</v>
      </c>
      <c r="AI296">
        <f>(EX296)</f>
        <v>0</v>
      </c>
      <c r="AJ296">
        <f t="shared" si="359"/>
        <v>0</v>
      </c>
      <c r="AK296">
        <v>76735.710000000006</v>
      </c>
      <c r="AL296">
        <v>76735.710000000006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1.31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440</v>
      </c>
      <c r="BM296">
        <v>500002</v>
      </c>
      <c r="BN296">
        <v>0</v>
      </c>
      <c r="BO296" t="s">
        <v>437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60"/>
        <v>134199.25</v>
      </c>
      <c r="CQ296">
        <f>ROUND(AL296*BC296,2)</f>
        <v>100523.78</v>
      </c>
      <c r="CR296">
        <f>ROUND(AM296*BB296,2)</f>
        <v>0</v>
      </c>
      <c r="CS296">
        <f>ROUND(AN296*BS296,2)</f>
        <v>0</v>
      </c>
      <c r="CT296">
        <f>ROUND(AO296*BA296,2)</f>
        <v>0</v>
      </c>
      <c r="CU296">
        <f t="shared" si="361"/>
        <v>0</v>
      </c>
      <c r="CV296">
        <f>AH296</f>
        <v>0</v>
      </c>
      <c r="CW296">
        <f>AI296</f>
        <v>0</v>
      </c>
      <c r="CX296">
        <f t="shared" si="362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439</v>
      </c>
      <c r="DW296" t="s">
        <v>441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293259285</v>
      </c>
      <c r="EF296">
        <v>12</v>
      </c>
      <c r="EG296" t="s">
        <v>268</v>
      </c>
      <c r="EH296">
        <v>0</v>
      </c>
      <c r="EI296" t="s">
        <v>3</v>
      </c>
      <c r="EJ296">
        <v>2</v>
      </c>
      <c r="EK296">
        <v>500002</v>
      </c>
      <c r="EL296" t="s">
        <v>269</v>
      </c>
      <c r="EM296" t="s">
        <v>270</v>
      </c>
      <c r="EO296" t="s">
        <v>3</v>
      </c>
      <c r="EQ296">
        <v>132096</v>
      </c>
      <c r="ER296">
        <v>76735.710000000006</v>
      </c>
      <c r="ES296">
        <v>76735.710000000006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si="363"/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-515464368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364"/>
        <v>0</v>
      </c>
      <c r="GM296">
        <f t="shared" si="365"/>
        <v>134199.25</v>
      </c>
      <c r="GN296">
        <f t="shared" si="366"/>
        <v>0</v>
      </c>
      <c r="GO296">
        <f t="shared" si="367"/>
        <v>134199.25</v>
      </c>
      <c r="GP296">
        <f t="shared" si="368"/>
        <v>0</v>
      </c>
      <c r="GR296">
        <v>0</v>
      </c>
      <c r="GS296">
        <v>3</v>
      </c>
      <c r="GT296">
        <v>0</v>
      </c>
      <c r="GU296" t="s">
        <v>3</v>
      </c>
      <c r="GV296">
        <f t="shared" si="369"/>
        <v>0</v>
      </c>
      <c r="GW296">
        <v>1</v>
      </c>
      <c r="GX296">
        <f t="shared" si="370"/>
        <v>0</v>
      </c>
      <c r="HA296">
        <v>0</v>
      </c>
      <c r="HB296">
        <v>0</v>
      </c>
      <c r="HC296">
        <f t="shared" si="371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C297">
        <f>ROW(SmtRes!A376)</f>
        <v>376</v>
      </c>
      <c r="D297">
        <f>ROW(EtalonRes!A490)</f>
        <v>490</v>
      </c>
      <c r="E297" t="s">
        <v>461</v>
      </c>
      <c r="F297" t="s">
        <v>420</v>
      </c>
      <c r="G297" t="s">
        <v>421</v>
      </c>
      <c r="H297" t="s">
        <v>422</v>
      </c>
      <c r="I297">
        <v>7.0999999999999994E-2</v>
      </c>
      <c r="J297">
        <v>0</v>
      </c>
      <c r="K297">
        <v>7.0999999999999994E-2</v>
      </c>
      <c r="O297">
        <f t="shared" si="352"/>
        <v>5535.82</v>
      </c>
      <c r="P297">
        <f>SUMIF(SmtRes!AQ364:'SmtRes'!AQ376,"=1",SmtRes!DF364:'SmtRes'!DF376)</f>
        <v>0</v>
      </c>
      <c r="Q297">
        <f>SUMIF(SmtRes!AQ364:'SmtRes'!AQ376,"=1",SmtRes!DG364:'SmtRes'!DG376)</f>
        <v>1000.9999999999999</v>
      </c>
      <c r="R297">
        <f>SUMIF(SmtRes!AQ364:'SmtRes'!AQ376,"=1",SmtRes!DH364:'SmtRes'!DH376)</f>
        <v>1095.67</v>
      </c>
      <c r="S297">
        <f>SUMIF(SmtRes!AQ364:'SmtRes'!AQ376,"=1",SmtRes!DI364:'SmtRes'!DI376)</f>
        <v>3439.15</v>
      </c>
      <c r="T297">
        <f t="shared" si="353"/>
        <v>0</v>
      </c>
      <c r="U297">
        <f>SUMIF(SmtRes!AQ364:'SmtRes'!AQ376,"=1",SmtRes!CV364:'SmtRes'!CV376)</f>
        <v>7.3502963000000001</v>
      </c>
      <c r="V297">
        <f>SUMIF(SmtRes!AQ364:'SmtRes'!AQ376,"=1",SmtRes!CW364:'SmtRes'!CW376)</f>
        <v>2.2698700000000001</v>
      </c>
      <c r="W297">
        <f t="shared" si="354"/>
        <v>0</v>
      </c>
      <c r="X297">
        <f t="shared" si="355"/>
        <v>4670.8599999999997</v>
      </c>
      <c r="Y297">
        <f t="shared" si="356"/>
        <v>2312.7600000000002</v>
      </c>
      <c r="AA297">
        <v>334410044</v>
      </c>
      <c r="AB297">
        <f t="shared" si="357"/>
        <v>60116.626677</v>
      </c>
      <c r="AC297">
        <f>ROUND((0),6)</f>
        <v>0</v>
      </c>
      <c r="AD297">
        <f>ROUND((((SUM(SmtRes!BR364:'SmtRes'!BR376))-(SUM(SmtRes!BS364:'SmtRes'!BS376)))+AE297),6)</f>
        <v>11677.818175</v>
      </c>
      <c r="AE297">
        <f>ROUND((SUM(SmtRes!BS364:'SmtRes'!BS376)),6)</f>
        <v>15431.974200000001</v>
      </c>
      <c r="AF297">
        <f>ROUND((SUM(SmtRes!BT364:'SmtRes'!BT376)),6)</f>
        <v>48438.808502</v>
      </c>
      <c r="AG297">
        <f t="shared" si="358"/>
        <v>0</v>
      </c>
      <c r="AH297">
        <f>(SUM(SmtRes!BU364:'SmtRes'!BU376))</f>
        <v>103.52529999999999</v>
      </c>
      <c r="AI297">
        <f>(SUM(SmtRes!BV364:'SmtRes'!BV376))</f>
        <v>31.97</v>
      </c>
      <c r="AJ297">
        <f t="shared" si="359"/>
        <v>0</v>
      </c>
      <c r="AK297">
        <v>55485.684300000008</v>
      </c>
      <c r="AL297">
        <v>0</v>
      </c>
      <c r="AM297">
        <v>8123.6995999999999</v>
      </c>
      <c r="AN297">
        <v>10735.286400000001</v>
      </c>
      <c r="AO297">
        <v>36626.698300000004</v>
      </c>
      <c r="AP297">
        <v>0</v>
      </c>
      <c r="AQ297">
        <v>78.279999999999987</v>
      </c>
      <c r="AR297">
        <v>22.24</v>
      </c>
      <c r="AS297">
        <v>0</v>
      </c>
      <c r="AT297">
        <v>103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1</v>
      </c>
      <c r="BJ297" t="s">
        <v>423</v>
      </c>
      <c r="BM297">
        <v>33001</v>
      </c>
      <c r="BN297">
        <v>0</v>
      </c>
      <c r="BO297" t="s">
        <v>3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103</v>
      </c>
      <c r="CA297">
        <v>60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953</v>
      </c>
      <c r="CO297">
        <v>0</v>
      </c>
      <c r="CP297">
        <f t="shared" si="360"/>
        <v>5535.82</v>
      </c>
      <c r="CQ297">
        <f>SUMIF(SmtRes!AQ364:'SmtRes'!AQ376,"=1",SmtRes!AA364:'SmtRes'!AA376)</f>
        <v>0</v>
      </c>
      <c r="CR297">
        <f>SUMIF(SmtRes!AQ364:'SmtRes'!AQ376,"=1",SmtRes!AB364:'SmtRes'!AB376)</f>
        <v>2629.4300000000003</v>
      </c>
      <c r="CS297">
        <f>SUMIF(SmtRes!AQ364:'SmtRes'!AQ376,"=1",SmtRes!AC364:'SmtRes'!AC376)</f>
        <v>2076</v>
      </c>
      <c r="CT297">
        <f>SUMIF(SmtRes!AQ364:'SmtRes'!AQ376,"=1",SmtRes!AD364:'SmtRes'!AD376)</f>
        <v>1840.5700000000002</v>
      </c>
      <c r="CU297">
        <f t="shared" si="361"/>
        <v>0</v>
      </c>
      <c r="CV297">
        <f>SUMIF(SmtRes!AQ364:'SmtRes'!AQ376,"=1",SmtRes!BU364:'SmtRes'!BU376)</f>
        <v>103.52529999999999</v>
      </c>
      <c r="CW297">
        <f>SUMIF(SmtRes!AQ364:'SmtRes'!AQ376,"=1",SmtRes!BV364:'SmtRes'!BV376)</f>
        <v>31.97</v>
      </c>
      <c r="CX297">
        <f t="shared" si="362"/>
        <v>0</v>
      </c>
      <c r="CY297">
        <f>(((S297+R297)*AT297)/100)</f>
        <v>4670.8645999999999</v>
      </c>
      <c r="CZ297">
        <f>(((S297+R297)*AU297)/100)</f>
        <v>2312.7581999999998</v>
      </c>
      <c r="DB297">
        <v>2</v>
      </c>
      <c r="DC297" t="s">
        <v>3</v>
      </c>
      <c r="DD297" t="s">
        <v>3</v>
      </c>
      <c r="DE297" t="s">
        <v>462</v>
      </c>
      <c r="DF297" t="s">
        <v>462</v>
      </c>
      <c r="DG297" t="s">
        <v>463</v>
      </c>
      <c r="DH297" t="s">
        <v>3</v>
      </c>
      <c r="DI297" t="s">
        <v>463</v>
      </c>
      <c r="DJ297" t="s">
        <v>462</v>
      </c>
      <c r="DK297" t="s">
        <v>3</v>
      </c>
      <c r="DL297" t="s">
        <v>3</v>
      </c>
      <c r="DM297" t="s">
        <v>426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422</v>
      </c>
      <c r="DW297" t="s">
        <v>422</v>
      </c>
      <c r="DX297">
        <v>1000</v>
      </c>
      <c r="DZ297" t="s">
        <v>3</v>
      </c>
      <c r="EA297" t="s">
        <v>3</v>
      </c>
      <c r="EB297" t="s">
        <v>3</v>
      </c>
      <c r="EC297" t="s">
        <v>3</v>
      </c>
      <c r="EE297">
        <v>293259405</v>
      </c>
      <c r="EF297">
        <v>2</v>
      </c>
      <c r="EG297" t="s">
        <v>23</v>
      </c>
      <c r="EH297">
        <v>27</v>
      </c>
      <c r="EI297" t="s">
        <v>24</v>
      </c>
      <c r="EJ297">
        <v>1</v>
      </c>
      <c r="EK297">
        <v>33001</v>
      </c>
      <c r="EL297" t="s">
        <v>24</v>
      </c>
      <c r="EM297" t="s">
        <v>25</v>
      </c>
      <c r="EO297" t="s">
        <v>464</v>
      </c>
      <c r="EQ297">
        <v>786944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78.28</v>
      </c>
      <c r="EX297">
        <v>22.24</v>
      </c>
      <c r="EY297">
        <v>0</v>
      </c>
      <c r="FQ297">
        <v>0</v>
      </c>
      <c r="FR297">
        <f t="shared" si="363"/>
        <v>0</v>
      </c>
      <c r="FS297">
        <v>0</v>
      </c>
      <c r="FX297">
        <v>103</v>
      </c>
      <c r="FY297">
        <v>51</v>
      </c>
      <c r="GA297" t="s">
        <v>3</v>
      </c>
      <c r="GD297">
        <v>1</v>
      </c>
      <c r="GF297">
        <v>150254873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364"/>
        <v>0</v>
      </c>
      <c r="GM297">
        <f t="shared" si="365"/>
        <v>12519.44</v>
      </c>
      <c r="GN297">
        <f t="shared" si="366"/>
        <v>12519.44</v>
      </c>
      <c r="GO297">
        <f t="shared" si="367"/>
        <v>0</v>
      </c>
      <c r="GP297">
        <f t="shared" si="368"/>
        <v>0</v>
      </c>
      <c r="GR297">
        <v>0</v>
      </c>
      <c r="GS297">
        <v>3</v>
      </c>
      <c r="GT297">
        <v>0</v>
      </c>
      <c r="GU297" t="s">
        <v>3</v>
      </c>
      <c r="GV297">
        <f t="shared" si="369"/>
        <v>0</v>
      </c>
      <c r="GW297">
        <v>1</v>
      </c>
      <c r="GX297">
        <f t="shared" si="370"/>
        <v>0</v>
      </c>
      <c r="HA297">
        <v>0</v>
      </c>
      <c r="HB297">
        <v>0</v>
      </c>
      <c r="HC297">
        <f t="shared" si="371"/>
        <v>0</v>
      </c>
      <c r="HE297" t="s">
        <v>3</v>
      </c>
      <c r="HF297" t="s">
        <v>3</v>
      </c>
      <c r="HM297" t="s">
        <v>3</v>
      </c>
      <c r="HN297" t="s">
        <v>27</v>
      </c>
      <c r="HO297" t="s">
        <v>28</v>
      </c>
      <c r="HP297" t="s">
        <v>24</v>
      </c>
      <c r="HQ297" t="s">
        <v>24</v>
      </c>
      <c r="IK297">
        <v>0</v>
      </c>
    </row>
    <row r="298" spans="1:245" x14ac:dyDescent="0.2">
      <c r="A298">
        <v>17</v>
      </c>
      <c r="B298">
        <v>1</v>
      </c>
      <c r="C298">
        <f>ROW(SmtRes!A387)</f>
        <v>387</v>
      </c>
      <c r="D298">
        <f>ROW(EtalonRes!A504)</f>
        <v>504</v>
      </c>
      <c r="E298" t="s">
        <v>3</v>
      </c>
      <c r="F298" t="s">
        <v>465</v>
      </c>
      <c r="G298" t="s">
        <v>466</v>
      </c>
      <c r="H298" t="s">
        <v>422</v>
      </c>
      <c r="I298">
        <v>7.0999999999999994E-2</v>
      </c>
      <c r="J298">
        <v>0</v>
      </c>
      <c r="K298">
        <v>7.0999999999999994E-2</v>
      </c>
      <c r="O298">
        <f t="shared" si="352"/>
        <v>5749.02</v>
      </c>
      <c r="P298">
        <f>SUMIF(SmtRes!AQ377:'SmtRes'!AQ387,"=1",SmtRes!DF377:'SmtRes'!DF387)</f>
        <v>338.89</v>
      </c>
      <c r="Q298">
        <f>SUMIF(SmtRes!AQ377:'SmtRes'!AQ387,"=1",SmtRes!DG377:'SmtRes'!DG387)</f>
        <v>1358.19</v>
      </c>
      <c r="R298">
        <f>SUMIF(SmtRes!AQ377:'SmtRes'!AQ387,"=1",SmtRes!DH377:'SmtRes'!DH387)</f>
        <v>1330.63</v>
      </c>
      <c r="S298">
        <f>SUMIF(SmtRes!AQ377:'SmtRes'!AQ387,"=1",SmtRes!DI377:'SmtRes'!DI387)</f>
        <v>2721.31</v>
      </c>
      <c r="T298">
        <f t="shared" si="353"/>
        <v>0</v>
      </c>
      <c r="U298">
        <f>SUMIF(SmtRes!AQ377:'SmtRes'!AQ387,"=1",SmtRes!CV377:'SmtRes'!CV387)</f>
        <v>5.7577946999999998</v>
      </c>
      <c r="V298">
        <f>SUMIF(SmtRes!AQ377:'SmtRes'!AQ387,"=1",SmtRes!CW377:'SmtRes'!CW387)</f>
        <v>2.7838567999999997</v>
      </c>
      <c r="W298">
        <f t="shared" si="354"/>
        <v>0</v>
      </c>
      <c r="X298">
        <f t="shared" si="355"/>
        <v>4173.5</v>
      </c>
      <c r="Y298">
        <f t="shared" si="356"/>
        <v>2431.16</v>
      </c>
      <c r="AA298">
        <v>-1</v>
      </c>
      <c r="AB298">
        <f t="shared" si="357"/>
        <v>59836.003289</v>
      </c>
      <c r="AC298">
        <f>ROUND((SUM(SmtRes!BQ377:'SmtRes'!BQ387)),6)</f>
        <v>4399.9738500000003</v>
      </c>
      <c r="AD298">
        <f>ROUND((((SUM(SmtRes!BR377:'SmtRes'!BR387))-(SUM(SmtRes!BS377:'SmtRes'!BS387)))+AE298),6)</f>
        <v>17107.768747999999</v>
      </c>
      <c r="AE298">
        <f>ROUND((SUM(SmtRes!BS377:'SmtRes'!BS387)),6)</f>
        <v>18741.237314999998</v>
      </c>
      <c r="AF298">
        <f>ROUND((SUM(SmtRes!BT377:'SmtRes'!BT387)),6)</f>
        <v>38328.260691000003</v>
      </c>
      <c r="AG298">
        <f t="shared" si="358"/>
        <v>0</v>
      </c>
      <c r="AH298">
        <f>(SUM(SmtRes!BU377:'SmtRes'!BU387))</f>
        <v>81.095699999999994</v>
      </c>
      <c r="AI298">
        <f>(SUM(SmtRes!BV377:'SmtRes'!BV387))</f>
        <v>39.209249999999997</v>
      </c>
      <c r="AJ298">
        <f t="shared" si="359"/>
        <v>0</v>
      </c>
      <c r="AK298">
        <v>49333.39935</v>
      </c>
      <c r="AL298">
        <v>4399.9738500000003</v>
      </c>
      <c r="AM298">
        <v>9917.5470999999998</v>
      </c>
      <c r="AN298">
        <v>10864.4854</v>
      </c>
      <c r="AO298">
        <v>24151.393</v>
      </c>
      <c r="AP298">
        <v>0</v>
      </c>
      <c r="AQ298">
        <v>51.1</v>
      </c>
      <c r="AR298">
        <v>22.73</v>
      </c>
      <c r="AS298">
        <v>0</v>
      </c>
      <c r="AT298">
        <v>103</v>
      </c>
      <c r="AU298">
        <v>60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467</v>
      </c>
      <c r="BM298">
        <v>33001</v>
      </c>
      <c r="BN298">
        <v>0</v>
      </c>
      <c r="BO298" t="s">
        <v>3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103</v>
      </c>
      <c r="CA298">
        <v>60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954</v>
      </c>
      <c r="CO298">
        <v>0</v>
      </c>
      <c r="CP298">
        <f t="shared" si="360"/>
        <v>5749.0199999999995</v>
      </c>
      <c r="CQ298">
        <f>SUMIF(SmtRes!AQ377:'SmtRes'!AQ387,"=1",SmtRes!AA377:'SmtRes'!AA387)</f>
        <v>576846.11</v>
      </c>
      <c r="CR298">
        <f>SUMIF(SmtRes!AQ377:'SmtRes'!AQ387,"=1",SmtRes!AB377:'SmtRes'!AB387)</f>
        <v>1542.31</v>
      </c>
      <c r="CS298">
        <f>SUMIF(SmtRes!AQ377:'SmtRes'!AQ387,"=1",SmtRes!AC377:'SmtRes'!AC387)</f>
        <v>1433.94</v>
      </c>
      <c r="CT298">
        <f>SUMIF(SmtRes!AQ377:'SmtRes'!AQ387,"=1",SmtRes!AD377:'SmtRes'!AD387)</f>
        <v>472.63</v>
      </c>
      <c r="CU298">
        <f t="shared" si="361"/>
        <v>0</v>
      </c>
      <c r="CV298">
        <f>SUMIF(SmtRes!AQ377:'SmtRes'!AQ387,"=1",SmtRes!BU377:'SmtRes'!BU387)</f>
        <v>81.095699999999994</v>
      </c>
      <c r="CW298">
        <f>SUMIF(SmtRes!AQ377:'SmtRes'!AQ387,"=1",SmtRes!BV377:'SmtRes'!BV387)</f>
        <v>39.209249999999997</v>
      </c>
      <c r="CX298">
        <f t="shared" si="362"/>
        <v>0</v>
      </c>
      <c r="CY298">
        <f>(((S298+R298)*AT298)/100)</f>
        <v>4173.4982</v>
      </c>
      <c r="CZ298">
        <f>(((S298+R298)*AU298)/100)</f>
        <v>2431.1639999999998</v>
      </c>
      <c r="DC298" t="s">
        <v>3</v>
      </c>
      <c r="DD298" t="s">
        <v>3</v>
      </c>
      <c r="DE298" t="s">
        <v>468</v>
      </c>
      <c r="DF298" t="s">
        <v>468</v>
      </c>
      <c r="DG298" t="s">
        <v>469</v>
      </c>
      <c r="DH298" t="s">
        <v>3</v>
      </c>
      <c r="DI298" t="s">
        <v>469</v>
      </c>
      <c r="DJ298" t="s">
        <v>468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422</v>
      </c>
      <c r="DW298" t="s">
        <v>422</v>
      </c>
      <c r="DX298">
        <v>1000</v>
      </c>
      <c r="DZ298" t="s">
        <v>3</v>
      </c>
      <c r="EA298" t="s">
        <v>3</v>
      </c>
      <c r="EB298" t="s">
        <v>3</v>
      </c>
      <c r="EC298" t="s">
        <v>3</v>
      </c>
      <c r="EE298">
        <v>293259405</v>
      </c>
      <c r="EF298">
        <v>2</v>
      </c>
      <c r="EG298" t="s">
        <v>23</v>
      </c>
      <c r="EH298">
        <v>27</v>
      </c>
      <c r="EI298" t="s">
        <v>24</v>
      </c>
      <c r="EJ298">
        <v>1</v>
      </c>
      <c r="EK298">
        <v>33001</v>
      </c>
      <c r="EL298" t="s">
        <v>24</v>
      </c>
      <c r="EM298" t="s">
        <v>25</v>
      </c>
      <c r="EO298" t="s">
        <v>470</v>
      </c>
      <c r="EQ298">
        <v>132096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51.1</v>
      </c>
      <c r="EX298">
        <v>22.73</v>
      </c>
      <c r="EY298">
        <v>0</v>
      </c>
      <c r="FQ298">
        <v>0</v>
      </c>
      <c r="FR298">
        <f t="shared" si="363"/>
        <v>0</v>
      </c>
      <c r="FS298">
        <v>0</v>
      </c>
      <c r="FX298">
        <v>103</v>
      </c>
      <c r="FY298">
        <v>60</v>
      </c>
      <c r="GA298" t="s">
        <v>3</v>
      </c>
      <c r="GD298">
        <v>1</v>
      </c>
      <c r="GF298">
        <v>-716218676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364"/>
        <v>0</v>
      </c>
      <c r="GM298">
        <f t="shared" si="365"/>
        <v>12353.68</v>
      </c>
      <c r="GN298">
        <f t="shared" si="366"/>
        <v>12353.68</v>
      </c>
      <c r="GO298">
        <f t="shared" si="367"/>
        <v>0</v>
      </c>
      <c r="GP298">
        <f t="shared" si="368"/>
        <v>0</v>
      </c>
      <c r="GR298">
        <v>0</v>
      </c>
      <c r="GS298">
        <v>3</v>
      </c>
      <c r="GT298">
        <v>0</v>
      </c>
      <c r="GU298" t="s">
        <v>3</v>
      </c>
      <c r="GV298">
        <f t="shared" si="369"/>
        <v>0</v>
      </c>
      <c r="GW298">
        <v>1</v>
      </c>
      <c r="GX298">
        <f t="shared" si="370"/>
        <v>0</v>
      </c>
      <c r="HA298">
        <v>0</v>
      </c>
      <c r="HB298">
        <v>0</v>
      </c>
      <c r="HC298">
        <f t="shared" si="371"/>
        <v>0</v>
      </c>
      <c r="HE298" t="s">
        <v>3</v>
      </c>
      <c r="HF298" t="s">
        <v>3</v>
      </c>
      <c r="HM298" t="s">
        <v>3</v>
      </c>
      <c r="HN298" t="s">
        <v>27</v>
      </c>
      <c r="HO298" t="s">
        <v>28</v>
      </c>
      <c r="HP298" t="s">
        <v>24</v>
      </c>
      <c r="HQ298" t="s">
        <v>24</v>
      </c>
      <c r="IK298">
        <v>0</v>
      </c>
    </row>
    <row r="299" spans="1:245" x14ac:dyDescent="0.2">
      <c r="A299">
        <v>17</v>
      </c>
      <c r="B299">
        <v>1</v>
      </c>
      <c r="E299" t="s">
        <v>471</v>
      </c>
      <c r="F299" t="s">
        <v>237</v>
      </c>
      <c r="G299" t="s">
        <v>432</v>
      </c>
      <c r="H299" t="s">
        <v>312</v>
      </c>
      <c r="I299">
        <v>217.26</v>
      </c>
      <c r="J299">
        <v>0</v>
      </c>
      <c r="K299">
        <v>217.26</v>
      </c>
      <c r="O299">
        <f t="shared" si="352"/>
        <v>35623.040000000001</v>
      </c>
      <c r="P299">
        <f t="shared" ref="P299:P304" si="387">ROUND(CQ299*I299,2)</f>
        <v>35623.040000000001</v>
      </c>
      <c r="Q299">
        <f t="shared" ref="Q299:Q304" si="388">ROUND(CR299*I299,2)</f>
        <v>0</v>
      </c>
      <c r="R299">
        <f t="shared" ref="R299:R304" si="389">ROUND(CS299*I299,2)</f>
        <v>0</v>
      </c>
      <c r="S299">
        <f t="shared" ref="S299:S304" si="390">ROUND(CT299*I299,2)</f>
        <v>0</v>
      </c>
      <c r="T299">
        <f t="shared" si="353"/>
        <v>0</v>
      </c>
      <c r="U299">
        <f t="shared" ref="U299:U304" si="391">ROUND(CV299*I299,7)</f>
        <v>0</v>
      </c>
      <c r="V299">
        <f t="shared" ref="V299:V304" si="392">ROUND(CW299*I299,7)</f>
        <v>0</v>
      </c>
      <c r="W299">
        <f t="shared" si="354"/>
        <v>0</v>
      </c>
      <c r="X299">
        <f t="shared" si="355"/>
        <v>0</v>
      </c>
      <c r="Y299">
        <f t="shared" si="356"/>
        <v>0</v>
      </c>
      <c r="AA299">
        <v>334410044</v>
      </c>
      <c r="AB299">
        <f t="shared" si="357"/>
        <v>163.965</v>
      </c>
      <c r="AC299">
        <f>ROUND(((ES299*ROUND(1.02,7))),6)</f>
        <v>163.965</v>
      </c>
      <c r="AD299">
        <f t="shared" ref="AD299:AD304" si="393">ROUND((((ET299)-(EU299))+AE299),6)</f>
        <v>0</v>
      </c>
      <c r="AE299">
        <f t="shared" ref="AE299:AF304" si="394">ROUND((EU299),6)</f>
        <v>0</v>
      </c>
      <c r="AF299">
        <f t="shared" si="394"/>
        <v>0</v>
      </c>
      <c r="AG299">
        <f t="shared" si="358"/>
        <v>0</v>
      </c>
      <c r="AH299">
        <f t="shared" ref="AH299:AI304" si="395">(EW299)</f>
        <v>0</v>
      </c>
      <c r="AI299">
        <f t="shared" si="395"/>
        <v>0</v>
      </c>
      <c r="AJ299">
        <f t="shared" si="359"/>
        <v>0</v>
      </c>
      <c r="AK299">
        <v>160.75</v>
      </c>
      <c r="AL299">
        <v>160.75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60"/>
        <v>35623.040000000001</v>
      </c>
      <c r="CQ299">
        <f>(ROUND(AL299*BC299,2)*ROUND(1.02,7))</f>
        <v>163.965</v>
      </c>
      <c r="CR299">
        <f t="shared" ref="CR299:CR304" si="396">ROUND(AM299*BB299,2)</f>
        <v>0</v>
      </c>
      <c r="CS299">
        <f t="shared" ref="CS299:CS304" si="397">ROUND(AN299*BS299,2)</f>
        <v>0</v>
      </c>
      <c r="CT299">
        <f t="shared" ref="CT299:CT304" si="398">ROUND(AO299*BA299,2)</f>
        <v>0</v>
      </c>
      <c r="CU299">
        <f t="shared" si="361"/>
        <v>0</v>
      </c>
      <c r="CV299">
        <f t="shared" ref="CV299:CW304" si="399">AH299</f>
        <v>0</v>
      </c>
      <c r="CW299">
        <f t="shared" si="399"/>
        <v>0</v>
      </c>
      <c r="CX299">
        <f t="shared" si="362"/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255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312</v>
      </c>
      <c r="DW299" t="s">
        <v>312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293259530</v>
      </c>
      <c r="EF299">
        <v>8</v>
      </c>
      <c r="EG299" t="s">
        <v>241</v>
      </c>
      <c r="EH299">
        <v>0</v>
      </c>
      <c r="EI299" t="s">
        <v>3</v>
      </c>
      <c r="EJ299">
        <v>1</v>
      </c>
      <c r="EK299">
        <v>1100</v>
      </c>
      <c r="EL299" t="s">
        <v>242</v>
      </c>
      <c r="EM299" t="s">
        <v>243</v>
      </c>
      <c r="EO299" t="s">
        <v>3</v>
      </c>
      <c r="EQ299">
        <v>0</v>
      </c>
      <c r="ER299">
        <v>160.75</v>
      </c>
      <c r="ES299">
        <v>160.75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363"/>
        <v>0</v>
      </c>
      <c r="FS299">
        <v>0</v>
      </c>
      <c r="FX299">
        <v>0</v>
      </c>
      <c r="FY299">
        <v>0</v>
      </c>
      <c r="GA299" t="s">
        <v>245</v>
      </c>
      <c r="GD299">
        <v>1</v>
      </c>
      <c r="GF299">
        <v>-1346500317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 t="shared" si="364"/>
        <v>0</v>
      </c>
      <c r="GM299">
        <f t="shared" si="365"/>
        <v>35623.040000000001</v>
      </c>
      <c r="GN299">
        <f t="shared" si="366"/>
        <v>35623.040000000001</v>
      </c>
      <c r="GO299">
        <f t="shared" si="367"/>
        <v>0</v>
      </c>
      <c r="GP299">
        <f t="shared" si="368"/>
        <v>0</v>
      </c>
      <c r="GR299">
        <v>0</v>
      </c>
      <c r="GS299">
        <v>4</v>
      </c>
      <c r="GT299">
        <v>0</v>
      </c>
      <c r="GU299" t="s">
        <v>3</v>
      </c>
      <c r="GV299">
        <f t="shared" si="369"/>
        <v>0</v>
      </c>
      <c r="GW299">
        <v>1</v>
      </c>
      <c r="GX299">
        <f t="shared" si="370"/>
        <v>0</v>
      </c>
      <c r="HA299">
        <v>0</v>
      </c>
      <c r="HB299">
        <v>0</v>
      </c>
      <c r="HC299">
        <f t="shared" si="371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17</v>
      </c>
      <c r="B300">
        <v>1</v>
      </c>
      <c r="E300" t="s">
        <v>3</v>
      </c>
      <c r="F300" t="s">
        <v>437</v>
      </c>
      <c r="G300" t="s">
        <v>438</v>
      </c>
      <c r="H300" t="s">
        <v>439</v>
      </c>
      <c r="I300">
        <f>ROUND(223/1000,7)</f>
        <v>0.223</v>
      </c>
      <c r="J300">
        <v>0</v>
      </c>
      <c r="K300">
        <f>ROUND(223/1000,7)</f>
        <v>0.223</v>
      </c>
      <c r="O300">
        <f t="shared" si="352"/>
        <v>22416.799999999999</v>
      </c>
      <c r="P300">
        <f t="shared" si="387"/>
        <v>22416.799999999999</v>
      </c>
      <c r="Q300">
        <f t="shared" si="388"/>
        <v>0</v>
      </c>
      <c r="R300">
        <f t="shared" si="389"/>
        <v>0</v>
      </c>
      <c r="S300">
        <f t="shared" si="390"/>
        <v>0</v>
      </c>
      <c r="T300">
        <f t="shared" si="353"/>
        <v>0</v>
      </c>
      <c r="U300">
        <f t="shared" si="391"/>
        <v>0</v>
      </c>
      <c r="V300">
        <f t="shared" si="392"/>
        <v>0</v>
      </c>
      <c r="W300">
        <f t="shared" si="354"/>
        <v>0</v>
      </c>
      <c r="X300">
        <f t="shared" si="355"/>
        <v>0</v>
      </c>
      <c r="Y300">
        <f t="shared" si="356"/>
        <v>0</v>
      </c>
      <c r="AA300">
        <v>-1</v>
      </c>
      <c r="AB300">
        <f t="shared" si="357"/>
        <v>76735.710000000006</v>
      </c>
      <c r="AC300">
        <f>ROUND((ES300),6)</f>
        <v>76735.710000000006</v>
      </c>
      <c r="AD300">
        <f t="shared" si="393"/>
        <v>0</v>
      </c>
      <c r="AE300">
        <f t="shared" si="394"/>
        <v>0</v>
      </c>
      <c r="AF300">
        <f t="shared" si="394"/>
        <v>0</v>
      </c>
      <c r="AG300">
        <f t="shared" si="358"/>
        <v>0</v>
      </c>
      <c r="AH300">
        <f t="shared" si="395"/>
        <v>0</v>
      </c>
      <c r="AI300">
        <f t="shared" si="395"/>
        <v>0</v>
      </c>
      <c r="AJ300">
        <f t="shared" si="359"/>
        <v>0</v>
      </c>
      <c r="AK300">
        <v>76735.710000000006</v>
      </c>
      <c r="AL300">
        <v>76735.710000000006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1.31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2</v>
      </c>
      <c r="BJ300" t="s">
        <v>440</v>
      </c>
      <c r="BM300">
        <v>500002</v>
      </c>
      <c r="BN300">
        <v>0</v>
      </c>
      <c r="BO300" t="s">
        <v>437</v>
      </c>
      <c r="BP300">
        <v>1</v>
      </c>
      <c r="BQ300">
        <v>12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60"/>
        <v>22416.799999999999</v>
      </c>
      <c r="CQ300">
        <f>ROUND(AL300*BC300,2)</f>
        <v>100523.78</v>
      </c>
      <c r="CR300">
        <f t="shared" si="396"/>
        <v>0</v>
      </c>
      <c r="CS300">
        <f t="shared" si="397"/>
        <v>0</v>
      </c>
      <c r="CT300">
        <f t="shared" si="398"/>
        <v>0</v>
      </c>
      <c r="CU300">
        <f t="shared" si="361"/>
        <v>0</v>
      </c>
      <c r="CV300">
        <f t="shared" si="399"/>
        <v>0</v>
      </c>
      <c r="CW300">
        <f t="shared" si="399"/>
        <v>0</v>
      </c>
      <c r="CX300">
        <f t="shared" si="362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439</v>
      </c>
      <c r="DW300" t="s">
        <v>441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293259285</v>
      </c>
      <c r="EF300">
        <v>12</v>
      </c>
      <c r="EG300" t="s">
        <v>268</v>
      </c>
      <c r="EH300">
        <v>0</v>
      </c>
      <c r="EI300" t="s">
        <v>3</v>
      </c>
      <c r="EJ300">
        <v>2</v>
      </c>
      <c r="EK300">
        <v>500002</v>
      </c>
      <c r="EL300" t="s">
        <v>269</v>
      </c>
      <c r="EM300" t="s">
        <v>270</v>
      </c>
      <c r="EO300" t="s">
        <v>3</v>
      </c>
      <c r="EQ300">
        <v>132096</v>
      </c>
      <c r="ER300">
        <v>76735.710000000006</v>
      </c>
      <c r="ES300">
        <v>76735.710000000006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363"/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-515464368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364"/>
        <v>0</v>
      </c>
      <c r="GM300">
        <f t="shared" si="365"/>
        <v>22416.799999999999</v>
      </c>
      <c r="GN300">
        <f t="shared" si="366"/>
        <v>0</v>
      </c>
      <c r="GO300">
        <f t="shared" si="367"/>
        <v>22416.799999999999</v>
      </c>
      <c r="GP300">
        <f t="shared" si="368"/>
        <v>0</v>
      </c>
      <c r="GR300">
        <v>0</v>
      </c>
      <c r="GS300">
        <v>3</v>
      </c>
      <c r="GT300">
        <v>0</v>
      </c>
      <c r="GU300" t="s">
        <v>3</v>
      </c>
      <c r="GV300">
        <f t="shared" si="369"/>
        <v>0</v>
      </c>
      <c r="GW300">
        <v>1</v>
      </c>
      <c r="GX300">
        <f t="shared" si="370"/>
        <v>0</v>
      </c>
      <c r="HA300">
        <v>0</v>
      </c>
      <c r="HB300">
        <v>0</v>
      </c>
      <c r="HC300">
        <f t="shared" si="371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E301" t="s">
        <v>472</v>
      </c>
      <c r="F301" t="s">
        <v>237</v>
      </c>
      <c r="G301" t="s">
        <v>443</v>
      </c>
      <c r="H301" t="s">
        <v>20</v>
      </c>
      <c r="I301">
        <v>6</v>
      </c>
      <c r="J301">
        <v>0</v>
      </c>
      <c r="K301">
        <v>6</v>
      </c>
      <c r="O301">
        <f t="shared" si="352"/>
        <v>10734.48</v>
      </c>
      <c r="P301">
        <f t="shared" si="387"/>
        <v>10734.48</v>
      </c>
      <c r="Q301">
        <f t="shared" si="388"/>
        <v>0</v>
      </c>
      <c r="R301">
        <f t="shared" si="389"/>
        <v>0</v>
      </c>
      <c r="S301">
        <f t="shared" si="390"/>
        <v>0</v>
      </c>
      <c r="T301">
        <f t="shared" si="353"/>
        <v>0</v>
      </c>
      <c r="U301">
        <f t="shared" si="391"/>
        <v>0</v>
      </c>
      <c r="V301">
        <f t="shared" si="392"/>
        <v>0</v>
      </c>
      <c r="W301">
        <f t="shared" si="354"/>
        <v>0</v>
      </c>
      <c r="X301">
        <f t="shared" si="355"/>
        <v>0</v>
      </c>
      <c r="Y301">
        <f t="shared" si="356"/>
        <v>0</v>
      </c>
      <c r="AA301">
        <v>334410044</v>
      </c>
      <c r="AB301">
        <f t="shared" si="357"/>
        <v>1789.08</v>
      </c>
      <c r="AC301">
        <f>ROUND(((ES301*ROUND(1.02,7))),6)</f>
        <v>1789.08</v>
      </c>
      <c r="AD301">
        <f t="shared" si="393"/>
        <v>0</v>
      </c>
      <c r="AE301">
        <f t="shared" si="394"/>
        <v>0</v>
      </c>
      <c r="AF301">
        <f t="shared" si="394"/>
        <v>0</v>
      </c>
      <c r="AG301">
        <f t="shared" si="358"/>
        <v>0</v>
      </c>
      <c r="AH301">
        <f t="shared" si="395"/>
        <v>0</v>
      </c>
      <c r="AI301">
        <f t="shared" si="395"/>
        <v>0</v>
      </c>
      <c r="AJ301">
        <f t="shared" si="359"/>
        <v>0</v>
      </c>
      <c r="AK301">
        <v>1754</v>
      </c>
      <c r="AL301">
        <v>1754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1100</v>
      </c>
      <c r="BN301">
        <v>0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60"/>
        <v>10734.48</v>
      </c>
      <c r="CQ301">
        <f>(ROUND(AL301*BC301,2)*ROUND(1.02,7))</f>
        <v>1789.08</v>
      </c>
      <c r="CR301">
        <f t="shared" si="396"/>
        <v>0</v>
      </c>
      <c r="CS301">
        <f t="shared" si="397"/>
        <v>0</v>
      </c>
      <c r="CT301">
        <f t="shared" si="398"/>
        <v>0</v>
      </c>
      <c r="CU301">
        <f t="shared" si="361"/>
        <v>0</v>
      </c>
      <c r="CV301">
        <f t="shared" si="399"/>
        <v>0</v>
      </c>
      <c r="CW301">
        <f t="shared" si="399"/>
        <v>0</v>
      </c>
      <c r="CX301">
        <f t="shared" si="362"/>
        <v>0</v>
      </c>
      <c r="CY301">
        <f t="shared" ref="CY301:CY306" si="400">(((S301+R301)*AT301)/100)</f>
        <v>0</v>
      </c>
      <c r="CZ301">
        <f t="shared" ref="CZ301:CZ306" si="401">(((S301+R301)*AU301)/100)</f>
        <v>0</v>
      </c>
      <c r="DC301" t="s">
        <v>3</v>
      </c>
      <c r="DD301" t="s">
        <v>255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</v>
      </c>
      <c r="DW301" t="s">
        <v>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293259530</v>
      </c>
      <c r="EF301">
        <v>8</v>
      </c>
      <c r="EG301" t="s">
        <v>241</v>
      </c>
      <c r="EH301">
        <v>0</v>
      </c>
      <c r="EI301" t="s">
        <v>3</v>
      </c>
      <c r="EJ301">
        <v>1</v>
      </c>
      <c r="EK301">
        <v>1100</v>
      </c>
      <c r="EL301" t="s">
        <v>242</v>
      </c>
      <c r="EM301" t="s">
        <v>243</v>
      </c>
      <c r="EO301" t="s">
        <v>3</v>
      </c>
      <c r="EQ301">
        <v>131072</v>
      </c>
      <c r="ER301">
        <v>1754</v>
      </c>
      <c r="ES301">
        <v>1754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363"/>
        <v>0</v>
      </c>
      <c r="FS301">
        <v>0</v>
      </c>
      <c r="FX301">
        <v>0</v>
      </c>
      <c r="FY301">
        <v>0</v>
      </c>
      <c r="GA301" t="s">
        <v>245</v>
      </c>
      <c r="GD301">
        <v>1</v>
      </c>
      <c r="GF301">
        <v>-1835766832</v>
      </c>
      <c r="GG301">
        <v>2</v>
      </c>
      <c r="GH301">
        <v>0</v>
      </c>
      <c r="GI301">
        <v>-2</v>
      </c>
      <c r="GJ301">
        <v>0</v>
      </c>
      <c r="GK301">
        <v>0</v>
      </c>
      <c r="GL301">
        <f t="shared" si="364"/>
        <v>0</v>
      </c>
      <c r="GM301">
        <f t="shared" si="365"/>
        <v>10734.48</v>
      </c>
      <c r="GN301">
        <f t="shared" si="366"/>
        <v>10734.48</v>
      </c>
      <c r="GO301">
        <f t="shared" si="367"/>
        <v>0</v>
      </c>
      <c r="GP301">
        <f t="shared" si="368"/>
        <v>0</v>
      </c>
      <c r="GR301">
        <v>0</v>
      </c>
      <c r="GS301">
        <v>4</v>
      </c>
      <c r="GT301">
        <v>0</v>
      </c>
      <c r="GU301" t="s">
        <v>3</v>
      </c>
      <c r="GV301">
        <f t="shared" si="369"/>
        <v>0</v>
      </c>
      <c r="GW301">
        <v>1</v>
      </c>
      <c r="GX301">
        <f t="shared" si="370"/>
        <v>0</v>
      </c>
      <c r="HA301">
        <v>0</v>
      </c>
      <c r="HB301">
        <v>0</v>
      </c>
      <c r="HC301">
        <f t="shared" si="371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237</v>
      </c>
      <c r="G302" t="s">
        <v>447</v>
      </c>
      <c r="H302" t="s">
        <v>20</v>
      </c>
      <c r="I302">
        <v>24</v>
      </c>
      <c r="J302">
        <v>0</v>
      </c>
      <c r="K302">
        <v>24</v>
      </c>
      <c r="O302">
        <f t="shared" si="352"/>
        <v>32920.21</v>
      </c>
      <c r="P302">
        <f t="shared" si="387"/>
        <v>32920.21</v>
      </c>
      <c r="Q302">
        <f t="shared" si="388"/>
        <v>0</v>
      </c>
      <c r="R302">
        <f t="shared" si="389"/>
        <v>0</v>
      </c>
      <c r="S302">
        <f t="shared" si="390"/>
        <v>0</v>
      </c>
      <c r="T302">
        <f t="shared" si="353"/>
        <v>0</v>
      </c>
      <c r="U302">
        <f t="shared" si="391"/>
        <v>0</v>
      </c>
      <c r="V302">
        <f t="shared" si="392"/>
        <v>0</v>
      </c>
      <c r="W302">
        <f t="shared" si="354"/>
        <v>0</v>
      </c>
      <c r="X302">
        <f t="shared" si="355"/>
        <v>0</v>
      </c>
      <c r="Y302">
        <f t="shared" si="356"/>
        <v>0</v>
      </c>
      <c r="AA302">
        <v>334410044</v>
      </c>
      <c r="AB302">
        <f t="shared" si="357"/>
        <v>1371.6756</v>
      </c>
      <c r="AC302">
        <f>ROUND(((ES302*ROUND(1.02,7))),6)</f>
        <v>1371.6756</v>
      </c>
      <c r="AD302">
        <f t="shared" si="393"/>
        <v>0</v>
      </c>
      <c r="AE302">
        <f t="shared" si="394"/>
        <v>0</v>
      </c>
      <c r="AF302">
        <f t="shared" si="394"/>
        <v>0</v>
      </c>
      <c r="AG302">
        <f t="shared" si="358"/>
        <v>0</v>
      </c>
      <c r="AH302">
        <f t="shared" si="395"/>
        <v>0</v>
      </c>
      <c r="AI302">
        <f t="shared" si="395"/>
        <v>0</v>
      </c>
      <c r="AJ302">
        <f t="shared" si="359"/>
        <v>0</v>
      </c>
      <c r="AK302">
        <v>1344.78</v>
      </c>
      <c r="AL302">
        <v>1344.78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60"/>
        <v>32920.21</v>
      </c>
      <c r="CQ302">
        <f>(ROUND(AL302*BC302,2)*ROUND(1.02,7))</f>
        <v>1371.6756</v>
      </c>
      <c r="CR302">
        <f t="shared" si="396"/>
        <v>0</v>
      </c>
      <c r="CS302">
        <f t="shared" si="397"/>
        <v>0</v>
      </c>
      <c r="CT302">
        <f t="shared" si="398"/>
        <v>0</v>
      </c>
      <c r="CU302">
        <f t="shared" si="361"/>
        <v>0</v>
      </c>
      <c r="CV302">
        <f t="shared" si="399"/>
        <v>0</v>
      </c>
      <c r="CW302">
        <f t="shared" si="399"/>
        <v>0</v>
      </c>
      <c r="CX302">
        <f t="shared" si="362"/>
        <v>0</v>
      </c>
      <c r="CY302">
        <f t="shared" si="400"/>
        <v>0</v>
      </c>
      <c r="CZ302">
        <f t="shared" si="401"/>
        <v>0</v>
      </c>
      <c r="DC302" t="s">
        <v>3</v>
      </c>
      <c r="DD302" t="s">
        <v>255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</v>
      </c>
      <c r="DW302" t="s">
        <v>20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293259530</v>
      </c>
      <c r="EF302">
        <v>8</v>
      </c>
      <c r="EG302" t="s">
        <v>241</v>
      </c>
      <c r="EH302">
        <v>0</v>
      </c>
      <c r="EI302" t="s">
        <v>3</v>
      </c>
      <c r="EJ302">
        <v>1</v>
      </c>
      <c r="EK302">
        <v>1100</v>
      </c>
      <c r="EL302" t="s">
        <v>242</v>
      </c>
      <c r="EM302" t="s">
        <v>243</v>
      </c>
      <c r="EO302" t="s">
        <v>3</v>
      </c>
      <c r="EQ302">
        <v>131072</v>
      </c>
      <c r="ER302">
        <v>1344.78</v>
      </c>
      <c r="ES302">
        <v>1344.78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f t="shared" si="363"/>
        <v>0</v>
      </c>
      <c r="FS302">
        <v>0</v>
      </c>
      <c r="FX302">
        <v>0</v>
      </c>
      <c r="FY302">
        <v>0</v>
      </c>
      <c r="GA302" t="s">
        <v>245</v>
      </c>
      <c r="GD302">
        <v>1</v>
      </c>
      <c r="GF302">
        <v>648902773</v>
      </c>
      <c r="GG302">
        <v>2</v>
      </c>
      <c r="GH302">
        <v>0</v>
      </c>
      <c r="GI302">
        <v>-2</v>
      </c>
      <c r="GJ302">
        <v>0</v>
      </c>
      <c r="GK302">
        <v>0</v>
      </c>
      <c r="GL302">
        <f t="shared" si="364"/>
        <v>0</v>
      </c>
      <c r="GM302">
        <f t="shared" si="365"/>
        <v>32920.21</v>
      </c>
      <c r="GN302">
        <f t="shared" si="366"/>
        <v>32920.21</v>
      </c>
      <c r="GO302">
        <f t="shared" si="367"/>
        <v>0</v>
      </c>
      <c r="GP302">
        <f t="shared" si="368"/>
        <v>0</v>
      </c>
      <c r="GR302">
        <v>0</v>
      </c>
      <c r="GS302">
        <v>4</v>
      </c>
      <c r="GT302">
        <v>0</v>
      </c>
      <c r="GU302" t="s">
        <v>3</v>
      </c>
      <c r="GV302">
        <f t="shared" si="369"/>
        <v>0</v>
      </c>
      <c r="GW302">
        <v>1</v>
      </c>
      <c r="GX302">
        <f t="shared" si="370"/>
        <v>0</v>
      </c>
      <c r="HA302">
        <v>0</v>
      </c>
      <c r="HB302">
        <v>0</v>
      </c>
      <c r="HC302">
        <f t="shared" si="371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45" x14ac:dyDescent="0.2">
      <c r="A303">
        <v>17</v>
      </c>
      <c r="B303">
        <v>1</v>
      </c>
      <c r="E303" t="s">
        <v>474</v>
      </c>
      <c r="F303" t="s">
        <v>237</v>
      </c>
      <c r="G303" t="s">
        <v>449</v>
      </c>
      <c r="H303" t="s">
        <v>20</v>
      </c>
      <c r="I303">
        <v>24</v>
      </c>
      <c r="J303">
        <v>0</v>
      </c>
      <c r="K303">
        <v>24</v>
      </c>
      <c r="O303">
        <f t="shared" si="352"/>
        <v>59599.01</v>
      </c>
      <c r="P303">
        <f t="shared" si="387"/>
        <v>59599.01</v>
      </c>
      <c r="Q303">
        <f t="shared" si="388"/>
        <v>0</v>
      </c>
      <c r="R303">
        <f t="shared" si="389"/>
        <v>0</v>
      </c>
      <c r="S303">
        <f t="shared" si="390"/>
        <v>0</v>
      </c>
      <c r="T303">
        <f t="shared" si="353"/>
        <v>0</v>
      </c>
      <c r="U303">
        <f t="shared" si="391"/>
        <v>0</v>
      </c>
      <c r="V303">
        <f t="shared" si="392"/>
        <v>0</v>
      </c>
      <c r="W303">
        <f t="shared" si="354"/>
        <v>0</v>
      </c>
      <c r="X303">
        <f t="shared" si="355"/>
        <v>0</v>
      </c>
      <c r="Y303">
        <f t="shared" si="356"/>
        <v>0</v>
      </c>
      <c r="AA303">
        <v>334410044</v>
      </c>
      <c r="AB303">
        <f t="shared" si="357"/>
        <v>2483.2919999999999</v>
      </c>
      <c r="AC303">
        <f>ROUND(((ES303*ROUND(1.02,7))),6)</f>
        <v>2483.2919999999999</v>
      </c>
      <c r="AD303">
        <f t="shared" si="393"/>
        <v>0</v>
      </c>
      <c r="AE303">
        <f t="shared" si="394"/>
        <v>0</v>
      </c>
      <c r="AF303">
        <f t="shared" si="394"/>
        <v>0</v>
      </c>
      <c r="AG303">
        <f t="shared" si="358"/>
        <v>0</v>
      </c>
      <c r="AH303">
        <f t="shared" si="395"/>
        <v>0</v>
      </c>
      <c r="AI303">
        <f t="shared" si="395"/>
        <v>0</v>
      </c>
      <c r="AJ303">
        <f t="shared" si="359"/>
        <v>0</v>
      </c>
      <c r="AK303">
        <v>2434.6</v>
      </c>
      <c r="AL303">
        <v>2434.6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1100</v>
      </c>
      <c r="BN303">
        <v>0</v>
      </c>
      <c r="BO303" t="s">
        <v>3</v>
      </c>
      <c r="BP303">
        <v>0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60"/>
        <v>59599.01</v>
      </c>
      <c r="CQ303">
        <f>(ROUND(AL303*BC303,2)*ROUND(1.02,7))</f>
        <v>2483.2919999999999</v>
      </c>
      <c r="CR303">
        <f t="shared" si="396"/>
        <v>0</v>
      </c>
      <c r="CS303">
        <f t="shared" si="397"/>
        <v>0</v>
      </c>
      <c r="CT303">
        <f t="shared" si="398"/>
        <v>0</v>
      </c>
      <c r="CU303">
        <f t="shared" si="361"/>
        <v>0</v>
      </c>
      <c r="CV303">
        <f t="shared" si="399"/>
        <v>0</v>
      </c>
      <c r="CW303">
        <f t="shared" si="399"/>
        <v>0</v>
      </c>
      <c r="CX303">
        <f t="shared" si="362"/>
        <v>0</v>
      </c>
      <c r="CY303">
        <f t="shared" si="400"/>
        <v>0</v>
      </c>
      <c r="CZ303">
        <f t="shared" si="401"/>
        <v>0</v>
      </c>
      <c r="DC303" t="s">
        <v>3</v>
      </c>
      <c r="DD303" t="s">
        <v>255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</v>
      </c>
      <c r="DW303" t="s">
        <v>20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293259530</v>
      </c>
      <c r="EF303">
        <v>8</v>
      </c>
      <c r="EG303" t="s">
        <v>241</v>
      </c>
      <c r="EH303">
        <v>0</v>
      </c>
      <c r="EI303" t="s">
        <v>3</v>
      </c>
      <c r="EJ303">
        <v>1</v>
      </c>
      <c r="EK303">
        <v>1100</v>
      </c>
      <c r="EL303" t="s">
        <v>242</v>
      </c>
      <c r="EM303" t="s">
        <v>243</v>
      </c>
      <c r="EO303" t="s">
        <v>3</v>
      </c>
      <c r="EQ303">
        <v>2490368</v>
      </c>
      <c r="ER303">
        <v>2434.6</v>
      </c>
      <c r="ES303">
        <v>2434.6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f t="shared" si="363"/>
        <v>0</v>
      </c>
      <c r="FS303">
        <v>0</v>
      </c>
      <c r="FX303">
        <v>0</v>
      </c>
      <c r="FY303">
        <v>0</v>
      </c>
      <c r="GA303" t="s">
        <v>245</v>
      </c>
      <c r="GD303">
        <v>1</v>
      </c>
      <c r="GF303">
        <v>985950493</v>
      </c>
      <c r="GG303">
        <v>2</v>
      </c>
      <c r="GH303">
        <v>0</v>
      </c>
      <c r="GI303">
        <v>-2</v>
      </c>
      <c r="GJ303">
        <v>0</v>
      </c>
      <c r="GK303">
        <v>0</v>
      </c>
      <c r="GL303">
        <f t="shared" si="364"/>
        <v>0</v>
      </c>
      <c r="GM303">
        <f t="shared" si="365"/>
        <v>59599.01</v>
      </c>
      <c r="GN303">
        <f t="shared" si="366"/>
        <v>59599.01</v>
      </c>
      <c r="GO303">
        <f t="shared" si="367"/>
        <v>0</v>
      </c>
      <c r="GP303">
        <f t="shared" si="368"/>
        <v>0</v>
      </c>
      <c r="GR303">
        <v>0</v>
      </c>
      <c r="GS303">
        <v>4</v>
      </c>
      <c r="GT303">
        <v>0</v>
      </c>
      <c r="GU303" t="s">
        <v>3</v>
      </c>
      <c r="GV303">
        <f t="shared" si="369"/>
        <v>0</v>
      </c>
      <c r="GW303">
        <v>1</v>
      </c>
      <c r="GX303">
        <f t="shared" si="370"/>
        <v>0</v>
      </c>
      <c r="HA303">
        <v>0</v>
      </c>
      <c r="HB303">
        <v>0</v>
      </c>
      <c r="HC303">
        <f t="shared" si="371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">
      <c r="A304">
        <v>17</v>
      </c>
      <c r="B304">
        <v>1</v>
      </c>
      <c r="E304" t="s">
        <v>475</v>
      </c>
      <c r="F304" t="s">
        <v>237</v>
      </c>
      <c r="G304" t="s">
        <v>451</v>
      </c>
      <c r="H304" t="s">
        <v>20</v>
      </c>
      <c r="I304">
        <v>24</v>
      </c>
      <c r="J304">
        <v>0</v>
      </c>
      <c r="K304">
        <v>24</v>
      </c>
      <c r="O304">
        <f t="shared" si="352"/>
        <v>11892.38</v>
      </c>
      <c r="P304">
        <f t="shared" si="387"/>
        <v>11892.38</v>
      </c>
      <c r="Q304">
        <f t="shared" si="388"/>
        <v>0</v>
      </c>
      <c r="R304">
        <f t="shared" si="389"/>
        <v>0</v>
      </c>
      <c r="S304">
        <f t="shared" si="390"/>
        <v>0</v>
      </c>
      <c r="T304">
        <f t="shared" si="353"/>
        <v>0</v>
      </c>
      <c r="U304">
        <f t="shared" si="391"/>
        <v>0</v>
      </c>
      <c r="V304">
        <f t="shared" si="392"/>
        <v>0</v>
      </c>
      <c r="W304">
        <f t="shared" si="354"/>
        <v>0</v>
      </c>
      <c r="X304">
        <f t="shared" si="355"/>
        <v>0</v>
      </c>
      <c r="Y304">
        <f t="shared" si="356"/>
        <v>0</v>
      </c>
      <c r="AA304">
        <v>334410044</v>
      </c>
      <c r="AB304">
        <f t="shared" si="357"/>
        <v>495.51600000000002</v>
      </c>
      <c r="AC304">
        <f>ROUND(((ES304*ROUND(1.02,7))),6)</f>
        <v>495.51600000000002</v>
      </c>
      <c r="AD304">
        <f t="shared" si="393"/>
        <v>0</v>
      </c>
      <c r="AE304">
        <f t="shared" si="394"/>
        <v>0</v>
      </c>
      <c r="AF304">
        <f t="shared" si="394"/>
        <v>0</v>
      </c>
      <c r="AG304">
        <f t="shared" si="358"/>
        <v>0</v>
      </c>
      <c r="AH304">
        <f t="shared" si="395"/>
        <v>0</v>
      </c>
      <c r="AI304">
        <f t="shared" si="395"/>
        <v>0</v>
      </c>
      <c r="AJ304">
        <f t="shared" si="359"/>
        <v>0</v>
      </c>
      <c r="AK304">
        <v>485.8</v>
      </c>
      <c r="AL304">
        <v>485.8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1100</v>
      </c>
      <c r="BN304">
        <v>0</v>
      </c>
      <c r="BO304" t="s">
        <v>3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60"/>
        <v>11892.38</v>
      </c>
      <c r="CQ304">
        <f>(ROUND(AL304*BC304,2)*ROUND(1.02,7))</f>
        <v>495.51600000000002</v>
      </c>
      <c r="CR304">
        <f t="shared" si="396"/>
        <v>0</v>
      </c>
      <c r="CS304">
        <f t="shared" si="397"/>
        <v>0</v>
      </c>
      <c r="CT304">
        <f t="shared" si="398"/>
        <v>0</v>
      </c>
      <c r="CU304">
        <f t="shared" si="361"/>
        <v>0</v>
      </c>
      <c r="CV304">
        <f t="shared" si="399"/>
        <v>0</v>
      </c>
      <c r="CW304">
        <f t="shared" si="399"/>
        <v>0</v>
      </c>
      <c r="CX304">
        <f t="shared" si="362"/>
        <v>0</v>
      </c>
      <c r="CY304">
        <f t="shared" si="400"/>
        <v>0</v>
      </c>
      <c r="CZ304">
        <f t="shared" si="401"/>
        <v>0</v>
      </c>
      <c r="DC304" t="s">
        <v>3</v>
      </c>
      <c r="DD304" t="s">
        <v>255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</v>
      </c>
      <c r="DW304" t="s">
        <v>20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293259530</v>
      </c>
      <c r="EF304">
        <v>8</v>
      </c>
      <c r="EG304" t="s">
        <v>241</v>
      </c>
      <c r="EH304">
        <v>0</v>
      </c>
      <c r="EI304" t="s">
        <v>3</v>
      </c>
      <c r="EJ304">
        <v>1</v>
      </c>
      <c r="EK304">
        <v>1100</v>
      </c>
      <c r="EL304" t="s">
        <v>242</v>
      </c>
      <c r="EM304" t="s">
        <v>243</v>
      </c>
      <c r="EO304" t="s">
        <v>3</v>
      </c>
      <c r="EQ304">
        <v>131072</v>
      </c>
      <c r="ER304">
        <v>485.8</v>
      </c>
      <c r="ES304">
        <v>485.8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 t="shared" si="363"/>
        <v>0</v>
      </c>
      <c r="FS304">
        <v>0</v>
      </c>
      <c r="FX304">
        <v>0</v>
      </c>
      <c r="FY304">
        <v>0</v>
      </c>
      <c r="GA304" t="s">
        <v>245</v>
      </c>
      <c r="GD304">
        <v>1</v>
      </c>
      <c r="GF304">
        <v>1509773394</v>
      </c>
      <c r="GG304">
        <v>2</v>
      </c>
      <c r="GH304">
        <v>0</v>
      </c>
      <c r="GI304">
        <v>-2</v>
      </c>
      <c r="GJ304">
        <v>0</v>
      </c>
      <c r="GK304">
        <v>0</v>
      </c>
      <c r="GL304">
        <f t="shared" si="364"/>
        <v>0</v>
      </c>
      <c r="GM304">
        <f t="shared" si="365"/>
        <v>11892.38</v>
      </c>
      <c r="GN304">
        <f t="shared" si="366"/>
        <v>11892.38</v>
      </c>
      <c r="GO304">
        <f t="shared" si="367"/>
        <v>0</v>
      </c>
      <c r="GP304">
        <f t="shared" si="368"/>
        <v>0</v>
      </c>
      <c r="GR304">
        <v>0</v>
      </c>
      <c r="GS304">
        <v>4</v>
      </c>
      <c r="GT304">
        <v>0</v>
      </c>
      <c r="GU304" t="s">
        <v>3</v>
      </c>
      <c r="GV304">
        <f t="shared" si="369"/>
        <v>0</v>
      </c>
      <c r="GW304">
        <v>1</v>
      </c>
      <c r="GX304">
        <f t="shared" si="370"/>
        <v>0</v>
      </c>
      <c r="HA304">
        <v>0</v>
      </c>
      <c r="HB304">
        <v>0</v>
      </c>
      <c r="HC304">
        <f t="shared" si="371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5" spans="1:245" x14ac:dyDescent="0.2">
      <c r="A305">
        <v>17</v>
      </c>
      <c r="B305">
        <v>1</v>
      </c>
      <c r="C305">
        <f>ROW(SmtRes!A390)</f>
        <v>390</v>
      </c>
      <c r="D305">
        <f>ROW(EtalonRes!A508)</f>
        <v>508</v>
      </c>
      <c r="E305" t="s">
        <v>476</v>
      </c>
      <c r="F305" t="s">
        <v>456</v>
      </c>
      <c r="G305" t="s">
        <v>457</v>
      </c>
      <c r="H305" t="s">
        <v>458</v>
      </c>
      <c r="I305">
        <v>3</v>
      </c>
      <c r="J305">
        <v>0</v>
      </c>
      <c r="K305">
        <v>3</v>
      </c>
      <c r="O305">
        <f t="shared" si="352"/>
        <v>42270.09</v>
      </c>
      <c r="P305">
        <f>SUMIF(SmtRes!AQ388:'SmtRes'!AQ390,"=1",SmtRes!DF388:'SmtRes'!DF390)</f>
        <v>0</v>
      </c>
      <c r="Q305">
        <f>SUMIF(SmtRes!AQ388:'SmtRes'!AQ390,"=1",SmtRes!DG388:'SmtRes'!DG390)</f>
        <v>2277.61</v>
      </c>
      <c r="R305">
        <f>SUMIF(SmtRes!AQ388:'SmtRes'!AQ390,"=1",SmtRes!DH388:'SmtRes'!DH390)</f>
        <v>1998.63</v>
      </c>
      <c r="S305">
        <f>SUMIF(SmtRes!AQ388:'SmtRes'!AQ390,"=1",SmtRes!DI388:'SmtRes'!DI390)</f>
        <v>37993.85</v>
      </c>
      <c r="T305">
        <f t="shared" si="353"/>
        <v>0</v>
      </c>
      <c r="U305">
        <f>SUMIF(SmtRes!AQ388:'SmtRes'!AQ390,"=1",SmtRes!CV388:'SmtRes'!CV390)</f>
        <v>83.213999999999999</v>
      </c>
      <c r="V305">
        <f>SUMIF(SmtRes!AQ388:'SmtRes'!AQ390,"=1",SmtRes!CW388:'SmtRes'!CW390)</f>
        <v>4.1814</v>
      </c>
      <c r="W305">
        <f t="shared" si="354"/>
        <v>0</v>
      </c>
      <c r="X305">
        <f t="shared" si="355"/>
        <v>41192.25</v>
      </c>
      <c r="Y305">
        <f t="shared" si="356"/>
        <v>23995.49</v>
      </c>
      <c r="AA305">
        <v>334410044</v>
      </c>
      <c r="AB305">
        <f t="shared" si="357"/>
        <v>13423.8189</v>
      </c>
      <c r="AC305">
        <f>ROUND((0),6)</f>
        <v>0</v>
      </c>
      <c r="AD305">
        <f>ROUND((((SUM(SmtRes!BR388:'SmtRes'!BR390))-(SUM(SmtRes!BS388:'SmtRes'!BS390)))+AE305),6)</f>
        <v>759.20285999999999</v>
      </c>
      <c r="AE305">
        <f>ROUND((SUM(SmtRes!BS388:'SmtRes'!BS390)),6)</f>
        <v>666.20852400000001</v>
      </c>
      <c r="AF305">
        <f>ROUND((SUM(SmtRes!BT388:'SmtRes'!BT390)),6)</f>
        <v>12664.616040000001</v>
      </c>
      <c r="AG305">
        <f t="shared" si="358"/>
        <v>0</v>
      </c>
      <c r="AH305">
        <f>(SUM(SmtRes!BU388:'SmtRes'!BU390))</f>
        <v>27.738</v>
      </c>
      <c r="AI305">
        <f>(SUM(SmtRes!BV388:'SmtRes'!BV390))</f>
        <v>1.3937999999999999</v>
      </c>
      <c r="AJ305">
        <f t="shared" si="359"/>
        <v>0</v>
      </c>
      <c r="AK305">
        <v>10210.1648</v>
      </c>
      <c r="AL305">
        <v>0</v>
      </c>
      <c r="AM305">
        <v>550.14700000000005</v>
      </c>
      <c r="AN305">
        <v>482.75980000000004</v>
      </c>
      <c r="AO305">
        <v>9177.2579999999998</v>
      </c>
      <c r="AP305">
        <v>0</v>
      </c>
      <c r="AQ305">
        <v>20.100000000000001</v>
      </c>
      <c r="AR305">
        <v>1.01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459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944</v>
      </c>
      <c r="CO305">
        <v>0</v>
      </c>
      <c r="CP305">
        <f t="shared" si="360"/>
        <v>42270.09</v>
      </c>
      <c r="CQ305">
        <f>SUMIF(SmtRes!AQ388:'SmtRes'!AQ390,"=1",SmtRes!AA388:'SmtRes'!AA390)</f>
        <v>0</v>
      </c>
      <c r="CR305">
        <f>SUMIF(SmtRes!AQ388:'SmtRes'!AQ390,"=1",SmtRes!AB388:'SmtRes'!AB390)</f>
        <v>544.70000000000005</v>
      </c>
      <c r="CS305">
        <f>SUMIF(SmtRes!AQ388:'SmtRes'!AQ390,"=1",SmtRes!AC388:'SmtRes'!AC390)</f>
        <v>477.98</v>
      </c>
      <c r="CT305">
        <f>SUMIF(SmtRes!AQ388:'SmtRes'!AQ390,"=1",SmtRes!AD388:'SmtRes'!AD390)</f>
        <v>456.58</v>
      </c>
      <c r="CU305">
        <f t="shared" si="361"/>
        <v>0</v>
      </c>
      <c r="CV305">
        <f>SUMIF(SmtRes!AQ388:'SmtRes'!AQ390,"=1",SmtRes!BU388:'SmtRes'!BU390)</f>
        <v>27.738</v>
      </c>
      <c r="CW305">
        <f>SUMIF(SmtRes!AQ388:'SmtRes'!AQ390,"=1",SmtRes!BV388:'SmtRes'!BV390)</f>
        <v>1.3937999999999999</v>
      </c>
      <c r="CX305">
        <f t="shared" si="362"/>
        <v>0</v>
      </c>
      <c r="CY305">
        <f t="shared" si="400"/>
        <v>41192.254399999998</v>
      </c>
      <c r="CZ305">
        <f t="shared" si="401"/>
        <v>23995.487999999998</v>
      </c>
      <c r="DC305" t="s">
        <v>3</v>
      </c>
      <c r="DD305" t="s">
        <v>3</v>
      </c>
      <c r="DE305" t="s">
        <v>30</v>
      </c>
      <c r="DF305" t="s">
        <v>30</v>
      </c>
      <c r="DG305" t="s">
        <v>30</v>
      </c>
      <c r="DH305" t="s">
        <v>3</v>
      </c>
      <c r="DI305" t="s">
        <v>30</v>
      </c>
      <c r="DJ305" t="s">
        <v>30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458</v>
      </c>
      <c r="DW305" t="s">
        <v>458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23</v>
      </c>
      <c r="EH305">
        <v>27</v>
      </c>
      <c r="EI305" t="s">
        <v>24</v>
      </c>
      <c r="EJ305">
        <v>1</v>
      </c>
      <c r="EK305">
        <v>33001</v>
      </c>
      <c r="EL305" t="s">
        <v>24</v>
      </c>
      <c r="EM305" t="s">
        <v>25</v>
      </c>
      <c r="EO305" t="s">
        <v>31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20.100000000000001</v>
      </c>
      <c r="EX305">
        <v>1.01</v>
      </c>
      <c r="EY305">
        <v>0</v>
      </c>
      <c r="FQ305">
        <v>0</v>
      </c>
      <c r="FR305">
        <f t="shared" si="363"/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1544681305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364"/>
        <v>0</v>
      </c>
      <c r="GM305">
        <f t="shared" si="365"/>
        <v>107457.83</v>
      </c>
      <c r="GN305">
        <f t="shared" si="366"/>
        <v>107457.83</v>
      </c>
      <c r="GO305">
        <f t="shared" si="367"/>
        <v>0</v>
      </c>
      <c r="GP305">
        <f t="shared" si="368"/>
        <v>0</v>
      </c>
      <c r="GR305">
        <v>0</v>
      </c>
      <c r="GS305">
        <v>3</v>
      </c>
      <c r="GT305">
        <v>0</v>
      </c>
      <c r="GU305" t="s">
        <v>3</v>
      </c>
      <c r="GV305">
        <f t="shared" si="369"/>
        <v>0</v>
      </c>
      <c r="GW305">
        <v>1</v>
      </c>
      <c r="GX305">
        <f t="shared" si="370"/>
        <v>0</v>
      </c>
      <c r="HA305">
        <v>0</v>
      </c>
      <c r="HB305">
        <v>0</v>
      </c>
      <c r="HC305">
        <f t="shared" si="371"/>
        <v>0</v>
      </c>
      <c r="HE305" t="s">
        <v>3</v>
      </c>
      <c r="HF305" t="s">
        <v>3</v>
      </c>
      <c r="HM305" t="s">
        <v>3</v>
      </c>
      <c r="HN305" t="s">
        <v>27</v>
      </c>
      <c r="HO305" t="s">
        <v>28</v>
      </c>
      <c r="HP305" t="s">
        <v>24</v>
      </c>
      <c r="HQ305" t="s">
        <v>24</v>
      </c>
      <c r="IK305">
        <v>0</v>
      </c>
    </row>
    <row r="306" spans="1:245" x14ac:dyDescent="0.2">
      <c r="A306">
        <v>17</v>
      </c>
      <c r="B306">
        <v>1</v>
      </c>
      <c r="E306" t="s">
        <v>477</v>
      </c>
      <c r="F306" t="s">
        <v>237</v>
      </c>
      <c r="G306" t="s">
        <v>432</v>
      </c>
      <c r="H306" t="s">
        <v>312</v>
      </c>
      <c r="I306">
        <v>671</v>
      </c>
      <c r="J306">
        <v>0</v>
      </c>
      <c r="K306">
        <v>671</v>
      </c>
      <c r="O306">
        <f t="shared" si="352"/>
        <v>110020.52</v>
      </c>
      <c r="P306">
        <f>ROUND(CQ306*I306,2)</f>
        <v>110020.52</v>
      </c>
      <c r="Q306">
        <f>ROUND(CR306*I306,2)</f>
        <v>0</v>
      </c>
      <c r="R306">
        <f>ROUND(CS306*I306,2)</f>
        <v>0</v>
      </c>
      <c r="S306">
        <f>ROUND(CT306*I306,2)</f>
        <v>0</v>
      </c>
      <c r="T306">
        <f t="shared" si="353"/>
        <v>0</v>
      </c>
      <c r="U306">
        <f>ROUND(CV306*I306,7)</f>
        <v>0</v>
      </c>
      <c r="V306">
        <f>ROUND(CW306*I306,7)</f>
        <v>0</v>
      </c>
      <c r="W306">
        <f t="shared" si="354"/>
        <v>0</v>
      </c>
      <c r="X306">
        <f t="shared" si="355"/>
        <v>0</v>
      </c>
      <c r="Y306">
        <f t="shared" si="356"/>
        <v>0</v>
      </c>
      <c r="AA306">
        <v>334410044</v>
      </c>
      <c r="AB306">
        <f t="shared" si="357"/>
        <v>163.965</v>
      </c>
      <c r="AC306">
        <f>ROUND(((ES306*ROUND(1.02,7))),6)</f>
        <v>163.965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358"/>
        <v>0</v>
      </c>
      <c r="AH306">
        <f>(EW306)</f>
        <v>0</v>
      </c>
      <c r="AI306">
        <f>(EX306)</f>
        <v>0</v>
      </c>
      <c r="AJ306">
        <f t="shared" si="359"/>
        <v>0</v>
      </c>
      <c r="AK306">
        <v>160.75</v>
      </c>
      <c r="AL306">
        <v>160.75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60"/>
        <v>110020.52</v>
      </c>
      <c r="CQ306">
        <f>(ROUND(AL306*BC306,2)*ROUND(1.02,7))</f>
        <v>163.965</v>
      </c>
      <c r="CR306">
        <f>ROUND(AM306*BB306,2)</f>
        <v>0</v>
      </c>
      <c r="CS306">
        <f>ROUND(AN306*BS306,2)</f>
        <v>0</v>
      </c>
      <c r="CT306">
        <f>ROUND(AO306*BA306,2)</f>
        <v>0</v>
      </c>
      <c r="CU306">
        <f t="shared" si="361"/>
        <v>0</v>
      </c>
      <c r="CV306">
        <f>AH306</f>
        <v>0</v>
      </c>
      <c r="CW306">
        <f>AI306</f>
        <v>0</v>
      </c>
      <c r="CX306">
        <f t="shared" si="362"/>
        <v>0</v>
      </c>
      <c r="CY306">
        <f t="shared" si="400"/>
        <v>0</v>
      </c>
      <c r="CZ306">
        <f t="shared" si="401"/>
        <v>0</v>
      </c>
      <c r="DC306" t="s">
        <v>3</v>
      </c>
      <c r="DD306" t="s">
        <v>255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312</v>
      </c>
      <c r="DW306" t="s">
        <v>312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293259530</v>
      </c>
      <c r="EF306">
        <v>8</v>
      </c>
      <c r="EG306" t="s">
        <v>241</v>
      </c>
      <c r="EH306">
        <v>0</v>
      </c>
      <c r="EI306" t="s">
        <v>3</v>
      </c>
      <c r="EJ306">
        <v>1</v>
      </c>
      <c r="EK306">
        <v>1100</v>
      </c>
      <c r="EL306" t="s">
        <v>242</v>
      </c>
      <c r="EM306" t="s">
        <v>243</v>
      </c>
      <c r="EO306" t="s">
        <v>3</v>
      </c>
      <c r="EQ306">
        <v>0</v>
      </c>
      <c r="ER306">
        <v>160.75</v>
      </c>
      <c r="ES306">
        <v>160.75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f t="shared" si="363"/>
        <v>0</v>
      </c>
      <c r="FS306">
        <v>0</v>
      </c>
      <c r="FX306">
        <v>0</v>
      </c>
      <c r="FY306">
        <v>0</v>
      </c>
      <c r="GA306" t="s">
        <v>245</v>
      </c>
      <c r="GD306">
        <v>1</v>
      </c>
      <c r="GF306">
        <v>-1346500317</v>
      </c>
      <c r="GG306">
        <v>2</v>
      </c>
      <c r="GH306">
        <v>0</v>
      </c>
      <c r="GI306">
        <v>-2</v>
      </c>
      <c r="GJ306">
        <v>0</v>
      </c>
      <c r="GK306">
        <v>0</v>
      </c>
      <c r="GL306">
        <f t="shared" si="364"/>
        <v>0</v>
      </c>
      <c r="GM306">
        <f t="shared" si="365"/>
        <v>110020.52</v>
      </c>
      <c r="GN306">
        <f t="shared" si="366"/>
        <v>110020.52</v>
      </c>
      <c r="GO306">
        <f t="shared" si="367"/>
        <v>0</v>
      </c>
      <c r="GP306">
        <f t="shared" si="368"/>
        <v>0</v>
      </c>
      <c r="GR306">
        <v>0</v>
      </c>
      <c r="GS306">
        <v>4</v>
      </c>
      <c r="GT306">
        <v>0</v>
      </c>
      <c r="GU306" t="s">
        <v>3</v>
      </c>
      <c r="GV306">
        <f t="shared" si="369"/>
        <v>0</v>
      </c>
      <c r="GW306">
        <v>1</v>
      </c>
      <c r="GX306">
        <f t="shared" si="370"/>
        <v>0</v>
      </c>
      <c r="HA306">
        <v>0</v>
      </c>
      <c r="HB306">
        <v>0</v>
      </c>
      <c r="HC306">
        <f t="shared" si="371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E307" t="s">
        <v>3</v>
      </c>
      <c r="F307" t="s">
        <v>437</v>
      </c>
      <c r="G307" t="s">
        <v>438</v>
      </c>
      <c r="H307" t="s">
        <v>439</v>
      </c>
      <c r="I307">
        <f>ROUND(671/1000,7)</f>
        <v>0.67100000000000004</v>
      </c>
      <c r="J307">
        <v>0</v>
      </c>
      <c r="K307">
        <f>ROUND(671/1000,7)</f>
        <v>0.67100000000000004</v>
      </c>
      <c r="O307">
        <f t="shared" si="352"/>
        <v>67451.460000000006</v>
      </c>
      <c r="P307">
        <f>ROUND(CQ307*I307,2)</f>
        <v>67451.460000000006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 t="shared" si="353"/>
        <v>0</v>
      </c>
      <c r="U307">
        <f>ROUND(CV307*I307,7)</f>
        <v>0</v>
      </c>
      <c r="V307">
        <f>ROUND(CW307*I307,7)</f>
        <v>0</v>
      </c>
      <c r="W307">
        <f t="shared" si="354"/>
        <v>0</v>
      </c>
      <c r="X307">
        <f t="shared" si="355"/>
        <v>0</v>
      </c>
      <c r="Y307">
        <f t="shared" si="356"/>
        <v>0</v>
      </c>
      <c r="AA307">
        <v>-1</v>
      </c>
      <c r="AB307">
        <f t="shared" si="357"/>
        <v>76735.710000000006</v>
      </c>
      <c r="AC307">
        <f>ROUND((ES307),6)</f>
        <v>76735.710000000006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 t="shared" si="358"/>
        <v>0</v>
      </c>
      <c r="AH307">
        <f>(EW307)</f>
        <v>0</v>
      </c>
      <c r="AI307">
        <f>(EX307)</f>
        <v>0</v>
      </c>
      <c r="AJ307">
        <f t="shared" si="359"/>
        <v>0</v>
      </c>
      <c r="AK307">
        <v>76735.710000000006</v>
      </c>
      <c r="AL307">
        <v>76735.710000000006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1.31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440</v>
      </c>
      <c r="BM307">
        <v>500002</v>
      </c>
      <c r="BN307">
        <v>0</v>
      </c>
      <c r="BO307" t="s">
        <v>437</v>
      </c>
      <c r="BP307">
        <v>1</v>
      </c>
      <c r="BQ307">
        <v>12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60"/>
        <v>67451.460000000006</v>
      </c>
      <c r="CQ307">
        <f>ROUND(AL307*BC307,2)</f>
        <v>100523.78</v>
      </c>
      <c r="CR307">
        <f>ROUND(AM307*BB307,2)</f>
        <v>0</v>
      </c>
      <c r="CS307">
        <f>ROUND(AN307*BS307,2)</f>
        <v>0</v>
      </c>
      <c r="CT307">
        <f>ROUND(AO307*BA307,2)</f>
        <v>0</v>
      </c>
      <c r="CU307">
        <f t="shared" si="361"/>
        <v>0</v>
      </c>
      <c r="CV307">
        <f>AH307</f>
        <v>0</v>
      </c>
      <c r="CW307">
        <f>AI307</f>
        <v>0</v>
      </c>
      <c r="CX307">
        <f t="shared" si="362"/>
        <v>0</v>
      </c>
      <c r="CY307">
        <f>0</f>
        <v>0</v>
      </c>
      <c r="CZ307">
        <f>0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439</v>
      </c>
      <c r="DW307" t="s">
        <v>441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293259285</v>
      </c>
      <c r="EF307">
        <v>12</v>
      </c>
      <c r="EG307" t="s">
        <v>268</v>
      </c>
      <c r="EH307">
        <v>0</v>
      </c>
      <c r="EI307" t="s">
        <v>3</v>
      </c>
      <c r="EJ307">
        <v>2</v>
      </c>
      <c r="EK307">
        <v>500002</v>
      </c>
      <c r="EL307" t="s">
        <v>269</v>
      </c>
      <c r="EM307" t="s">
        <v>270</v>
      </c>
      <c r="EO307" t="s">
        <v>3</v>
      </c>
      <c r="EQ307">
        <v>132096</v>
      </c>
      <c r="ER307">
        <v>76735.710000000006</v>
      </c>
      <c r="ES307">
        <v>76735.710000000006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 t="shared" si="363"/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-515464368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364"/>
        <v>0</v>
      </c>
      <c r="GM307">
        <f t="shared" si="365"/>
        <v>67451.460000000006</v>
      </c>
      <c r="GN307">
        <f t="shared" si="366"/>
        <v>0</v>
      </c>
      <c r="GO307">
        <f t="shared" si="367"/>
        <v>67451.460000000006</v>
      </c>
      <c r="GP307">
        <f t="shared" si="368"/>
        <v>0</v>
      </c>
      <c r="GR307">
        <v>0</v>
      </c>
      <c r="GS307">
        <v>3</v>
      </c>
      <c r="GT307">
        <v>0</v>
      </c>
      <c r="GU307" t="s">
        <v>3</v>
      </c>
      <c r="GV307">
        <f t="shared" si="369"/>
        <v>0</v>
      </c>
      <c r="GW307">
        <v>1</v>
      </c>
      <c r="GX307">
        <f t="shared" si="370"/>
        <v>0</v>
      </c>
      <c r="HA307">
        <v>0</v>
      </c>
      <c r="HB307">
        <v>0</v>
      </c>
      <c r="HC307">
        <f t="shared" si="371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45" x14ac:dyDescent="0.2">
      <c r="A308">
        <v>17</v>
      </c>
      <c r="B308">
        <v>1</v>
      </c>
      <c r="C308">
        <f>ROW(SmtRes!A403)</f>
        <v>403</v>
      </c>
      <c r="D308">
        <f>ROW(EtalonRes!A521)</f>
        <v>521</v>
      </c>
      <c r="E308" t="s">
        <v>478</v>
      </c>
      <c r="F308" t="s">
        <v>420</v>
      </c>
      <c r="G308" t="s">
        <v>421</v>
      </c>
      <c r="H308" t="s">
        <v>422</v>
      </c>
      <c r="I308">
        <v>0.432</v>
      </c>
      <c r="J308">
        <v>0</v>
      </c>
      <c r="K308">
        <v>0.432</v>
      </c>
      <c r="O308">
        <f t="shared" si="352"/>
        <v>29289.360000000001</v>
      </c>
      <c r="P308">
        <f>SUMIF(SmtRes!AQ391:'SmtRes'!AQ403,"=1",SmtRes!DF391:'SmtRes'!DF403)</f>
        <v>0</v>
      </c>
      <c r="Q308">
        <f>SUMIF(SmtRes!AQ391:'SmtRes'!AQ403,"=1",SmtRes!DG391:'SmtRes'!DG403)</f>
        <v>5296.16</v>
      </c>
      <c r="R308">
        <f>SUMIF(SmtRes!AQ391:'SmtRes'!AQ403,"=1",SmtRes!DH391:'SmtRes'!DH403)</f>
        <v>5797.0599999999995</v>
      </c>
      <c r="S308">
        <f>SUMIF(SmtRes!AQ391:'SmtRes'!AQ403,"=1",SmtRes!DI391:'SmtRes'!DI403)</f>
        <v>18196.14</v>
      </c>
      <c r="T308">
        <f t="shared" si="353"/>
        <v>0</v>
      </c>
      <c r="U308">
        <f>SUMIF(SmtRes!AQ391:'SmtRes'!AQ403,"=1",SmtRes!CV391:'SmtRes'!CV403)</f>
        <v>38.889504000000002</v>
      </c>
      <c r="V308">
        <f>SUMIF(SmtRes!AQ391:'SmtRes'!AQ403,"=1",SmtRes!CW391:'SmtRes'!CW403)</f>
        <v>12.009599999999997</v>
      </c>
      <c r="W308">
        <f t="shared" si="354"/>
        <v>0</v>
      </c>
      <c r="X308">
        <f t="shared" si="355"/>
        <v>24713</v>
      </c>
      <c r="Y308">
        <f t="shared" si="356"/>
        <v>12236.53</v>
      </c>
      <c r="AA308">
        <v>334410044</v>
      </c>
      <c r="AB308">
        <f t="shared" si="357"/>
        <v>52275.327545</v>
      </c>
      <c r="AC308">
        <f>ROUND((0),6)</f>
        <v>0</v>
      </c>
      <c r="AD308">
        <f>ROUND((((SUM(SmtRes!BR391:'SmtRes'!BR403))-(SUM(SmtRes!BS391:'SmtRes'!BS403)))+AE308),6)</f>
        <v>10154.6245</v>
      </c>
      <c r="AE308">
        <f>ROUND((SUM(SmtRes!BS391:'SmtRes'!BS403)),6)</f>
        <v>13419.108</v>
      </c>
      <c r="AF308">
        <f>ROUND((SUM(SmtRes!BT391:'SmtRes'!BT403)),6)</f>
        <v>42120.703045000002</v>
      </c>
      <c r="AG308">
        <f t="shared" si="358"/>
        <v>0</v>
      </c>
      <c r="AH308">
        <f>(SUM(SmtRes!BU391:'SmtRes'!BU403))</f>
        <v>90.021999999999991</v>
      </c>
      <c r="AI308">
        <f>(SUM(SmtRes!BV391:'SmtRes'!BV403))</f>
        <v>27.8</v>
      </c>
      <c r="AJ308">
        <f t="shared" si="359"/>
        <v>0</v>
      </c>
      <c r="AK308">
        <v>55485.684300000008</v>
      </c>
      <c r="AL308">
        <v>0</v>
      </c>
      <c r="AM308">
        <v>8123.6995999999999</v>
      </c>
      <c r="AN308">
        <v>10735.286400000001</v>
      </c>
      <c r="AO308">
        <v>36626.698300000004</v>
      </c>
      <c r="AP308">
        <v>0</v>
      </c>
      <c r="AQ308">
        <v>78.279999999999987</v>
      </c>
      <c r="AR308">
        <v>22.24</v>
      </c>
      <c r="AS308">
        <v>0</v>
      </c>
      <c r="AT308">
        <v>103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423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951</v>
      </c>
      <c r="CO308">
        <v>0</v>
      </c>
      <c r="CP308">
        <f t="shared" si="360"/>
        <v>29289.360000000001</v>
      </c>
      <c r="CQ308">
        <f>SUMIF(SmtRes!AQ391:'SmtRes'!AQ403,"=1",SmtRes!AA391:'SmtRes'!AA403)</f>
        <v>0</v>
      </c>
      <c r="CR308">
        <f>SUMIF(SmtRes!AQ391:'SmtRes'!AQ403,"=1",SmtRes!AB391:'SmtRes'!AB403)</f>
        <v>2629.4300000000003</v>
      </c>
      <c r="CS308">
        <f>SUMIF(SmtRes!AQ391:'SmtRes'!AQ403,"=1",SmtRes!AC391:'SmtRes'!AC403)</f>
        <v>2076</v>
      </c>
      <c r="CT308">
        <f>SUMIF(SmtRes!AQ391:'SmtRes'!AQ403,"=1",SmtRes!AD391:'SmtRes'!AD403)</f>
        <v>1840.5700000000002</v>
      </c>
      <c r="CU308">
        <f t="shared" si="361"/>
        <v>0</v>
      </c>
      <c r="CV308">
        <f>SUMIF(SmtRes!AQ391:'SmtRes'!AQ403,"=1",SmtRes!BU391:'SmtRes'!BU403)</f>
        <v>90.021999999999991</v>
      </c>
      <c r="CW308">
        <f>SUMIF(SmtRes!AQ391:'SmtRes'!AQ403,"=1",SmtRes!BV391:'SmtRes'!BV403)</f>
        <v>27.8</v>
      </c>
      <c r="CX308">
        <f t="shared" si="362"/>
        <v>0</v>
      </c>
      <c r="CY308">
        <f>(((S308+R308)*AT308)/100)</f>
        <v>24712.995999999996</v>
      </c>
      <c r="CZ308">
        <f>(((S308+R308)*AU308)/100)</f>
        <v>12236.531999999999</v>
      </c>
      <c r="DB308">
        <v>4</v>
      </c>
      <c r="DC308" t="s">
        <v>3</v>
      </c>
      <c r="DD308" t="s">
        <v>3</v>
      </c>
      <c r="DE308" t="s">
        <v>424</v>
      </c>
      <c r="DF308" t="s">
        <v>424</v>
      </c>
      <c r="DG308" t="s">
        <v>425</v>
      </c>
      <c r="DH308" t="s">
        <v>3</v>
      </c>
      <c r="DI308" t="s">
        <v>425</v>
      </c>
      <c r="DJ308" t="s">
        <v>424</v>
      </c>
      <c r="DK308" t="s">
        <v>3</v>
      </c>
      <c r="DL308" t="s">
        <v>3</v>
      </c>
      <c r="DM308" t="s">
        <v>426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422</v>
      </c>
      <c r="DW308" t="s">
        <v>422</v>
      </c>
      <c r="DX308">
        <v>1000</v>
      </c>
      <c r="DZ308" t="s">
        <v>3</v>
      </c>
      <c r="EA308" t="s">
        <v>3</v>
      </c>
      <c r="EB308" t="s">
        <v>3</v>
      </c>
      <c r="EC308" t="s">
        <v>3</v>
      </c>
      <c r="EE308">
        <v>293259405</v>
      </c>
      <c r="EF308">
        <v>2</v>
      </c>
      <c r="EG308" t="s">
        <v>23</v>
      </c>
      <c r="EH308">
        <v>27</v>
      </c>
      <c r="EI308" t="s">
        <v>24</v>
      </c>
      <c r="EJ308">
        <v>1</v>
      </c>
      <c r="EK308">
        <v>33001</v>
      </c>
      <c r="EL308" t="s">
        <v>24</v>
      </c>
      <c r="EM308" t="s">
        <v>25</v>
      </c>
      <c r="EO308" t="s">
        <v>427</v>
      </c>
      <c r="EQ308">
        <v>786944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78.28</v>
      </c>
      <c r="EX308">
        <v>22.24</v>
      </c>
      <c r="EY308">
        <v>0</v>
      </c>
      <c r="FQ308">
        <v>0</v>
      </c>
      <c r="FR308">
        <f t="shared" si="363"/>
        <v>0</v>
      </c>
      <c r="FS308">
        <v>0</v>
      </c>
      <c r="FX308">
        <v>103</v>
      </c>
      <c r="FY308">
        <v>51</v>
      </c>
      <c r="GA308" t="s">
        <v>3</v>
      </c>
      <c r="GD308">
        <v>1</v>
      </c>
      <c r="GF308">
        <v>150254873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364"/>
        <v>0</v>
      </c>
      <c r="GM308">
        <f t="shared" si="365"/>
        <v>66238.89</v>
      </c>
      <c r="GN308">
        <f t="shared" si="366"/>
        <v>66238.89</v>
      </c>
      <c r="GO308">
        <f t="shared" si="367"/>
        <v>0</v>
      </c>
      <c r="GP308">
        <f t="shared" si="368"/>
        <v>0</v>
      </c>
      <c r="GR308">
        <v>0</v>
      </c>
      <c r="GS308">
        <v>3</v>
      </c>
      <c r="GT308">
        <v>0</v>
      </c>
      <c r="GU308" t="s">
        <v>3</v>
      </c>
      <c r="GV308">
        <f t="shared" si="369"/>
        <v>0</v>
      </c>
      <c r="GW308">
        <v>1</v>
      </c>
      <c r="GX308">
        <f t="shared" si="370"/>
        <v>0</v>
      </c>
      <c r="HA308">
        <v>0</v>
      </c>
      <c r="HB308">
        <v>0</v>
      </c>
      <c r="HC308">
        <f t="shared" si="371"/>
        <v>0</v>
      </c>
      <c r="HE308" t="s">
        <v>3</v>
      </c>
      <c r="HF308" t="s">
        <v>3</v>
      </c>
      <c r="HM308" t="s">
        <v>3</v>
      </c>
      <c r="HN308" t="s">
        <v>27</v>
      </c>
      <c r="HO308" t="s">
        <v>28</v>
      </c>
      <c r="HP308" t="s">
        <v>24</v>
      </c>
      <c r="HQ308" t="s">
        <v>24</v>
      </c>
      <c r="IK308">
        <v>0</v>
      </c>
    </row>
    <row r="309" spans="1:245" x14ac:dyDescent="0.2">
      <c r="A309">
        <v>17</v>
      </c>
      <c r="B309">
        <v>1</v>
      </c>
      <c r="C309">
        <f>ROW(SmtRes!A414)</f>
        <v>414</v>
      </c>
      <c r="D309">
        <f>ROW(EtalonRes!A535)</f>
        <v>535</v>
      </c>
      <c r="E309" t="s">
        <v>3</v>
      </c>
      <c r="F309" t="s">
        <v>465</v>
      </c>
      <c r="G309" t="s">
        <v>466</v>
      </c>
      <c r="H309" t="s">
        <v>422</v>
      </c>
      <c r="I309">
        <v>0.432</v>
      </c>
      <c r="J309">
        <v>0</v>
      </c>
      <c r="K309">
        <v>0.432</v>
      </c>
      <c r="O309">
        <f t="shared" si="352"/>
        <v>33548.699999999997</v>
      </c>
      <c r="P309">
        <f>SUMIF(SmtRes!AQ404:'SmtRes'!AQ414,"=1",SmtRes!DF404:'SmtRes'!DF414)</f>
        <v>2062.0100000000002</v>
      </c>
      <c r="Q309">
        <f>SUMIF(SmtRes!AQ404:'SmtRes'!AQ414,"=1",SmtRes!DG404:'SmtRes'!DG414)</f>
        <v>7904.59</v>
      </c>
      <c r="R309">
        <f>SUMIF(SmtRes!AQ404:'SmtRes'!AQ414,"=1",SmtRes!DH404:'SmtRes'!DH414)</f>
        <v>7744.1999999999989</v>
      </c>
      <c r="S309">
        <f>SUMIF(SmtRes!AQ404:'SmtRes'!AQ414,"=1",SmtRes!DI404:'SmtRes'!DI414)</f>
        <v>15837.9</v>
      </c>
      <c r="T309">
        <f t="shared" si="353"/>
        <v>0</v>
      </c>
      <c r="U309">
        <f>SUMIF(SmtRes!AQ404:'SmtRes'!AQ414,"=1",SmtRes!CV404:'SmtRes'!CV414)</f>
        <v>33.510153600000002</v>
      </c>
      <c r="V309">
        <f>SUMIF(SmtRes!AQ404:'SmtRes'!AQ414,"=1",SmtRes!CW404:'SmtRes'!CW414)</f>
        <v>16.201944000000001</v>
      </c>
      <c r="W309">
        <f t="shared" si="354"/>
        <v>0</v>
      </c>
      <c r="X309">
        <f t="shared" si="355"/>
        <v>24289.56</v>
      </c>
      <c r="Y309">
        <f t="shared" si="356"/>
        <v>14149.26</v>
      </c>
      <c r="AA309">
        <v>-1</v>
      </c>
      <c r="AB309">
        <f t="shared" si="357"/>
        <v>57425.741138999998</v>
      </c>
      <c r="AC309">
        <f>ROUND((SUM(SmtRes!BQ404:'SmtRes'!BQ414)),6)</f>
        <v>4399.9738500000003</v>
      </c>
      <c r="AD309">
        <f>ROUND((((SUM(SmtRes!BR404:'SmtRes'!BR414))-(SUM(SmtRes!BS404:'SmtRes'!BS414)))+AE309),6)</f>
        <v>16363.952714999999</v>
      </c>
      <c r="AE309">
        <f>ROUND((SUM(SmtRes!BS404:'SmtRes'!BS414)),6)</f>
        <v>17926.40091</v>
      </c>
      <c r="AF309">
        <f>ROUND((SUM(SmtRes!BT404:'SmtRes'!BT414)),6)</f>
        <v>36661.814574000004</v>
      </c>
      <c r="AG309">
        <f t="shared" si="358"/>
        <v>0</v>
      </c>
      <c r="AH309">
        <f>(SUM(SmtRes!BU404:'SmtRes'!BU414))</f>
        <v>77.569800000000015</v>
      </c>
      <c r="AI309">
        <f>(SUM(SmtRes!BV404:'SmtRes'!BV414))</f>
        <v>37.5045</v>
      </c>
      <c r="AJ309">
        <f t="shared" si="359"/>
        <v>0</v>
      </c>
      <c r="AK309">
        <v>49333.39935</v>
      </c>
      <c r="AL309">
        <v>4399.9738500000003</v>
      </c>
      <c r="AM309">
        <v>9917.5470999999998</v>
      </c>
      <c r="AN309">
        <v>10864.4854</v>
      </c>
      <c r="AO309">
        <v>24151.393</v>
      </c>
      <c r="AP309">
        <v>0</v>
      </c>
      <c r="AQ309">
        <v>51.1</v>
      </c>
      <c r="AR309">
        <v>22.73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467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955</v>
      </c>
      <c r="CO309">
        <v>0</v>
      </c>
      <c r="CP309">
        <f t="shared" si="360"/>
        <v>33548.699999999997</v>
      </c>
      <c r="CQ309">
        <f>SUMIF(SmtRes!AQ404:'SmtRes'!AQ414,"=1",SmtRes!AA404:'SmtRes'!AA414)</f>
        <v>576846.11</v>
      </c>
      <c r="CR309">
        <f>SUMIF(SmtRes!AQ404:'SmtRes'!AQ414,"=1",SmtRes!AB404:'SmtRes'!AB414)</f>
        <v>1542.31</v>
      </c>
      <c r="CS309">
        <f>SUMIF(SmtRes!AQ404:'SmtRes'!AQ414,"=1",SmtRes!AC404:'SmtRes'!AC414)</f>
        <v>1433.94</v>
      </c>
      <c r="CT309">
        <f>SUMIF(SmtRes!AQ404:'SmtRes'!AQ414,"=1",SmtRes!AD404:'SmtRes'!AD414)</f>
        <v>472.63</v>
      </c>
      <c r="CU309">
        <f t="shared" si="361"/>
        <v>0</v>
      </c>
      <c r="CV309">
        <f>SUMIF(SmtRes!AQ404:'SmtRes'!AQ414,"=1",SmtRes!BU404:'SmtRes'!BU414)</f>
        <v>77.569800000000015</v>
      </c>
      <c r="CW309">
        <f>SUMIF(SmtRes!AQ404:'SmtRes'!AQ414,"=1",SmtRes!BV404:'SmtRes'!BV414)</f>
        <v>37.5045</v>
      </c>
      <c r="CX309">
        <f t="shared" si="362"/>
        <v>0</v>
      </c>
      <c r="CY309">
        <f>(((S309+R309)*AT309)/100)</f>
        <v>24289.562999999998</v>
      </c>
      <c r="CZ309">
        <f>(((S309+R309)*AU309)/100)</f>
        <v>14149.26</v>
      </c>
      <c r="DC309" t="s">
        <v>3</v>
      </c>
      <c r="DD309" t="s">
        <v>3</v>
      </c>
      <c r="DE309" t="s">
        <v>479</v>
      </c>
      <c r="DF309" t="s">
        <v>479</v>
      </c>
      <c r="DG309" t="s">
        <v>480</v>
      </c>
      <c r="DH309" t="s">
        <v>3</v>
      </c>
      <c r="DI309" t="s">
        <v>480</v>
      </c>
      <c r="DJ309" t="s">
        <v>479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422</v>
      </c>
      <c r="DW309" t="s">
        <v>422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293259405</v>
      </c>
      <c r="EF309">
        <v>2</v>
      </c>
      <c r="EG309" t="s">
        <v>23</v>
      </c>
      <c r="EH309">
        <v>27</v>
      </c>
      <c r="EI309" t="s">
        <v>24</v>
      </c>
      <c r="EJ309">
        <v>1</v>
      </c>
      <c r="EK309">
        <v>33001</v>
      </c>
      <c r="EL309" t="s">
        <v>24</v>
      </c>
      <c r="EM309" t="s">
        <v>25</v>
      </c>
      <c r="EO309" t="s">
        <v>481</v>
      </c>
      <c r="EQ309">
        <v>132096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51.1</v>
      </c>
      <c r="EX309">
        <v>22.73</v>
      </c>
      <c r="EY309">
        <v>0</v>
      </c>
      <c r="FQ309">
        <v>0</v>
      </c>
      <c r="FR309">
        <f t="shared" si="363"/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-716218676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364"/>
        <v>0</v>
      </c>
      <c r="GM309">
        <f t="shared" si="365"/>
        <v>71987.520000000004</v>
      </c>
      <c r="GN309">
        <f t="shared" si="366"/>
        <v>71987.520000000004</v>
      </c>
      <c r="GO309">
        <f t="shared" si="367"/>
        <v>0</v>
      </c>
      <c r="GP309">
        <f t="shared" si="368"/>
        <v>0</v>
      </c>
      <c r="GR309">
        <v>0</v>
      </c>
      <c r="GS309">
        <v>3</v>
      </c>
      <c r="GT309">
        <v>0</v>
      </c>
      <c r="GU309" t="s">
        <v>3</v>
      </c>
      <c r="GV309">
        <f t="shared" si="369"/>
        <v>0</v>
      </c>
      <c r="GW309">
        <v>1</v>
      </c>
      <c r="GX309">
        <f t="shared" si="370"/>
        <v>0</v>
      </c>
      <c r="HA309">
        <v>0</v>
      </c>
      <c r="HB309">
        <v>0</v>
      </c>
      <c r="HC309">
        <f t="shared" si="371"/>
        <v>0</v>
      </c>
      <c r="HE309" t="s">
        <v>3</v>
      </c>
      <c r="HF309" t="s">
        <v>3</v>
      </c>
      <c r="HM309" t="s">
        <v>3</v>
      </c>
      <c r="HN309" t="s">
        <v>27</v>
      </c>
      <c r="HO309" t="s">
        <v>28</v>
      </c>
      <c r="HP309" t="s">
        <v>24</v>
      </c>
      <c r="HQ309" t="s">
        <v>24</v>
      </c>
      <c r="IK309">
        <v>0</v>
      </c>
    </row>
    <row r="310" spans="1:245" x14ac:dyDescent="0.2">
      <c r="A310">
        <v>17</v>
      </c>
      <c r="B310">
        <v>1</v>
      </c>
      <c r="E310" t="s">
        <v>482</v>
      </c>
      <c r="F310" t="s">
        <v>237</v>
      </c>
      <c r="G310" t="s">
        <v>432</v>
      </c>
      <c r="H310" t="s">
        <v>312</v>
      </c>
      <c r="I310">
        <v>1321.92</v>
      </c>
      <c r="J310">
        <v>0</v>
      </c>
      <c r="K310">
        <v>1321.92</v>
      </c>
      <c r="O310">
        <f t="shared" si="352"/>
        <v>216748.61</v>
      </c>
      <c r="P310">
        <f t="shared" ref="P310:P315" si="402">ROUND(CQ310*I310,2)</f>
        <v>216748.61</v>
      </c>
      <c r="Q310">
        <f t="shared" ref="Q310:Q315" si="403">ROUND(CR310*I310,2)</f>
        <v>0</v>
      </c>
      <c r="R310">
        <f t="shared" ref="R310:R315" si="404">ROUND(CS310*I310,2)</f>
        <v>0</v>
      </c>
      <c r="S310">
        <f t="shared" ref="S310:S315" si="405">ROUND(CT310*I310,2)</f>
        <v>0</v>
      </c>
      <c r="T310">
        <f t="shared" si="353"/>
        <v>0</v>
      </c>
      <c r="U310">
        <f t="shared" ref="U310:U315" si="406">ROUND(CV310*I310,7)</f>
        <v>0</v>
      </c>
      <c r="V310">
        <f t="shared" ref="V310:V315" si="407">ROUND(CW310*I310,7)</f>
        <v>0</v>
      </c>
      <c r="W310">
        <f t="shared" si="354"/>
        <v>0</v>
      </c>
      <c r="X310">
        <f t="shared" si="355"/>
        <v>0</v>
      </c>
      <c r="Y310">
        <f t="shared" si="356"/>
        <v>0</v>
      </c>
      <c r="AA310">
        <v>334410044</v>
      </c>
      <c r="AB310">
        <f t="shared" si="357"/>
        <v>163.965</v>
      </c>
      <c r="AC310">
        <f>ROUND(((ES310*ROUND(1.02,7))),6)</f>
        <v>163.965</v>
      </c>
      <c r="AD310">
        <f t="shared" ref="AD310:AD315" si="408">ROUND((((ET310)-(EU310))+AE310),6)</f>
        <v>0</v>
      </c>
      <c r="AE310">
        <f t="shared" ref="AE310:AF315" si="409">ROUND((EU310),6)</f>
        <v>0</v>
      </c>
      <c r="AF310">
        <f t="shared" si="409"/>
        <v>0</v>
      </c>
      <c r="AG310">
        <f t="shared" si="358"/>
        <v>0</v>
      </c>
      <c r="AH310">
        <f t="shared" ref="AH310:AI315" si="410">(EW310)</f>
        <v>0</v>
      </c>
      <c r="AI310">
        <f t="shared" si="410"/>
        <v>0</v>
      </c>
      <c r="AJ310">
        <f t="shared" si="359"/>
        <v>0</v>
      </c>
      <c r="AK310">
        <v>160.75</v>
      </c>
      <c r="AL310">
        <v>160.75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1100</v>
      </c>
      <c r="BN310">
        <v>0</v>
      </c>
      <c r="BO310" t="s">
        <v>3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60"/>
        <v>216748.61</v>
      </c>
      <c r="CQ310">
        <f>(ROUND(AL310*BC310,2)*ROUND(1.02,7))</f>
        <v>163.965</v>
      </c>
      <c r="CR310">
        <f t="shared" ref="CR310:CR315" si="411">ROUND(AM310*BB310,2)</f>
        <v>0</v>
      </c>
      <c r="CS310">
        <f t="shared" ref="CS310:CS315" si="412">ROUND(AN310*BS310,2)</f>
        <v>0</v>
      </c>
      <c r="CT310">
        <f t="shared" ref="CT310:CT315" si="413">ROUND(AO310*BA310,2)</f>
        <v>0</v>
      </c>
      <c r="CU310">
        <f t="shared" si="361"/>
        <v>0</v>
      </c>
      <c r="CV310">
        <f t="shared" ref="CV310:CW315" si="414">AH310</f>
        <v>0</v>
      </c>
      <c r="CW310">
        <f t="shared" si="414"/>
        <v>0</v>
      </c>
      <c r="CX310">
        <f t="shared" si="362"/>
        <v>0</v>
      </c>
      <c r="CY310">
        <f>(((S310+R310)*AT310)/100)</f>
        <v>0</v>
      </c>
      <c r="CZ310">
        <f>(((S310+R310)*AU310)/100)</f>
        <v>0</v>
      </c>
      <c r="DC310" t="s">
        <v>3</v>
      </c>
      <c r="DD310" t="s">
        <v>255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312</v>
      </c>
      <c r="DW310" t="s">
        <v>312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293259530</v>
      </c>
      <c r="EF310">
        <v>8</v>
      </c>
      <c r="EG310" t="s">
        <v>241</v>
      </c>
      <c r="EH310">
        <v>0</v>
      </c>
      <c r="EI310" t="s">
        <v>3</v>
      </c>
      <c r="EJ310">
        <v>1</v>
      </c>
      <c r="EK310">
        <v>1100</v>
      </c>
      <c r="EL310" t="s">
        <v>242</v>
      </c>
      <c r="EM310" t="s">
        <v>243</v>
      </c>
      <c r="EO310" t="s">
        <v>3</v>
      </c>
      <c r="EQ310">
        <v>0</v>
      </c>
      <c r="ER310">
        <v>160.75</v>
      </c>
      <c r="ES310">
        <v>160.75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363"/>
        <v>0</v>
      </c>
      <c r="FS310">
        <v>0</v>
      </c>
      <c r="FX310">
        <v>0</v>
      </c>
      <c r="FY310">
        <v>0</v>
      </c>
      <c r="GA310" t="s">
        <v>245</v>
      </c>
      <c r="GD310">
        <v>1</v>
      </c>
      <c r="GF310">
        <v>-1346500317</v>
      </c>
      <c r="GG310">
        <v>2</v>
      </c>
      <c r="GH310">
        <v>0</v>
      </c>
      <c r="GI310">
        <v>-2</v>
      </c>
      <c r="GJ310">
        <v>0</v>
      </c>
      <c r="GK310">
        <v>0</v>
      </c>
      <c r="GL310">
        <f t="shared" si="364"/>
        <v>0</v>
      </c>
      <c r="GM310">
        <f t="shared" si="365"/>
        <v>216748.61</v>
      </c>
      <c r="GN310">
        <f t="shared" si="366"/>
        <v>216748.61</v>
      </c>
      <c r="GO310">
        <f t="shared" si="367"/>
        <v>0</v>
      </c>
      <c r="GP310">
        <f t="shared" si="368"/>
        <v>0</v>
      </c>
      <c r="GR310">
        <v>0</v>
      </c>
      <c r="GS310">
        <v>4</v>
      </c>
      <c r="GT310">
        <v>0</v>
      </c>
      <c r="GU310" t="s">
        <v>3</v>
      </c>
      <c r="GV310">
        <f t="shared" si="369"/>
        <v>0</v>
      </c>
      <c r="GW310">
        <v>1</v>
      </c>
      <c r="GX310">
        <f t="shared" si="370"/>
        <v>0</v>
      </c>
      <c r="HA310">
        <v>0</v>
      </c>
      <c r="HB310">
        <v>0</v>
      </c>
      <c r="HC310">
        <f t="shared" si="371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17</v>
      </c>
      <c r="B311">
        <v>1</v>
      </c>
      <c r="E311" t="s">
        <v>3</v>
      </c>
      <c r="F311" t="s">
        <v>437</v>
      </c>
      <c r="G311" t="s">
        <v>438</v>
      </c>
      <c r="H311" t="s">
        <v>439</v>
      </c>
      <c r="I311">
        <f>ROUND(1354/1000,7)</f>
        <v>1.3540000000000001</v>
      </c>
      <c r="J311">
        <v>0</v>
      </c>
      <c r="K311">
        <f>ROUND(1354/1000,7)</f>
        <v>1.3540000000000001</v>
      </c>
      <c r="O311">
        <f t="shared" si="352"/>
        <v>136109.20000000001</v>
      </c>
      <c r="P311">
        <f t="shared" si="402"/>
        <v>136109.20000000001</v>
      </c>
      <c r="Q311">
        <f t="shared" si="403"/>
        <v>0</v>
      </c>
      <c r="R311">
        <f t="shared" si="404"/>
        <v>0</v>
      </c>
      <c r="S311">
        <f t="shared" si="405"/>
        <v>0</v>
      </c>
      <c r="T311">
        <f t="shared" si="353"/>
        <v>0</v>
      </c>
      <c r="U311">
        <f t="shared" si="406"/>
        <v>0</v>
      </c>
      <c r="V311">
        <f t="shared" si="407"/>
        <v>0</v>
      </c>
      <c r="W311">
        <f t="shared" si="354"/>
        <v>0</v>
      </c>
      <c r="X311">
        <f t="shared" si="355"/>
        <v>0</v>
      </c>
      <c r="Y311">
        <f t="shared" si="356"/>
        <v>0</v>
      </c>
      <c r="AA311">
        <v>-1</v>
      </c>
      <c r="AB311">
        <f t="shared" si="357"/>
        <v>76735.710000000006</v>
      </c>
      <c r="AC311">
        <f>ROUND((ES311),6)</f>
        <v>76735.710000000006</v>
      </c>
      <c r="AD311">
        <f t="shared" si="408"/>
        <v>0</v>
      </c>
      <c r="AE311">
        <f t="shared" si="409"/>
        <v>0</v>
      </c>
      <c r="AF311">
        <f t="shared" si="409"/>
        <v>0</v>
      </c>
      <c r="AG311">
        <f t="shared" si="358"/>
        <v>0</v>
      </c>
      <c r="AH311">
        <f t="shared" si="410"/>
        <v>0</v>
      </c>
      <c r="AI311">
        <f t="shared" si="410"/>
        <v>0</v>
      </c>
      <c r="AJ311">
        <f t="shared" si="359"/>
        <v>0</v>
      </c>
      <c r="AK311">
        <v>76735.710000000006</v>
      </c>
      <c r="AL311">
        <v>76735.710000000006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1.31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440</v>
      </c>
      <c r="BM311">
        <v>500002</v>
      </c>
      <c r="BN311">
        <v>0</v>
      </c>
      <c r="BO311" t="s">
        <v>437</v>
      </c>
      <c r="BP311">
        <v>1</v>
      </c>
      <c r="BQ311">
        <v>12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360"/>
        <v>136109.20000000001</v>
      </c>
      <c r="CQ311">
        <f>ROUND(AL311*BC311,2)</f>
        <v>100523.78</v>
      </c>
      <c r="CR311">
        <f t="shared" si="411"/>
        <v>0</v>
      </c>
      <c r="CS311">
        <f t="shared" si="412"/>
        <v>0</v>
      </c>
      <c r="CT311">
        <f t="shared" si="413"/>
        <v>0</v>
      </c>
      <c r="CU311">
        <f t="shared" si="361"/>
        <v>0</v>
      </c>
      <c r="CV311">
        <f t="shared" si="414"/>
        <v>0</v>
      </c>
      <c r="CW311">
        <f t="shared" si="414"/>
        <v>0</v>
      </c>
      <c r="CX311">
        <f t="shared" si="362"/>
        <v>0</v>
      </c>
      <c r="CY311">
        <f>0</f>
        <v>0</v>
      </c>
      <c r="CZ311">
        <f>0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439</v>
      </c>
      <c r="DW311" t="s">
        <v>441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293259285</v>
      </c>
      <c r="EF311">
        <v>12</v>
      </c>
      <c r="EG311" t="s">
        <v>268</v>
      </c>
      <c r="EH311">
        <v>0</v>
      </c>
      <c r="EI311" t="s">
        <v>3</v>
      </c>
      <c r="EJ311">
        <v>2</v>
      </c>
      <c r="EK311">
        <v>500002</v>
      </c>
      <c r="EL311" t="s">
        <v>269</v>
      </c>
      <c r="EM311" t="s">
        <v>270</v>
      </c>
      <c r="EO311" t="s">
        <v>3</v>
      </c>
      <c r="EQ311">
        <v>132096</v>
      </c>
      <c r="ER311">
        <v>76735.710000000006</v>
      </c>
      <c r="ES311">
        <v>76735.710000000006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f t="shared" si="363"/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-515464368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364"/>
        <v>0</v>
      </c>
      <c r="GM311">
        <f t="shared" si="365"/>
        <v>136109.20000000001</v>
      </c>
      <c r="GN311">
        <f t="shared" si="366"/>
        <v>0</v>
      </c>
      <c r="GO311">
        <f t="shared" si="367"/>
        <v>136109.20000000001</v>
      </c>
      <c r="GP311">
        <f t="shared" si="368"/>
        <v>0</v>
      </c>
      <c r="GR311">
        <v>0</v>
      </c>
      <c r="GS311">
        <v>3</v>
      </c>
      <c r="GT311">
        <v>0</v>
      </c>
      <c r="GU311" t="s">
        <v>3</v>
      </c>
      <c r="GV311">
        <f t="shared" si="369"/>
        <v>0</v>
      </c>
      <c r="GW311">
        <v>1</v>
      </c>
      <c r="GX311">
        <f t="shared" si="370"/>
        <v>0</v>
      </c>
      <c r="HA311">
        <v>0</v>
      </c>
      <c r="HB311">
        <v>0</v>
      </c>
      <c r="HC311">
        <f t="shared" si="371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45" x14ac:dyDescent="0.2">
      <c r="A312">
        <v>17</v>
      </c>
      <c r="B312">
        <v>1</v>
      </c>
      <c r="E312" t="s">
        <v>483</v>
      </c>
      <c r="F312" t="s">
        <v>237</v>
      </c>
      <c r="G312" t="s">
        <v>443</v>
      </c>
      <c r="H312" t="s">
        <v>20</v>
      </c>
      <c r="I312">
        <v>24</v>
      </c>
      <c r="J312">
        <v>0</v>
      </c>
      <c r="K312">
        <v>24</v>
      </c>
      <c r="O312">
        <f t="shared" si="352"/>
        <v>42937.919999999998</v>
      </c>
      <c r="P312">
        <f t="shared" si="402"/>
        <v>42937.919999999998</v>
      </c>
      <c r="Q312">
        <f t="shared" si="403"/>
        <v>0</v>
      </c>
      <c r="R312">
        <f t="shared" si="404"/>
        <v>0</v>
      </c>
      <c r="S312">
        <f t="shared" si="405"/>
        <v>0</v>
      </c>
      <c r="T312">
        <f t="shared" si="353"/>
        <v>0</v>
      </c>
      <c r="U312">
        <f t="shared" si="406"/>
        <v>0</v>
      </c>
      <c r="V312">
        <f t="shared" si="407"/>
        <v>0</v>
      </c>
      <c r="W312">
        <f t="shared" si="354"/>
        <v>0</v>
      </c>
      <c r="X312">
        <f t="shared" si="355"/>
        <v>0</v>
      </c>
      <c r="Y312">
        <f t="shared" si="356"/>
        <v>0</v>
      </c>
      <c r="AA312">
        <v>334410044</v>
      </c>
      <c r="AB312">
        <f t="shared" si="357"/>
        <v>1789.08</v>
      </c>
      <c r="AC312">
        <f>ROUND(((ES312*ROUND(1.02,7))),6)</f>
        <v>1789.08</v>
      </c>
      <c r="AD312">
        <f t="shared" si="408"/>
        <v>0</v>
      </c>
      <c r="AE312">
        <f t="shared" si="409"/>
        <v>0</v>
      </c>
      <c r="AF312">
        <f t="shared" si="409"/>
        <v>0</v>
      </c>
      <c r="AG312">
        <f t="shared" si="358"/>
        <v>0</v>
      </c>
      <c r="AH312">
        <f t="shared" si="410"/>
        <v>0</v>
      </c>
      <c r="AI312">
        <f t="shared" si="410"/>
        <v>0</v>
      </c>
      <c r="AJ312">
        <f t="shared" si="359"/>
        <v>0</v>
      </c>
      <c r="AK312">
        <v>1754</v>
      </c>
      <c r="AL312">
        <v>1754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1100</v>
      </c>
      <c r="BN312">
        <v>0</v>
      </c>
      <c r="BO312" t="s">
        <v>3</v>
      </c>
      <c r="BP312">
        <v>0</v>
      </c>
      <c r="BQ312">
        <v>8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60"/>
        <v>42937.919999999998</v>
      </c>
      <c r="CQ312">
        <f>(ROUND(AL312*BC312,2)*ROUND(1.02,7))</f>
        <v>1789.08</v>
      </c>
      <c r="CR312">
        <f t="shared" si="411"/>
        <v>0</v>
      </c>
      <c r="CS312">
        <f t="shared" si="412"/>
        <v>0</v>
      </c>
      <c r="CT312">
        <f t="shared" si="413"/>
        <v>0</v>
      </c>
      <c r="CU312">
        <f t="shared" si="361"/>
        <v>0</v>
      </c>
      <c r="CV312">
        <f t="shared" si="414"/>
        <v>0</v>
      </c>
      <c r="CW312">
        <f t="shared" si="414"/>
        <v>0</v>
      </c>
      <c r="CX312">
        <f t="shared" si="362"/>
        <v>0</v>
      </c>
      <c r="CY312">
        <f t="shared" ref="CY312:CY318" si="415">(((S312+R312)*AT312)/100)</f>
        <v>0</v>
      </c>
      <c r="CZ312">
        <f t="shared" ref="CZ312:CZ318" si="416">(((S312+R312)*AU312)/100)</f>
        <v>0</v>
      </c>
      <c r="DC312" t="s">
        <v>3</v>
      </c>
      <c r="DD312" t="s">
        <v>255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20</v>
      </c>
      <c r="DW312" t="s">
        <v>20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293259530</v>
      </c>
      <c r="EF312">
        <v>8</v>
      </c>
      <c r="EG312" t="s">
        <v>241</v>
      </c>
      <c r="EH312">
        <v>0</v>
      </c>
      <c r="EI312" t="s">
        <v>3</v>
      </c>
      <c r="EJ312">
        <v>1</v>
      </c>
      <c r="EK312">
        <v>1100</v>
      </c>
      <c r="EL312" t="s">
        <v>242</v>
      </c>
      <c r="EM312" t="s">
        <v>243</v>
      </c>
      <c r="EO312" t="s">
        <v>3</v>
      </c>
      <c r="EQ312">
        <v>131072</v>
      </c>
      <c r="ER312">
        <v>1754</v>
      </c>
      <c r="ES312">
        <v>1754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f t="shared" si="363"/>
        <v>0</v>
      </c>
      <c r="FS312">
        <v>0</v>
      </c>
      <c r="FX312">
        <v>0</v>
      </c>
      <c r="FY312">
        <v>0</v>
      </c>
      <c r="GA312" t="s">
        <v>245</v>
      </c>
      <c r="GD312">
        <v>1</v>
      </c>
      <c r="GF312">
        <v>-1835766832</v>
      </c>
      <c r="GG312">
        <v>2</v>
      </c>
      <c r="GH312">
        <v>0</v>
      </c>
      <c r="GI312">
        <v>-2</v>
      </c>
      <c r="GJ312">
        <v>0</v>
      </c>
      <c r="GK312">
        <v>0</v>
      </c>
      <c r="GL312">
        <f t="shared" si="364"/>
        <v>0</v>
      </c>
      <c r="GM312">
        <f t="shared" si="365"/>
        <v>42937.919999999998</v>
      </c>
      <c r="GN312">
        <f t="shared" si="366"/>
        <v>42937.919999999998</v>
      </c>
      <c r="GO312">
        <f t="shared" si="367"/>
        <v>0</v>
      </c>
      <c r="GP312">
        <f t="shared" si="368"/>
        <v>0</v>
      </c>
      <c r="GR312">
        <v>0</v>
      </c>
      <c r="GS312">
        <v>4</v>
      </c>
      <c r="GT312">
        <v>0</v>
      </c>
      <c r="GU312" t="s">
        <v>3</v>
      </c>
      <c r="GV312">
        <f t="shared" si="369"/>
        <v>0</v>
      </c>
      <c r="GW312">
        <v>1</v>
      </c>
      <c r="GX312">
        <f t="shared" si="370"/>
        <v>0</v>
      </c>
      <c r="HA312">
        <v>0</v>
      </c>
      <c r="HB312">
        <v>0</v>
      </c>
      <c r="HC312">
        <f t="shared" si="371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3" spans="1:245" x14ac:dyDescent="0.2">
      <c r="A313">
        <v>17</v>
      </c>
      <c r="B313">
        <v>1</v>
      </c>
      <c r="E313" t="s">
        <v>484</v>
      </c>
      <c r="F313" t="s">
        <v>237</v>
      </c>
      <c r="G313" t="s">
        <v>447</v>
      </c>
      <c r="H313" t="s">
        <v>20</v>
      </c>
      <c r="I313">
        <v>39</v>
      </c>
      <c r="J313">
        <v>0</v>
      </c>
      <c r="K313">
        <v>39</v>
      </c>
      <c r="O313">
        <f t="shared" si="352"/>
        <v>53495.35</v>
      </c>
      <c r="P313">
        <f t="shared" si="402"/>
        <v>53495.35</v>
      </c>
      <c r="Q313">
        <f t="shared" si="403"/>
        <v>0</v>
      </c>
      <c r="R313">
        <f t="shared" si="404"/>
        <v>0</v>
      </c>
      <c r="S313">
        <f t="shared" si="405"/>
        <v>0</v>
      </c>
      <c r="T313">
        <f t="shared" si="353"/>
        <v>0</v>
      </c>
      <c r="U313">
        <f t="shared" si="406"/>
        <v>0</v>
      </c>
      <c r="V313">
        <f t="shared" si="407"/>
        <v>0</v>
      </c>
      <c r="W313">
        <f t="shared" si="354"/>
        <v>0</v>
      </c>
      <c r="X313">
        <f t="shared" si="355"/>
        <v>0</v>
      </c>
      <c r="Y313">
        <f t="shared" si="356"/>
        <v>0</v>
      </c>
      <c r="AA313">
        <v>334410044</v>
      </c>
      <c r="AB313">
        <f t="shared" si="357"/>
        <v>1371.6756</v>
      </c>
      <c r="AC313">
        <f>ROUND(((ES313*ROUND(1.02,7))),6)</f>
        <v>1371.6756</v>
      </c>
      <c r="AD313">
        <f t="shared" si="408"/>
        <v>0</v>
      </c>
      <c r="AE313">
        <f t="shared" si="409"/>
        <v>0</v>
      </c>
      <c r="AF313">
        <f t="shared" si="409"/>
        <v>0</v>
      </c>
      <c r="AG313">
        <f t="shared" si="358"/>
        <v>0</v>
      </c>
      <c r="AH313">
        <f t="shared" si="410"/>
        <v>0</v>
      </c>
      <c r="AI313">
        <f t="shared" si="410"/>
        <v>0</v>
      </c>
      <c r="AJ313">
        <f t="shared" si="359"/>
        <v>0</v>
      </c>
      <c r="AK313">
        <v>1344.78</v>
      </c>
      <c r="AL313">
        <v>1344.78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1100</v>
      </c>
      <c r="BN313">
        <v>0</v>
      </c>
      <c r="BO313" t="s">
        <v>3</v>
      </c>
      <c r="BP313">
        <v>0</v>
      </c>
      <c r="BQ313">
        <v>8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60"/>
        <v>53495.35</v>
      </c>
      <c r="CQ313">
        <f>(ROUND(AL313*BC313,2)*ROUND(1.02,7))</f>
        <v>1371.6756</v>
      </c>
      <c r="CR313">
        <f t="shared" si="411"/>
        <v>0</v>
      </c>
      <c r="CS313">
        <f t="shared" si="412"/>
        <v>0</v>
      </c>
      <c r="CT313">
        <f t="shared" si="413"/>
        <v>0</v>
      </c>
      <c r="CU313">
        <f t="shared" si="361"/>
        <v>0</v>
      </c>
      <c r="CV313">
        <f t="shared" si="414"/>
        <v>0</v>
      </c>
      <c r="CW313">
        <f t="shared" si="414"/>
        <v>0</v>
      </c>
      <c r="CX313">
        <f t="shared" si="362"/>
        <v>0</v>
      </c>
      <c r="CY313">
        <f t="shared" si="415"/>
        <v>0</v>
      </c>
      <c r="CZ313">
        <f t="shared" si="416"/>
        <v>0</v>
      </c>
      <c r="DC313" t="s">
        <v>3</v>
      </c>
      <c r="DD313" t="s">
        <v>255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20</v>
      </c>
      <c r="DW313" t="s">
        <v>20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293259530</v>
      </c>
      <c r="EF313">
        <v>8</v>
      </c>
      <c r="EG313" t="s">
        <v>241</v>
      </c>
      <c r="EH313">
        <v>0</v>
      </c>
      <c r="EI313" t="s">
        <v>3</v>
      </c>
      <c r="EJ313">
        <v>1</v>
      </c>
      <c r="EK313">
        <v>1100</v>
      </c>
      <c r="EL313" t="s">
        <v>242</v>
      </c>
      <c r="EM313" t="s">
        <v>243</v>
      </c>
      <c r="EO313" t="s">
        <v>3</v>
      </c>
      <c r="EQ313">
        <v>131072</v>
      </c>
      <c r="ER313">
        <v>1344.78</v>
      </c>
      <c r="ES313">
        <v>1344.78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f t="shared" si="363"/>
        <v>0</v>
      </c>
      <c r="FS313">
        <v>0</v>
      </c>
      <c r="FX313">
        <v>0</v>
      </c>
      <c r="FY313">
        <v>0</v>
      </c>
      <c r="GA313" t="s">
        <v>245</v>
      </c>
      <c r="GD313">
        <v>1</v>
      </c>
      <c r="GF313">
        <v>648902773</v>
      </c>
      <c r="GG313">
        <v>2</v>
      </c>
      <c r="GH313">
        <v>0</v>
      </c>
      <c r="GI313">
        <v>-2</v>
      </c>
      <c r="GJ313">
        <v>0</v>
      </c>
      <c r="GK313">
        <v>0</v>
      </c>
      <c r="GL313">
        <f t="shared" si="364"/>
        <v>0</v>
      </c>
      <c r="GM313">
        <f t="shared" si="365"/>
        <v>53495.35</v>
      </c>
      <c r="GN313">
        <f t="shared" si="366"/>
        <v>53495.35</v>
      </c>
      <c r="GO313">
        <f t="shared" si="367"/>
        <v>0</v>
      </c>
      <c r="GP313">
        <f t="shared" si="368"/>
        <v>0</v>
      </c>
      <c r="GR313">
        <v>0</v>
      </c>
      <c r="GS313">
        <v>4</v>
      </c>
      <c r="GT313">
        <v>0</v>
      </c>
      <c r="GU313" t="s">
        <v>3</v>
      </c>
      <c r="GV313">
        <f t="shared" si="369"/>
        <v>0</v>
      </c>
      <c r="GW313">
        <v>1</v>
      </c>
      <c r="GX313">
        <f t="shared" si="370"/>
        <v>0</v>
      </c>
      <c r="HA313">
        <v>0</v>
      </c>
      <c r="HB313">
        <v>0</v>
      </c>
      <c r="HC313">
        <f t="shared" si="371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4" spans="1:245" x14ac:dyDescent="0.2">
      <c r="A314">
        <v>17</v>
      </c>
      <c r="B314">
        <v>1</v>
      </c>
      <c r="E314" t="s">
        <v>485</v>
      </c>
      <c r="F314" t="s">
        <v>237</v>
      </c>
      <c r="G314" t="s">
        <v>449</v>
      </c>
      <c r="H314" t="s">
        <v>20</v>
      </c>
      <c r="I314">
        <v>39</v>
      </c>
      <c r="J314">
        <v>0</v>
      </c>
      <c r="K314">
        <v>39</v>
      </c>
      <c r="O314">
        <f t="shared" ref="O314:O345" si="417">ROUND(CP314,2)</f>
        <v>96848.39</v>
      </c>
      <c r="P314">
        <f t="shared" si="402"/>
        <v>96848.39</v>
      </c>
      <c r="Q314">
        <f t="shared" si="403"/>
        <v>0</v>
      </c>
      <c r="R314">
        <f t="shared" si="404"/>
        <v>0</v>
      </c>
      <c r="S314">
        <f t="shared" si="405"/>
        <v>0</v>
      </c>
      <c r="T314">
        <f t="shared" ref="T314:T345" si="418">ROUND(CU314*I314,2)</f>
        <v>0</v>
      </c>
      <c r="U314">
        <f t="shared" si="406"/>
        <v>0</v>
      </c>
      <c r="V314">
        <f t="shared" si="407"/>
        <v>0</v>
      </c>
      <c r="W314">
        <f t="shared" ref="W314:W345" si="419">ROUND(CX314*I314,2)</f>
        <v>0</v>
      </c>
      <c r="X314">
        <f t="shared" ref="X314:X345" si="420">ROUND(CY314,2)</f>
        <v>0</v>
      </c>
      <c r="Y314">
        <f t="shared" ref="Y314:Y345" si="421">ROUND(CZ314,2)</f>
        <v>0</v>
      </c>
      <c r="AA314">
        <v>334410044</v>
      </c>
      <c r="AB314">
        <f t="shared" ref="AB314:AB345" si="422">ROUND((AC314+AD314+AF314),6)</f>
        <v>2483.2919999999999</v>
      </c>
      <c r="AC314">
        <f>ROUND(((ES314*ROUND(1.02,7))),6)</f>
        <v>2483.2919999999999</v>
      </c>
      <c r="AD314">
        <f t="shared" si="408"/>
        <v>0</v>
      </c>
      <c r="AE314">
        <f t="shared" si="409"/>
        <v>0</v>
      </c>
      <c r="AF314">
        <f t="shared" si="409"/>
        <v>0</v>
      </c>
      <c r="AG314">
        <f t="shared" ref="AG314:AG345" si="423">ROUND((AP314),6)</f>
        <v>0</v>
      </c>
      <c r="AH314">
        <f t="shared" si="410"/>
        <v>0</v>
      </c>
      <c r="AI314">
        <f t="shared" si="410"/>
        <v>0</v>
      </c>
      <c r="AJ314">
        <f t="shared" ref="AJ314:AJ345" si="424">(AS314)</f>
        <v>0</v>
      </c>
      <c r="AK314">
        <v>2434.6</v>
      </c>
      <c r="AL314">
        <v>2434.6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1100</v>
      </c>
      <c r="BN314">
        <v>0</v>
      </c>
      <c r="BO314" t="s">
        <v>3</v>
      </c>
      <c r="BP314">
        <v>0</v>
      </c>
      <c r="BQ314">
        <v>8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ref="CP314:CP345" si="425">(P314+Q314+S314+R314)</f>
        <v>96848.39</v>
      </c>
      <c r="CQ314">
        <f>(ROUND(AL314*BC314,2)*ROUND(1.02,7))</f>
        <v>2483.2919999999999</v>
      </c>
      <c r="CR314">
        <f t="shared" si="411"/>
        <v>0</v>
      </c>
      <c r="CS314">
        <f t="shared" si="412"/>
        <v>0</v>
      </c>
      <c r="CT314">
        <f t="shared" si="413"/>
        <v>0</v>
      </c>
      <c r="CU314">
        <f t="shared" ref="CU314:CU345" si="426">AG314</f>
        <v>0</v>
      </c>
      <c r="CV314">
        <f t="shared" si="414"/>
        <v>0</v>
      </c>
      <c r="CW314">
        <f t="shared" si="414"/>
        <v>0</v>
      </c>
      <c r="CX314">
        <f t="shared" ref="CX314:CX345" si="427">AJ314</f>
        <v>0</v>
      </c>
      <c r="CY314">
        <f t="shared" si="415"/>
        <v>0</v>
      </c>
      <c r="CZ314">
        <f t="shared" si="416"/>
        <v>0</v>
      </c>
      <c r="DC314" t="s">
        <v>3</v>
      </c>
      <c r="DD314" t="s">
        <v>255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20</v>
      </c>
      <c r="DW314" t="s">
        <v>20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293259530</v>
      </c>
      <c r="EF314">
        <v>8</v>
      </c>
      <c r="EG314" t="s">
        <v>241</v>
      </c>
      <c r="EH314">
        <v>0</v>
      </c>
      <c r="EI314" t="s">
        <v>3</v>
      </c>
      <c r="EJ314">
        <v>1</v>
      </c>
      <c r="EK314">
        <v>1100</v>
      </c>
      <c r="EL314" t="s">
        <v>242</v>
      </c>
      <c r="EM314" t="s">
        <v>243</v>
      </c>
      <c r="EO314" t="s">
        <v>3</v>
      </c>
      <c r="EQ314">
        <v>2490368</v>
      </c>
      <c r="ER314">
        <v>2434.6</v>
      </c>
      <c r="ES314">
        <v>2434.6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f t="shared" ref="FR314:FR345" si="428">ROUND(IF(BI314=3,GM314,0),2)</f>
        <v>0</v>
      </c>
      <c r="FS314">
        <v>0</v>
      </c>
      <c r="FX314">
        <v>0</v>
      </c>
      <c r="FY314">
        <v>0</v>
      </c>
      <c r="GA314" t="s">
        <v>245</v>
      </c>
      <c r="GD314">
        <v>1</v>
      </c>
      <c r="GF314">
        <v>985950493</v>
      </c>
      <c r="GG314">
        <v>2</v>
      </c>
      <c r="GH314">
        <v>0</v>
      </c>
      <c r="GI314">
        <v>-2</v>
      </c>
      <c r="GJ314">
        <v>0</v>
      </c>
      <c r="GK314">
        <v>0</v>
      </c>
      <c r="GL314">
        <f t="shared" ref="GL314:GL345" si="429">ROUND(IF(AND(BH314=3,BI314=3,FS314&lt;&gt;0),P314,0),2)</f>
        <v>0</v>
      </c>
      <c r="GM314">
        <f t="shared" ref="GM314:GM345" si="430">ROUND(O314+X314+Y314,2)+GX314</f>
        <v>96848.39</v>
      </c>
      <c r="GN314">
        <f t="shared" ref="GN314:GN345" si="431">IF(OR(BI314=0,BI314=1),GM314-GX314,0)</f>
        <v>96848.39</v>
      </c>
      <c r="GO314">
        <f t="shared" ref="GO314:GO345" si="432">IF(BI314=2,GM314-GX314,0)</f>
        <v>0</v>
      </c>
      <c r="GP314">
        <f t="shared" ref="GP314:GP345" si="433">IF(BI314=4,GM314-GX314,0)</f>
        <v>0</v>
      </c>
      <c r="GR314">
        <v>0</v>
      </c>
      <c r="GS314">
        <v>4</v>
      </c>
      <c r="GT314">
        <v>0</v>
      </c>
      <c r="GU314" t="s">
        <v>3</v>
      </c>
      <c r="GV314">
        <f t="shared" ref="GV314:GV345" si="434">ROUND((GT314),6)</f>
        <v>0</v>
      </c>
      <c r="GW314">
        <v>1</v>
      </c>
      <c r="GX314">
        <f t="shared" ref="GX314:GX345" si="435">ROUND(HC314*I314,2)</f>
        <v>0</v>
      </c>
      <c r="HA314">
        <v>0</v>
      </c>
      <c r="HB314">
        <v>0</v>
      </c>
      <c r="HC314">
        <f t="shared" ref="HC314:HC345" si="436">GV314*GW314</f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IK314">
        <v>0</v>
      </c>
    </row>
    <row r="315" spans="1:245" x14ac:dyDescent="0.2">
      <c r="A315">
        <v>17</v>
      </c>
      <c r="B315">
        <v>1</v>
      </c>
      <c r="E315" t="s">
        <v>486</v>
      </c>
      <c r="F315" t="s">
        <v>237</v>
      </c>
      <c r="G315" t="s">
        <v>451</v>
      </c>
      <c r="H315" t="s">
        <v>20</v>
      </c>
      <c r="I315">
        <v>39</v>
      </c>
      <c r="J315">
        <v>0</v>
      </c>
      <c r="K315">
        <v>39</v>
      </c>
      <c r="O315">
        <f t="shared" si="417"/>
        <v>19325.12</v>
      </c>
      <c r="P315">
        <f t="shared" si="402"/>
        <v>19325.12</v>
      </c>
      <c r="Q315">
        <f t="shared" si="403"/>
        <v>0</v>
      </c>
      <c r="R315">
        <f t="shared" si="404"/>
        <v>0</v>
      </c>
      <c r="S315">
        <f t="shared" si="405"/>
        <v>0</v>
      </c>
      <c r="T315">
        <f t="shared" si="418"/>
        <v>0</v>
      </c>
      <c r="U315">
        <f t="shared" si="406"/>
        <v>0</v>
      </c>
      <c r="V315">
        <f t="shared" si="407"/>
        <v>0</v>
      </c>
      <c r="W315">
        <f t="shared" si="419"/>
        <v>0</v>
      </c>
      <c r="X315">
        <f t="shared" si="420"/>
        <v>0</v>
      </c>
      <c r="Y315">
        <f t="shared" si="421"/>
        <v>0</v>
      </c>
      <c r="AA315">
        <v>334410044</v>
      </c>
      <c r="AB315">
        <f t="shared" si="422"/>
        <v>495.51600000000002</v>
      </c>
      <c r="AC315">
        <f>ROUND(((ES315*ROUND(1.02,7))),6)</f>
        <v>495.51600000000002</v>
      </c>
      <c r="AD315">
        <f t="shared" si="408"/>
        <v>0</v>
      </c>
      <c r="AE315">
        <f t="shared" si="409"/>
        <v>0</v>
      </c>
      <c r="AF315">
        <f t="shared" si="409"/>
        <v>0</v>
      </c>
      <c r="AG315">
        <f t="shared" si="423"/>
        <v>0</v>
      </c>
      <c r="AH315">
        <f t="shared" si="410"/>
        <v>0</v>
      </c>
      <c r="AI315">
        <f t="shared" si="410"/>
        <v>0</v>
      </c>
      <c r="AJ315">
        <f t="shared" si="424"/>
        <v>0</v>
      </c>
      <c r="AK315">
        <v>485.8</v>
      </c>
      <c r="AL315">
        <v>485.8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1100</v>
      </c>
      <c r="BN315">
        <v>0</v>
      </c>
      <c r="BO315" t="s">
        <v>3</v>
      </c>
      <c r="BP315">
        <v>0</v>
      </c>
      <c r="BQ315">
        <v>8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425"/>
        <v>19325.12</v>
      </c>
      <c r="CQ315">
        <f>(ROUND(AL315*BC315,2)*ROUND(1.02,7))</f>
        <v>495.51600000000002</v>
      </c>
      <c r="CR315">
        <f t="shared" si="411"/>
        <v>0</v>
      </c>
      <c r="CS315">
        <f t="shared" si="412"/>
        <v>0</v>
      </c>
      <c r="CT315">
        <f t="shared" si="413"/>
        <v>0</v>
      </c>
      <c r="CU315">
        <f t="shared" si="426"/>
        <v>0</v>
      </c>
      <c r="CV315">
        <f t="shared" si="414"/>
        <v>0</v>
      </c>
      <c r="CW315">
        <f t="shared" si="414"/>
        <v>0</v>
      </c>
      <c r="CX315">
        <f t="shared" si="427"/>
        <v>0</v>
      </c>
      <c r="CY315">
        <f t="shared" si="415"/>
        <v>0</v>
      </c>
      <c r="CZ315">
        <f t="shared" si="416"/>
        <v>0</v>
      </c>
      <c r="DC315" t="s">
        <v>3</v>
      </c>
      <c r="DD315" t="s">
        <v>255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20</v>
      </c>
      <c r="DW315" t="s">
        <v>20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293259530</v>
      </c>
      <c r="EF315">
        <v>8</v>
      </c>
      <c r="EG315" t="s">
        <v>241</v>
      </c>
      <c r="EH315">
        <v>0</v>
      </c>
      <c r="EI315" t="s">
        <v>3</v>
      </c>
      <c r="EJ315">
        <v>1</v>
      </c>
      <c r="EK315">
        <v>1100</v>
      </c>
      <c r="EL315" t="s">
        <v>242</v>
      </c>
      <c r="EM315" t="s">
        <v>243</v>
      </c>
      <c r="EO315" t="s">
        <v>3</v>
      </c>
      <c r="EQ315">
        <v>131072</v>
      </c>
      <c r="ER315">
        <v>485.8</v>
      </c>
      <c r="ES315">
        <v>485.8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f t="shared" si="428"/>
        <v>0</v>
      </c>
      <c r="FS315">
        <v>0</v>
      </c>
      <c r="FX315">
        <v>0</v>
      </c>
      <c r="FY315">
        <v>0</v>
      </c>
      <c r="GA315" t="s">
        <v>245</v>
      </c>
      <c r="GD315">
        <v>1</v>
      </c>
      <c r="GF315">
        <v>1509773394</v>
      </c>
      <c r="GG315">
        <v>2</v>
      </c>
      <c r="GH315">
        <v>0</v>
      </c>
      <c r="GI315">
        <v>-2</v>
      </c>
      <c r="GJ315">
        <v>0</v>
      </c>
      <c r="GK315">
        <v>0</v>
      </c>
      <c r="GL315">
        <f t="shared" si="429"/>
        <v>0</v>
      </c>
      <c r="GM315">
        <f t="shared" si="430"/>
        <v>19325.12</v>
      </c>
      <c r="GN315">
        <f t="shared" si="431"/>
        <v>19325.12</v>
      </c>
      <c r="GO315">
        <f t="shared" si="432"/>
        <v>0</v>
      </c>
      <c r="GP315">
        <f t="shared" si="433"/>
        <v>0</v>
      </c>
      <c r="GR315">
        <v>0</v>
      </c>
      <c r="GS315">
        <v>4</v>
      </c>
      <c r="GT315">
        <v>0</v>
      </c>
      <c r="GU315" t="s">
        <v>3</v>
      </c>
      <c r="GV315">
        <f t="shared" si="434"/>
        <v>0</v>
      </c>
      <c r="GW315">
        <v>1</v>
      </c>
      <c r="GX315">
        <f t="shared" si="435"/>
        <v>0</v>
      </c>
      <c r="HA315">
        <v>0</v>
      </c>
      <c r="HB315">
        <v>0</v>
      </c>
      <c r="HC315">
        <f t="shared" si="436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IK315">
        <v>0</v>
      </c>
    </row>
    <row r="316" spans="1:245" x14ac:dyDescent="0.2">
      <c r="A316">
        <v>17</v>
      </c>
      <c r="B316">
        <v>1</v>
      </c>
      <c r="C316">
        <f>ROW(SmtRes!A424)</f>
        <v>424</v>
      </c>
      <c r="D316">
        <f>ROW(EtalonRes!A545)</f>
        <v>545</v>
      </c>
      <c r="E316" t="s">
        <v>3</v>
      </c>
      <c r="F316" t="s">
        <v>487</v>
      </c>
      <c r="G316" t="s">
        <v>488</v>
      </c>
      <c r="H316" t="s">
        <v>20</v>
      </c>
      <c r="I316">
        <v>4</v>
      </c>
      <c r="J316">
        <v>0</v>
      </c>
      <c r="K316">
        <v>4</v>
      </c>
      <c r="O316">
        <f t="shared" si="417"/>
        <v>22930.14</v>
      </c>
      <c r="P316">
        <f>SUMIF(SmtRes!AQ415:'SmtRes'!AQ424,"=1",SmtRes!DF415:'SmtRes'!DF424)</f>
        <v>11908.169999999998</v>
      </c>
      <c r="Q316">
        <f>SUMIF(SmtRes!AQ415:'SmtRes'!AQ424,"=1",SmtRes!DG415:'SmtRes'!DG424)</f>
        <v>2744.12</v>
      </c>
      <c r="R316">
        <f>SUMIF(SmtRes!AQ415:'SmtRes'!AQ424,"=1",SmtRes!DH415:'SmtRes'!DH424)</f>
        <v>2927.5299999999997</v>
      </c>
      <c r="S316">
        <f>SUMIF(SmtRes!AQ415:'SmtRes'!AQ424,"=1",SmtRes!DI415:'SmtRes'!DI424)</f>
        <v>5350.32</v>
      </c>
      <c r="T316">
        <f t="shared" si="418"/>
        <v>0</v>
      </c>
      <c r="U316">
        <f>SUMIF(SmtRes!AQ415:'SmtRes'!AQ424,"=1",SmtRes!CV415:'SmtRes'!CV424)</f>
        <v>11.1936</v>
      </c>
      <c r="V316">
        <f>SUMIF(SmtRes!AQ415:'SmtRes'!AQ424,"=1",SmtRes!CW415:'SmtRes'!CW424)</f>
        <v>6.1248000000000005</v>
      </c>
      <c r="W316">
        <f t="shared" si="419"/>
        <v>0</v>
      </c>
      <c r="X316">
        <f t="shared" si="420"/>
        <v>8526.19</v>
      </c>
      <c r="Y316">
        <f t="shared" si="421"/>
        <v>4966.71</v>
      </c>
      <c r="AA316">
        <v>-1</v>
      </c>
      <c r="AB316">
        <f t="shared" si="422"/>
        <v>4350.0141160000003</v>
      </c>
      <c r="AC316">
        <f>ROUND((SUM(SmtRes!BQ415:'SmtRes'!BQ424)),6)</f>
        <v>2450.1634600000002</v>
      </c>
      <c r="AD316">
        <f>ROUND((((SUM(SmtRes!BR415:'SmtRes'!BR424))-(SUM(SmtRes!BS415:'SmtRes'!BS424)))+AE316),6)</f>
        <v>562.27142400000002</v>
      </c>
      <c r="AE316">
        <f>ROUND((SUM(SmtRes!BS415:'SmtRes'!BS424)),6)</f>
        <v>731.88297599999999</v>
      </c>
      <c r="AF316">
        <f>ROUND((SUM(SmtRes!BT415:'SmtRes'!BT424)),6)</f>
        <v>1337.579232</v>
      </c>
      <c r="AG316">
        <f t="shared" si="423"/>
        <v>0</v>
      </c>
      <c r="AH316">
        <f>(SUM(SmtRes!BU415:'SmtRes'!BU424))</f>
        <v>2.7984000000000004</v>
      </c>
      <c r="AI316">
        <f>(SUM(SmtRes!BV415:'SmtRes'!BV424))</f>
        <v>1.5312000000000001</v>
      </c>
      <c r="AJ316">
        <f t="shared" si="424"/>
        <v>0</v>
      </c>
      <c r="AK316">
        <v>4443.9010600000001</v>
      </c>
      <c r="AL316">
        <v>2450.1634599999998</v>
      </c>
      <c r="AM316">
        <v>425.96320000000003</v>
      </c>
      <c r="AN316">
        <v>554.45680000000004</v>
      </c>
      <c r="AO316">
        <v>1013.3176000000001</v>
      </c>
      <c r="AP316">
        <v>0</v>
      </c>
      <c r="AQ316">
        <v>2.12</v>
      </c>
      <c r="AR316">
        <v>1.1600000000000001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489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945</v>
      </c>
      <c r="CO316">
        <v>0</v>
      </c>
      <c r="CP316">
        <f t="shared" si="425"/>
        <v>22930.139999999996</v>
      </c>
      <c r="CQ316">
        <f>SUMIF(SmtRes!AQ415:'SmtRes'!AQ424,"=1",SmtRes!AA415:'SmtRes'!AA424)</f>
        <v>576846.11</v>
      </c>
      <c r="CR316">
        <f>SUMIF(SmtRes!AQ415:'SmtRes'!AQ424,"=1",SmtRes!AB415:'SmtRes'!AB424)</f>
        <v>981.58</v>
      </c>
      <c r="CS316">
        <f>SUMIF(SmtRes!AQ415:'SmtRes'!AQ424,"=1",SmtRes!AC415:'SmtRes'!AC424)</f>
        <v>955.96</v>
      </c>
      <c r="CT316">
        <f>SUMIF(SmtRes!AQ415:'SmtRes'!AQ424,"=1",SmtRes!AD415:'SmtRes'!AD424)</f>
        <v>477.98</v>
      </c>
      <c r="CU316">
        <f t="shared" si="426"/>
        <v>0</v>
      </c>
      <c r="CV316">
        <f>SUMIF(SmtRes!AQ415:'SmtRes'!AQ424,"=1",SmtRes!BU415:'SmtRes'!BU424)</f>
        <v>2.7984000000000004</v>
      </c>
      <c r="CW316">
        <f>SUMIF(SmtRes!AQ415:'SmtRes'!AQ424,"=1",SmtRes!BV415:'SmtRes'!BV424)</f>
        <v>1.5312000000000001</v>
      </c>
      <c r="CX316">
        <f t="shared" si="427"/>
        <v>0</v>
      </c>
      <c r="CY316">
        <f t="shared" si="415"/>
        <v>8526.1854999999978</v>
      </c>
      <c r="CZ316">
        <f t="shared" si="416"/>
        <v>4966.7099999999991</v>
      </c>
      <c r="DC316" t="s">
        <v>3</v>
      </c>
      <c r="DD316" t="s">
        <v>3</v>
      </c>
      <c r="DE316" t="s">
        <v>33</v>
      </c>
      <c r="DF316" t="s">
        <v>33</v>
      </c>
      <c r="DG316" t="s">
        <v>33</v>
      </c>
      <c r="DH316" t="s">
        <v>3</v>
      </c>
      <c r="DI316" t="s">
        <v>33</v>
      </c>
      <c r="DJ316" t="s">
        <v>33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20</v>
      </c>
      <c r="DW316" t="s">
        <v>20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293259405</v>
      </c>
      <c r="EF316">
        <v>2</v>
      </c>
      <c r="EG316" t="s">
        <v>23</v>
      </c>
      <c r="EH316">
        <v>27</v>
      </c>
      <c r="EI316" t="s">
        <v>24</v>
      </c>
      <c r="EJ316">
        <v>1</v>
      </c>
      <c r="EK316">
        <v>33001</v>
      </c>
      <c r="EL316" t="s">
        <v>24</v>
      </c>
      <c r="EM316" t="s">
        <v>25</v>
      </c>
      <c r="EO316" t="s">
        <v>34</v>
      </c>
      <c r="EQ316">
        <v>132096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2.12</v>
      </c>
      <c r="EX316">
        <v>1.1599999999999999</v>
      </c>
      <c r="EY316">
        <v>0</v>
      </c>
      <c r="FQ316">
        <v>0</v>
      </c>
      <c r="FR316">
        <f t="shared" si="428"/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612685193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429"/>
        <v>0</v>
      </c>
      <c r="GM316">
        <f t="shared" si="430"/>
        <v>36423.040000000001</v>
      </c>
      <c r="GN316">
        <f t="shared" si="431"/>
        <v>36423.040000000001</v>
      </c>
      <c r="GO316">
        <f t="shared" si="432"/>
        <v>0</v>
      </c>
      <c r="GP316">
        <f t="shared" si="433"/>
        <v>0</v>
      </c>
      <c r="GR316">
        <v>0</v>
      </c>
      <c r="GS316">
        <v>3</v>
      </c>
      <c r="GT316">
        <v>0</v>
      </c>
      <c r="GU316" t="s">
        <v>3</v>
      </c>
      <c r="GV316">
        <f t="shared" si="434"/>
        <v>0</v>
      </c>
      <c r="GW316">
        <v>1</v>
      </c>
      <c r="GX316">
        <f t="shared" si="435"/>
        <v>0</v>
      </c>
      <c r="HA316">
        <v>0</v>
      </c>
      <c r="HB316">
        <v>0</v>
      </c>
      <c r="HC316">
        <f t="shared" si="436"/>
        <v>0</v>
      </c>
      <c r="HE316" t="s">
        <v>3</v>
      </c>
      <c r="HF316" t="s">
        <v>3</v>
      </c>
      <c r="HM316" t="s">
        <v>3</v>
      </c>
      <c r="HN316" t="s">
        <v>27</v>
      </c>
      <c r="HO316" t="s">
        <v>28</v>
      </c>
      <c r="HP316" t="s">
        <v>24</v>
      </c>
      <c r="HQ316" t="s">
        <v>24</v>
      </c>
      <c r="IK316">
        <v>0</v>
      </c>
    </row>
    <row r="317" spans="1:245" x14ac:dyDescent="0.2">
      <c r="A317">
        <v>17</v>
      </c>
      <c r="B317">
        <v>1</v>
      </c>
      <c r="C317">
        <f>ROW(SmtRes!A427)</f>
        <v>427</v>
      </c>
      <c r="D317">
        <f>ROW(EtalonRes!A549)</f>
        <v>549</v>
      </c>
      <c r="E317" t="s">
        <v>3</v>
      </c>
      <c r="F317" t="s">
        <v>456</v>
      </c>
      <c r="G317" t="s">
        <v>457</v>
      </c>
      <c r="H317" t="s">
        <v>458</v>
      </c>
      <c r="I317">
        <v>1</v>
      </c>
      <c r="J317">
        <v>0</v>
      </c>
      <c r="K317">
        <v>1</v>
      </c>
      <c r="O317">
        <f t="shared" si="417"/>
        <v>13477.41</v>
      </c>
      <c r="P317">
        <f>SUMIF(SmtRes!AQ425:'SmtRes'!AQ427,"=1",SmtRes!DF425:'SmtRes'!DF427)</f>
        <v>0</v>
      </c>
      <c r="Q317">
        <f>SUMIF(SmtRes!AQ425:'SmtRes'!AQ427,"=1",SmtRes!DG425:'SmtRes'!DG427)</f>
        <v>726.19</v>
      </c>
      <c r="R317">
        <f>SUMIF(SmtRes!AQ425:'SmtRes'!AQ427,"=1",SmtRes!DH425:'SmtRes'!DH427)</f>
        <v>637.24</v>
      </c>
      <c r="S317">
        <f>SUMIF(SmtRes!AQ425:'SmtRes'!AQ427,"=1",SmtRes!DI425:'SmtRes'!DI427)</f>
        <v>12113.98</v>
      </c>
      <c r="T317">
        <f t="shared" si="418"/>
        <v>0</v>
      </c>
      <c r="U317">
        <f>SUMIF(SmtRes!AQ425:'SmtRes'!AQ427,"=1",SmtRes!CV425:'SmtRes'!CV427)</f>
        <v>26.532</v>
      </c>
      <c r="V317">
        <f>SUMIF(SmtRes!AQ425:'SmtRes'!AQ427,"=1",SmtRes!CW425:'SmtRes'!CW427)</f>
        <v>1.3331999999999999</v>
      </c>
      <c r="W317">
        <f t="shared" si="419"/>
        <v>0</v>
      </c>
      <c r="X317">
        <f t="shared" si="420"/>
        <v>13133.76</v>
      </c>
      <c r="Y317">
        <f t="shared" si="421"/>
        <v>7650.73</v>
      </c>
      <c r="AA317">
        <v>-1</v>
      </c>
      <c r="AB317">
        <f t="shared" si="422"/>
        <v>12840.1746</v>
      </c>
      <c r="AC317">
        <f>ROUND((0),6)</f>
        <v>0</v>
      </c>
      <c r="AD317">
        <f>ROUND((((SUM(SmtRes!BR425:'SmtRes'!BR427))-(SUM(SmtRes!BS425:'SmtRes'!BS427)))+AE317),6)</f>
        <v>726.19403999999997</v>
      </c>
      <c r="AE317">
        <f>ROUND((SUM(SmtRes!BS425:'SmtRes'!BS427)),6)</f>
        <v>637.24293599999999</v>
      </c>
      <c r="AF317">
        <f>ROUND((SUM(SmtRes!BT425:'SmtRes'!BT427)),6)</f>
        <v>12113.98056</v>
      </c>
      <c r="AG317">
        <f t="shared" si="423"/>
        <v>0</v>
      </c>
      <c r="AH317">
        <f>(SUM(SmtRes!BU425:'SmtRes'!BU427))</f>
        <v>26.532000000000004</v>
      </c>
      <c r="AI317">
        <f>(SUM(SmtRes!BV425:'SmtRes'!BV427))</f>
        <v>1.3332000000000002</v>
      </c>
      <c r="AJ317">
        <f t="shared" si="424"/>
        <v>0</v>
      </c>
      <c r="AK317">
        <v>10210.1648</v>
      </c>
      <c r="AL317">
        <v>0</v>
      </c>
      <c r="AM317">
        <v>550.14700000000005</v>
      </c>
      <c r="AN317">
        <v>482.75980000000004</v>
      </c>
      <c r="AO317">
        <v>9177.2579999999998</v>
      </c>
      <c r="AP317">
        <v>0</v>
      </c>
      <c r="AQ317">
        <v>20.100000000000001</v>
      </c>
      <c r="AR317">
        <v>1.01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459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943</v>
      </c>
      <c r="CO317">
        <v>0</v>
      </c>
      <c r="CP317">
        <f t="shared" si="425"/>
        <v>13477.41</v>
      </c>
      <c r="CQ317">
        <f>SUMIF(SmtRes!AQ425:'SmtRes'!AQ427,"=1",SmtRes!AA425:'SmtRes'!AA427)</f>
        <v>0</v>
      </c>
      <c r="CR317">
        <f>SUMIF(SmtRes!AQ425:'SmtRes'!AQ427,"=1",SmtRes!AB425:'SmtRes'!AB427)</f>
        <v>544.70000000000005</v>
      </c>
      <c r="CS317">
        <f>SUMIF(SmtRes!AQ425:'SmtRes'!AQ427,"=1",SmtRes!AC425:'SmtRes'!AC427)</f>
        <v>477.98</v>
      </c>
      <c r="CT317">
        <f>SUMIF(SmtRes!AQ425:'SmtRes'!AQ427,"=1",SmtRes!AD425:'SmtRes'!AD427)</f>
        <v>456.58</v>
      </c>
      <c r="CU317">
        <f t="shared" si="426"/>
        <v>0</v>
      </c>
      <c r="CV317">
        <f>SUMIF(SmtRes!AQ425:'SmtRes'!AQ427,"=1",SmtRes!BU425:'SmtRes'!BU427)</f>
        <v>26.532000000000004</v>
      </c>
      <c r="CW317">
        <f>SUMIF(SmtRes!AQ425:'SmtRes'!AQ427,"=1",SmtRes!BV425:'SmtRes'!BV427)</f>
        <v>1.3332000000000002</v>
      </c>
      <c r="CX317">
        <f t="shared" si="427"/>
        <v>0</v>
      </c>
      <c r="CY317">
        <f t="shared" si="415"/>
        <v>13133.756599999999</v>
      </c>
      <c r="CZ317">
        <f t="shared" si="416"/>
        <v>7650.732</v>
      </c>
      <c r="DC317" t="s">
        <v>3</v>
      </c>
      <c r="DD317" t="s">
        <v>3</v>
      </c>
      <c r="DE317" t="s">
        <v>490</v>
      </c>
      <c r="DF317" t="s">
        <v>490</v>
      </c>
      <c r="DG317" t="s">
        <v>490</v>
      </c>
      <c r="DH317" t="s">
        <v>3</v>
      </c>
      <c r="DI317" t="s">
        <v>490</v>
      </c>
      <c r="DJ317" t="s">
        <v>490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458</v>
      </c>
      <c r="DW317" t="s">
        <v>458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293259405</v>
      </c>
      <c r="EF317">
        <v>2</v>
      </c>
      <c r="EG317" t="s">
        <v>23</v>
      </c>
      <c r="EH317">
        <v>27</v>
      </c>
      <c r="EI317" t="s">
        <v>24</v>
      </c>
      <c r="EJ317">
        <v>1</v>
      </c>
      <c r="EK317">
        <v>33001</v>
      </c>
      <c r="EL317" t="s">
        <v>24</v>
      </c>
      <c r="EM317" t="s">
        <v>25</v>
      </c>
      <c r="EO317" t="s">
        <v>26</v>
      </c>
      <c r="EQ317">
        <v>132096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20.100000000000001</v>
      </c>
      <c r="EX317">
        <v>1.01</v>
      </c>
      <c r="EY317">
        <v>0</v>
      </c>
      <c r="FQ317">
        <v>0</v>
      </c>
      <c r="FR317">
        <f t="shared" si="428"/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1544681305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429"/>
        <v>0</v>
      </c>
      <c r="GM317">
        <f t="shared" si="430"/>
        <v>34261.9</v>
      </c>
      <c r="GN317">
        <f t="shared" si="431"/>
        <v>34261.9</v>
      </c>
      <c r="GO317">
        <f t="shared" si="432"/>
        <v>0</v>
      </c>
      <c r="GP317">
        <f t="shared" si="433"/>
        <v>0</v>
      </c>
      <c r="GR317">
        <v>0</v>
      </c>
      <c r="GS317">
        <v>3</v>
      </c>
      <c r="GT317">
        <v>0</v>
      </c>
      <c r="GU317" t="s">
        <v>3</v>
      </c>
      <c r="GV317">
        <f t="shared" si="434"/>
        <v>0</v>
      </c>
      <c r="GW317">
        <v>1</v>
      </c>
      <c r="GX317">
        <f t="shared" si="435"/>
        <v>0</v>
      </c>
      <c r="HA317">
        <v>0</v>
      </c>
      <c r="HB317">
        <v>0</v>
      </c>
      <c r="HC317">
        <f t="shared" si="436"/>
        <v>0</v>
      </c>
      <c r="HE317" t="s">
        <v>3</v>
      </c>
      <c r="HF317" t="s">
        <v>3</v>
      </c>
      <c r="HM317" t="s">
        <v>3</v>
      </c>
      <c r="HN317" t="s">
        <v>27</v>
      </c>
      <c r="HO317" t="s">
        <v>28</v>
      </c>
      <c r="HP317" t="s">
        <v>24</v>
      </c>
      <c r="HQ317" t="s">
        <v>24</v>
      </c>
      <c r="IK317">
        <v>0</v>
      </c>
    </row>
    <row r="318" spans="1:245" x14ac:dyDescent="0.2">
      <c r="A318">
        <v>17</v>
      </c>
      <c r="B318">
        <v>1</v>
      </c>
      <c r="E318" t="s">
        <v>3</v>
      </c>
      <c r="F318" t="s">
        <v>237</v>
      </c>
      <c r="G318" t="s">
        <v>432</v>
      </c>
      <c r="H318" t="s">
        <v>312</v>
      </c>
      <c r="I318">
        <v>223</v>
      </c>
      <c r="J318">
        <v>0</v>
      </c>
      <c r="K318">
        <v>223</v>
      </c>
      <c r="O318">
        <f t="shared" si="417"/>
        <v>36564.199999999997</v>
      </c>
      <c r="P318">
        <f>ROUND(CQ318*I318,2)</f>
        <v>36564.199999999997</v>
      </c>
      <c r="Q318">
        <f>ROUND(CR318*I318,2)</f>
        <v>0</v>
      </c>
      <c r="R318">
        <f>ROUND(CS318*I318,2)</f>
        <v>0</v>
      </c>
      <c r="S318">
        <f>ROUND(CT318*I318,2)</f>
        <v>0</v>
      </c>
      <c r="T318">
        <f t="shared" si="418"/>
        <v>0</v>
      </c>
      <c r="U318">
        <f>ROUND(CV318*I318,7)</f>
        <v>0</v>
      </c>
      <c r="V318">
        <f>ROUND(CW318*I318,7)</f>
        <v>0</v>
      </c>
      <c r="W318">
        <f t="shared" si="419"/>
        <v>0</v>
      </c>
      <c r="X318">
        <f t="shared" si="420"/>
        <v>0</v>
      </c>
      <c r="Y318">
        <f t="shared" si="421"/>
        <v>0</v>
      </c>
      <c r="AA318">
        <v>-1</v>
      </c>
      <c r="AB318">
        <f t="shared" si="422"/>
        <v>163.965</v>
      </c>
      <c r="AC318">
        <f>ROUND(((ES318*ROUND(1.02,7))),6)</f>
        <v>163.965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 t="shared" si="423"/>
        <v>0</v>
      </c>
      <c r="AH318">
        <f>(EW318)</f>
        <v>0</v>
      </c>
      <c r="AI318">
        <f>(EX318)</f>
        <v>0</v>
      </c>
      <c r="AJ318">
        <f t="shared" si="424"/>
        <v>0</v>
      </c>
      <c r="AK318">
        <v>160.75</v>
      </c>
      <c r="AL318">
        <v>160.75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1100</v>
      </c>
      <c r="BN318">
        <v>0</v>
      </c>
      <c r="BO318" t="s">
        <v>3</v>
      </c>
      <c r="BP318">
        <v>0</v>
      </c>
      <c r="BQ318">
        <v>8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425"/>
        <v>36564.199999999997</v>
      </c>
      <c r="CQ318">
        <f>(ROUND(AL318*BC318,2)*ROUND(1.02,7))</f>
        <v>163.965</v>
      </c>
      <c r="CR318">
        <f>ROUND(AM318*BB318,2)</f>
        <v>0</v>
      </c>
      <c r="CS318">
        <f>ROUND(AN318*BS318,2)</f>
        <v>0</v>
      </c>
      <c r="CT318">
        <f>ROUND(AO318*BA318,2)</f>
        <v>0</v>
      </c>
      <c r="CU318">
        <f t="shared" si="426"/>
        <v>0</v>
      </c>
      <c r="CV318">
        <f>AH318</f>
        <v>0</v>
      </c>
      <c r="CW318">
        <f>AI318</f>
        <v>0</v>
      </c>
      <c r="CX318">
        <f t="shared" si="427"/>
        <v>0</v>
      </c>
      <c r="CY318">
        <f t="shared" si="415"/>
        <v>0</v>
      </c>
      <c r="CZ318">
        <f t="shared" si="416"/>
        <v>0</v>
      </c>
      <c r="DC318" t="s">
        <v>3</v>
      </c>
      <c r="DD318" t="s">
        <v>255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312</v>
      </c>
      <c r="DW318" t="s">
        <v>312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293259530</v>
      </c>
      <c r="EF318">
        <v>8</v>
      </c>
      <c r="EG318" t="s">
        <v>241</v>
      </c>
      <c r="EH318">
        <v>0</v>
      </c>
      <c r="EI318" t="s">
        <v>3</v>
      </c>
      <c r="EJ318">
        <v>1</v>
      </c>
      <c r="EK318">
        <v>1100</v>
      </c>
      <c r="EL318" t="s">
        <v>242</v>
      </c>
      <c r="EM318" t="s">
        <v>243</v>
      </c>
      <c r="EO318" t="s">
        <v>3</v>
      </c>
      <c r="EQ318">
        <v>1024</v>
      </c>
      <c r="ER318">
        <v>160.75</v>
      </c>
      <c r="ES318">
        <v>160.75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f t="shared" si="428"/>
        <v>0</v>
      </c>
      <c r="FS318">
        <v>0</v>
      </c>
      <c r="FX318">
        <v>0</v>
      </c>
      <c r="FY318">
        <v>0</v>
      </c>
      <c r="GA318" t="s">
        <v>245</v>
      </c>
      <c r="GD318">
        <v>1</v>
      </c>
      <c r="GF318">
        <v>-1346500317</v>
      </c>
      <c r="GG318">
        <v>2</v>
      </c>
      <c r="GH318">
        <v>0</v>
      </c>
      <c r="GI318">
        <v>-2</v>
      </c>
      <c r="GJ318">
        <v>0</v>
      </c>
      <c r="GK318">
        <v>0</v>
      </c>
      <c r="GL318">
        <f t="shared" si="429"/>
        <v>0</v>
      </c>
      <c r="GM318">
        <f t="shared" si="430"/>
        <v>36564.199999999997</v>
      </c>
      <c r="GN318">
        <f t="shared" si="431"/>
        <v>36564.199999999997</v>
      </c>
      <c r="GO318">
        <f t="shared" si="432"/>
        <v>0</v>
      </c>
      <c r="GP318">
        <f t="shared" si="433"/>
        <v>0</v>
      </c>
      <c r="GR318">
        <v>0</v>
      </c>
      <c r="GS318">
        <v>4</v>
      </c>
      <c r="GT318">
        <v>0</v>
      </c>
      <c r="GU318" t="s">
        <v>3</v>
      </c>
      <c r="GV318">
        <f t="shared" si="434"/>
        <v>0</v>
      </c>
      <c r="GW318">
        <v>1</v>
      </c>
      <c r="GX318">
        <f t="shared" si="435"/>
        <v>0</v>
      </c>
      <c r="HA318">
        <v>0</v>
      </c>
      <c r="HB318">
        <v>0</v>
      </c>
      <c r="HC318">
        <f t="shared" si="436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45" x14ac:dyDescent="0.2">
      <c r="A319">
        <v>17</v>
      </c>
      <c r="B319">
        <v>1</v>
      </c>
      <c r="E319" t="s">
        <v>3</v>
      </c>
      <c r="F319" t="s">
        <v>437</v>
      </c>
      <c r="G319" t="s">
        <v>438</v>
      </c>
      <c r="H319" t="s">
        <v>439</v>
      </c>
      <c r="I319">
        <f>ROUND(223/1000,7)</f>
        <v>0.223</v>
      </c>
      <c r="J319">
        <v>0</v>
      </c>
      <c r="K319">
        <f>ROUND(223/1000,7)</f>
        <v>0.223</v>
      </c>
      <c r="O319">
        <f t="shared" si="417"/>
        <v>22416.799999999999</v>
      </c>
      <c r="P319">
        <f>ROUND(CQ319*I319,2)</f>
        <v>22416.799999999999</v>
      </c>
      <c r="Q319">
        <f>ROUND(CR319*I319,2)</f>
        <v>0</v>
      </c>
      <c r="R319">
        <f>ROUND(CS319*I319,2)</f>
        <v>0</v>
      </c>
      <c r="S319">
        <f>ROUND(CT319*I319,2)</f>
        <v>0</v>
      </c>
      <c r="T319">
        <f t="shared" si="418"/>
        <v>0</v>
      </c>
      <c r="U319">
        <f>ROUND(CV319*I319,7)</f>
        <v>0</v>
      </c>
      <c r="V319">
        <f>ROUND(CW319*I319,7)</f>
        <v>0</v>
      </c>
      <c r="W319">
        <f t="shared" si="419"/>
        <v>0</v>
      </c>
      <c r="X319">
        <f t="shared" si="420"/>
        <v>0</v>
      </c>
      <c r="Y319">
        <f t="shared" si="421"/>
        <v>0</v>
      </c>
      <c r="AA319">
        <v>-1</v>
      </c>
      <c r="AB319">
        <f t="shared" si="422"/>
        <v>76735.710000000006</v>
      </c>
      <c r="AC319">
        <f>ROUND((ES319),6)</f>
        <v>76735.710000000006</v>
      </c>
      <c r="AD319">
        <f>ROUND((((ET319)-(EU319))+AE319),6)</f>
        <v>0</v>
      </c>
      <c r="AE319">
        <f>ROUND((EU319),6)</f>
        <v>0</v>
      </c>
      <c r="AF319">
        <f>ROUND((EV319),6)</f>
        <v>0</v>
      </c>
      <c r="AG319">
        <f t="shared" si="423"/>
        <v>0</v>
      </c>
      <c r="AH319">
        <f>(EW319)</f>
        <v>0</v>
      </c>
      <c r="AI319">
        <f>(EX319)</f>
        <v>0</v>
      </c>
      <c r="AJ319">
        <f t="shared" si="424"/>
        <v>0</v>
      </c>
      <c r="AK319">
        <v>76735.710000000006</v>
      </c>
      <c r="AL319">
        <v>76735.710000000006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1.31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440</v>
      </c>
      <c r="BM319">
        <v>500002</v>
      </c>
      <c r="BN319">
        <v>0</v>
      </c>
      <c r="BO319" t="s">
        <v>437</v>
      </c>
      <c r="BP319">
        <v>1</v>
      </c>
      <c r="BQ319">
        <v>12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425"/>
        <v>22416.799999999999</v>
      </c>
      <c r="CQ319">
        <f>ROUND(AL319*BC319,2)</f>
        <v>100523.78</v>
      </c>
      <c r="CR319">
        <f>ROUND(AM319*BB319,2)</f>
        <v>0</v>
      </c>
      <c r="CS319">
        <f>ROUND(AN319*BS319,2)</f>
        <v>0</v>
      </c>
      <c r="CT319">
        <f>ROUND(AO319*BA319,2)</f>
        <v>0</v>
      </c>
      <c r="CU319">
        <f t="shared" si="426"/>
        <v>0</v>
      </c>
      <c r="CV319">
        <f>AH319</f>
        <v>0</v>
      </c>
      <c r="CW319">
        <f>AI319</f>
        <v>0</v>
      </c>
      <c r="CX319">
        <f t="shared" si="427"/>
        <v>0</v>
      </c>
      <c r="CY319">
        <f>0</f>
        <v>0</v>
      </c>
      <c r="CZ319">
        <f>0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439</v>
      </c>
      <c r="DW319" t="s">
        <v>441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293259285</v>
      </c>
      <c r="EF319">
        <v>12</v>
      </c>
      <c r="EG319" t="s">
        <v>268</v>
      </c>
      <c r="EH319">
        <v>0</v>
      </c>
      <c r="EI319" t="s">
        <v>3</v>
      </c>
      <c r="EJ319">
        <v>2</v>
      </c>
      <c r="EK319">
        <v>500002</v>
      </c>
      <c r="EL319" t="s">
        <v>269</v>
      </c>
      <c r="EM319" t="s">
        <v>270</v>
      </c>
      <c r="EO319" t="s">
        <v>3</v>
      </c>
      <c r="EQ319">
        <v>132096</v>
      </c>
      <c r="ER319">
        <v>76735.710000000006</v>
      </c>
      <c r="ES319">
        <v>76735.710000000006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f t="shared" si="428"/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-515464368</v>
      </c>
      <c r="GG319">
        <v>2</v>
      </c>
      <c r="GH319">
        <v>1</v>
      </c>
      <c r="GI319">
        <v>2</v>
      </c>
      <c r="GJ319">
        <v>0</v>
      </c>
      <c r="GK319">
        <v>0</v>
      </c>
      <c r="GL319">
        <f t="shared" si="429"/>
        <v>0</v>
      </c>
      <c r="GM319">
        <f t="shared" si="430"/>
        <v>22416.799999999999</v>
      </c>
      <c r="GN319">
        <f t="shared" si="431"/>
        <v>0</v>
      </c>
      <c r="GO319">
        <f t="shared" si="432"/>
        <v>22416.799999999999</v>
      </c>
      <c r="GP319">
        <f t="shared" si="433"/>
        <v>0</v>
      </c>
      <c r="GR319">
        <v>0</v>
      </c>
      <c r="GS319">
        <v>3</v>
      </c>
      <c r="GT319">
        <v>0</v>
      </c>
      <c r="GU319" t="s">
        <v>3</v>
      </c>
      <c r="GV319">
        <f t="shared" si="434"/>
        <v>0</v>
      </c>
      <c r="GW319">
        <v>1</v>
      </c>
      <c r="GX319">
        <f t="shared" si="435"/>
        <v>0</v>
      </c>
      <c r="HA319">
        <v>0</v>
      </c>
      <c r="HB319">
        <v>0</v>
      </c>
      <c r="HC319">
        <f t="shared" si="436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IK319">
        <v>0</v>
      </c>
    </row>
    <row r="320" spans="1:245" x14ac:dyDescent="0.2">
      <c r="A320">
        <v>17</v>
      </c>
      <c r="B320">
        <v>1</v>
      </c>
      <c r="C320">
        <f>ROW(SmtRes!A430)</f>
        <v>430</v>
      </c>
      <c r="D320">
        <f>ROW(EtalonRes!A553)</f>
        <v>553</v>
      </c>
      <c r="E320" t="s">
        <v>491</v>
      </c>
      <c r="F320" t="s">
        <v>456</v>
      </c>
      <c r="G320" t="s">
        <v>457</v>
      </c>
      <c r="H320" t="s">
        <v>458</v>
      </c>
      <c r="I320">
        <v>1</v>
      </c>
      <c r="J320">
        <v>0</v>
      </c>
      <c r="K320">
        <v>1</v>
      </c>
      <c r="O320">
        <f t="shared" si="417"/>
        <v>13477.41</v>
      </c>
      <c r="P320">
        <f>SUMIF(SmtRes!AQ428:'SmtRes'!AQ430,"=1",SmtRes!DF428:'SmtRes'!DF430)</f>
        <v>0</v>
      </c>
      <c r="Q320">
        <f>SUMIF(SmtRes!AQ428:'SmtRes'!AQ430,"=1",SmtRes!DG428:'SmtRes'!DG430)</f>
        <v>726.19</v>
      </c>
      <c r="R320">
        <f>SUMIF(SmtRes!AQ428:'SmtRes'!AQ430,"=1",SmtRes!DH428:'SmtRes'!DH430)</f>
        <v>637.24</v>
      </c>
      <c r="S320">
        <f>SUMIF(SmtRes!AQ428:'SmtRes'!AQ430,"=1",SmtRes!DI428:'SmtRes'!DI430)</f>
        <v>12113.98</v>
      </c>
      <c r="T320">
        <f t="shared" si="418"/>
        <v>0</v>
      </c>
      <c r="U320">
        <f>SUMIF(SmtRes!AQ428:'SmtRes'!AQ430,"=1",SmtRes!CV428:'SmtRes'!CV430)</f>
        <v>26.532</v>
      </c>
      <c r="V320">
        <f>SUMIF(SmtRes!AQ428:'SmtRes'!AQ430,"=1",SmtRes!CW428:'SmtRes'!CW430)</f>
        <v>1.3331999999999999</v>
      </c>
      <c r="W320">
        <f t="shared" si="419"/>
        <v>0</v>
      </c>
      <c r="X320">
        <f t="shared" si="420"/>
        <v>13133.76</v>
      </c>
      <c r="Y320">
        <f t="shared" si="421"/>
        <v>7650.73</v>
      </c>
      <c r="AA320">
        <v>334410044</v>
      </c>
      <c r="AB320">
        <f t="shared" si="422"/>
        <v>12840.1746</v>
      </c>
      <c r="AC320">
        <f>ROUND((0),6)</f>
        <v>0</v>
      </c>
      <c r="AD320">
        <f>ROUND((((SUM(SmtRes!BR428:'SmtRes'!BR430))-(SUM(SmtRes!BS428:'SmtRes'!BS430)))+AE320),6)</f>
        <v>726.19403999999997</v>
      </c>
      <c r="AE320">
        <f>ROUND((SUM(SmtRes!BS428:'SmtRes'!BS430)),6)</f>
        <v>637.24293599999999</v>
      </c>
      <c r="AF320">
        <f>ROUND((SUM(SmtRes!BT428:'SmtRes'!BT430)),6)</f>
        <v>12113.98056</v>
      </c>
      <c r="AG320">
        <f t="shared" si="423"/>
        <v>0</v>
      </c>
      <c r="AH320">
        <f>(SUM(SmtRes!BU428:'SmtRes'!BU430))</f>
        <v>26.532000000000004</v>
      </c>
      <c r="AI320">
        <f>(SUM(SmtRes!BV428:'SmtRes'!BV430))</f>
        <v>1.3332000000000002</v>
      </c>
      <c r="AJ320">
        <f t="shared" si="424"/>
        <v>0</v>
      </c>
      <c r="AK320">
        <v>10210.1648</v>
      </c>
      <c r="AL320">
        <v>0</v>
      </c>
      <c r="AM320">
        <v>550.14700000000005</v>
      </c>
      <c r="AN320">
        <v>482.75980000000004</v>
      </c>
      <c r="AO320">
        <v>9177.2579999999998</v>
      </c>
      <c r="AP320">
        <v>0</v>
      </c>
      <c r="AQ320">
        <v>20.100000000000001</v>
      </c>
      <c r="AR320">
        <v>1.01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459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943</v>
      </c>
      <c r="CO320">
        <v>0</v>
      </c>
      <c r="CP320">
        <f t="shared" si="425"/>
        <v>13477.41</v>
      </c>
      <c r="CQ320">
        <f>SUMIF(SmtRes!AQ428:'SmtRes'!AQ430,"=1",SmtRes!AA428:'SmtRes'!AA430)</f>
        <v>0</v>
      </c>
      <c r="CR320">
        <f>SUMIF(SmtRes!AQ428:'SmtRes'!AQ430,"=1",SmtRes!AB428:'SmtRes'!AB430)</f>
        <v>544.70000000000005</v>
      </c>
      <c r="CS320">
        <f>SUMIF(SmtRes!AQ428:'SmtRes'!AQ430,"=1",SmtRes!AC428:'SmtRes'!AC430)</f>
        <v>477.98</v>
      </c>
      <c r="CT320">
        <f>SUMIF(SmtRes!AQ428:'SmtRes'!AQ430,"=1",SmtRes!AD428:'SmtRes'!AD430)</f>
        <v>456.58</v>
      </c>
      <c r="CU320">
        <f t="shared" si="426"/>
        <v>0</v>
      </c>
      <c r="CV320">
        <f>SUMIF(SmtRes!AQ428:'SmtRes'!AQ430,"=1",SmtRes!BU428:'SmtRes'!BU430)</f>
        <v>26.532000000000004</v>
      </c>
      <c r="CW320">
        <f>SUMIF(SmtRes!AQ428:'SmtRes'!AQ430,"=1",SmtRes!BV428:'SmtRes'!BV430)</f>
        <v>1.3332000000000002</v>
      </c>
      <c r="CX320">
        <f t="shared" si="427"/>
        <v>0</v>
      </c>
      <c r="CY320">
        <f>(((S320+R320)*AT320)/100)</f>
        <v>13133.756599999999</v>
      </c>
      <c r="CZ320">
        <f>(((S320+R320)*AU320)/100)</f>
        <v>7650.732</v>
      </c>
      <c r="DC320" t="s">
        <v>3</v>
      </c>
      <c r="DD320" t="s">
        <v>3</v>
      </c>
      <c r="DE320" t="s">
        <v>490</v>
      </c>
      <c r="DF320" t="s">
        <v>490</v>
      </c>
      <c r="DG320" t="s">
        <v>490</v>
      </c>
      <c r="DH320" t="s">
        <v>3</v>
      </c>
      <c r="DI320" t="s">
        <v>490</v>
      </c>
      <c r="DJ320" t="s">
        <v>490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458</v>
      </c>
      <c r="DW320" t="s">
        <v>458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293259405</v>
      </c>
      <c r="EF320">
        <v>2</v>
      </c>
      <c r="EG320" t="s">
        <v>23</v>
      </c>
      <c r="EH320">
        <v>27</v>
      </c>
      <c r="EI320" t="s">
        <v>24</v>
      </c>
      <c r="EJ320">
        <v>1</v>
      </c>
      <c r="EK320">
        <v>33001</v>
      </c>
      <c r="EL320" t="s">
        <v>24</v>
      </c>
      <c r="EM320" t="s">
        <v>25</v>
      </c>
      <c r="EO320" t="s">
        <v>26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20.100000000000001</v>
      </c>
      <c r="EX320">
        <v>1.01</v>
      </c>
      <c r="EY320">
        <v>0</v>
      </c>
      <c r="FQ320">
        <v>0</v>
      </c>
      <c r="FR320">
        <f t="shared" si="428"/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1544681305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429"/>
        <v>0</v>
      </c>
      <c r="GM320">
        <f t="shared" si="430"/>
        <v>34261.9</v>
      </c>
      <c r="GN320">
        <f t="shared" si="431"/>
        <v>34261.9</v>
      </c>
      <c r="GO320">
        <f t="shared" si="432"/>
        <v>0</v>
      </c>
      <c r="GP320">
        <f t="shared" si="433"/>
        <v>0</v>
      </c>
      <c r="GR320">
        <v>0</v>
      </c>
      <c r="GS320">
        <v>3</v>
      </c>
      <c r="GT320">
        <v>0</v>
      </c>
      <c r="GU320" t="s">
        <v>3</v>
      </c>
      <c r="GV320">
        <f t="shared" si="434"/>
        <v>0</v>
      </c>
      <c r="GW320">
        <v>1</v>
      </c>
      <c r="GX320">
        <f t="shared" si="435"/>
        <v>0</v>
      </c>
      <c r="HA320">
        <v>0</v>
      </c>
      <c r="HB320">
        <v>0</v>
      </c>
      <c r="HC320">
        <f t="shared" si="436"/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24</v>
      </c>
      <c r="HQ320" t="s">
        <v>24</v>
      </c>
      <c r="IK320">
        <v>0</v>
      </c>
    </row>
    <row r="321" spans="1:245" x14ac:dyDescent="0.2">
      <c r="A321">
        <v>17</v>
      </c>
      <c r="B321">
        <v>1</v>
      </c>
      <c r="E321" t="s">
        <v>3</v>
      </c>
      <c r="F321" t="s">
        <v>437</v>
      </c>
      <c r="G321" t="s">
        <v>438</v>
      </c>
      <c r="H321" t="s">
        <v>439</v>
      </c>
      <c r="I321">
        <f>ROUND(223/1000,7)</f>
        <v>0.223</v>
      </c>
      <c r="J321">
        <v>0</v>
      </c>
      <c r="K321">
        <f>ROUND(223/1000,7)</f>
        <v>0.223</v>
      </c>
      <c r="O321">
        <f t="shared" si="417"/>
        <v>22416.799999999999</v>
      </c>
      <c r="P321">
        <f>ROUND(CQ321*I321,2)</f>
        <v>22416.799999999999</v>
      </c>
      <c r="Q321">
        <f>ROUND(CR321*I321,2)</f>
        <v>0</v>
      </c>
      <c r="R321">
        <f>ROUND(CS321*I321,2)</f>
        <v>0</v>
      </c>
      <c r="S321">
        <f>ROUND(CT321*I321,2)</f>
        <v>0</v>
      </c>
      <c r="T321">
        <f t="shared" si="418"/>
        <v>0</v>
      </c>
      <c r="U321">
        <f>ROUND(CV321*I321,7)</f>
        <v>0</v>
      </c>
      <c r="V321">
        <f>ROUND(CW321*I321,7)</f>
        <v>0</v>
      </c>
      <c r="W321">
        <f t="shared" si="419"/>
        <v>0</v>
      </c>
      <c r="X321">
        <f t="shared" si="420"/>
        <v>0</v>
      </c>
      <c r="Y321">
        <f t="shared" si="421"/>
        <v>0</v>
      </c>
      <c r="AA321">
        <v>-1</v>
      </c>
      <c r="AB321">
        <f t="shared" si="422"/>
        <v>76735.710000000006</v>
      </c>
      <c r="AC321">
        <f>ROUND((ES321),6)</f>
        <v>76735.710000000006</v>
      </c>
      <c r="AD321">
        <f>ROUND((((ET321)-(EU321))+AE321),6)</f>
        <v>0</v>
      </c>
      <c r="AE321">
        <f>ROUND((EU321),6)</f>
        <v>0</v>
      </c>
      <c r="AF321">
        <f>ROUND((EV321),6)</f>
        <v>0</v>
      </c>
      <c r="AG321">
        <f t="shared" si="423"/>
        <v>0</v>
      </c>
      <c r="AH321">
        <f>(EW321)</f>
        <v>0</v>
      </c>
      <c r="AI321">
        <f>(EX321)</f>
        <v>0</v>
      </c>
      <c r="AJ321">
        <f t="shared" si="424"/>
        <v>0</v>
      </c>
      <c r="AK321">
        <v>76735.710000000006</v>
      </c>
      <c r="AL321">
        <v>76735.710000000006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1.31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2</v>
      </c>
      <c r="BJ321" t="s">
        <v>440</v>
      </c>
      <c r="BM321">
        <v>500002</v>
      </c>
      <c r="BN321">
        <v>0</v>
      </c>
      <c r="BO321" t="s">
        <v>437</v>
      </c>
      <c r="BP321">
        <v>1</v>
      </c>
      <c r="BQ321">
        <v>12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425"/>
        <v>22416.799999999999</v>
      </c>
      <c r="CQ321">
        <f>ROUND(AL321*BC321,2)</f>
        <v>100523.78</v>
      </c>
      <c r="CR321">
        <f>ROUND(AM321*BB321,2)</f>
        <v>0</v>
      </c>
      <c r="CS321">
        <f>ROUND(AN321*BS321,2)</f>
        <v>0</v>
      </c>
      <c r="CT321">
        <f>ROUND(AO321*BA321,2)</f>
        <v>0</v>
      </c>
      <c r="CU321">
        <f t="shared" si="426"/>
        <v>0</v>
      </c>
      <c r="CV321">
        <f>AH321</f>
        <v>0</v>
      </c>
      <c r="CW321">
        <f>AI321</f>
        <v>0</v>
      </c>
      <c r="CX321">
        <f t="shared" si="427"/>
        <v>0</v>
      </c>
      <c r="CY321">
        <f>0</f>
        <v>0</v>
      </c>
      <c r="CZ321">
        <f>0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439</v>
      </c>
      <c r="DW321" t="s">
        <v>441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293259285</v>
      </c>
      <c r="EF321">
        <v>12</v>
      </c>
      <c r="EG321" t="s">
        <v>268</v>
      </c>
      <c r="EH321">
        <v>0</v>
      </c>
      <c r="EI321" t="s">
        <v>3</v>
      </c>
      <c r="EJ321">
        <v>2</v>
      </c>
      <c r="EK321">
        <v>500002</v>
      </c>
      <c r="EL321" t="s">
        <v>269</v>
      </c>
      <c r="EM321" t="s">
        <v>270</v>
      </c>
      <c r="EO321" t="s">
        <v>3</v>
      </c>
      <c r="EQ321">
        <v>132096</v>
      </c>
      <c r="ER321">
        <v>76735.710000000006</v>
      </c>
      <c r="ES321">
        <v>76735.710000000006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f t="shared" si="428"/>
        <v>0</v>
      </c>
      <c r="FS321">
        <v>0</v>
      </c>
      <c r="FX321">
        <v>0</v>
      </c>
      <c r="FY321">
        <v>0</v>
      </c>
      <c r="GA321" t="s">
        <v>3</v>
      </c>
      <c r="GD321">
        <v>1</v>
      </c>
      <c r="GF321">
        <v>-515464368</v>
      </c>
      <c r="GG321">
        <v>2</v>
      </c>
      <c r="GH321">
        <v>1</v>
      </c>
      <c r="GI321">
        <v>2</v>
      </c>
      <c r="GJ321">
        <v>0</v>
      </c>
      <c r="GK321">
        <v>0</v>
      </c>
      <c r="GL321">
        <f t="shared" si="429"/>
        <v>0</v>
      </c>
      <c r="GM321">
        <f t="shared" si="430"/>
        <v>22416.799999999999</v>
      </c>
      <c r="GN321">
        <f t="shared" si="431"/>
        <v>0</v>
      </c>
      <c r="GO321">
        <f t="shared" si="432"/>
        <v>22416.799999999999</v>
      </c>
      <c r="GP321">
        <f t="shared" si="433"/>
        <v>0</v>
      </c>
      <c r="GR321">
        <v>0</v>
      </c>
      <c r="GS321">
        <v>3</v>
      </c>
      <c r="GT321">
        <v>0</v>
      </c>
      <c r="GU321" t="s">
        <v>3</v>
      </c>
      <c r="GV321">
        <f t="shared" si="434"/>
        <v>0</v>
      </c>
      <c r="GW321">
        <v>1</v>
      </c>
      <c r="GX321">
        <f t="shared" si="435"/>
        <v>0</v>
      </c>
      <c r="HA321">
        <v>0</v>
      </c>
      <c r="HB321">
        <v>0</v>
      </c>
      <c r="HC321">
        <f t="shared" si="436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IK321">
        <v>0</v>
      </c>
    </row>
    <row r="322" spans="1:245" x14ac:dyDescent="0.2">
      <c r="A322">
        <v>17</v>
      </c>
      <c r="B322">
        <v>1</v>
      </c>
      <c r="E322" t="s">
        <v>492</v>
      </c>
      <c r="F322" t="s">
        <v>237</v>
      </c>
      <c r="G322" t="s">
        <v>432</v>
      </c>
      <c r="H322" t="s">
        <v>312</v>
      </c>
      <c r="I322">
        <v>223</v>
      </c>
      <c r="J322">
        <v>0</v>
      </c>
      <c r="K322">
        <v>223</v>
      </c>
      <c r="O322">
        <f t="shared" si="417"/>
        <v>36564.199999999997</v>
      </c>
      <c r="P322">
        <f>ROUND(CQ322*I322,2)</f>
        <v>36564.199999999997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418"/>
        <v>0</v>
      </c>
      <c r="U322">
        <f>ROUND(CV322*I322,7)</f>
        <v>0</v>
      </c>
      <c r="V322">
        <f>ROUND(CW322*I322,7)</f>
        <v>0</v>
      </c>
      <c r="W322">
        <f t="shared" si="419"/>
        <v>0</v>
      </c>
      <c r="X322">
        <f t="shared" si="420"/>
        <v>0</v>
      </c>
      <c r="Y322">
        <f t="shared" si="421"/>
        <v>0</v>
      </c>
      <c r="AA322">
        <v>334410044</v>
      </c>
      <c r="AB322">
        <f t="shared" si="422"/>
        <v>163.965</v>
      </c>
      <c r="AC322">
        <f>ROUND(((ES322*ROUND(1.02,7))),6)</f>
        <v>163.965</v>
      </c>
      <c r="AD322">
        <f>ROUND((((ET322)-(EU322))+AE322),6)</f>
        <v>0</v>
      </c>
      <c r="AE322">
        <f>ROUND((EU322),6)</f>
        <v>0</v>
      </c>
      <c r="AF322">
        <f>ROUND((EV322),6)</f>
        <v>0</v>
      </c>
      <c r="AG322">
        <f t="shared" si="423"/>
        <v>0</v>
      </c>
      <c r="AH322">
        <f>(EW322)</f>
        <v>0</v>
      </c>
      <c r="AI322">
        <f>(EX322)</f>
        <v>0</v>
      </c>
      <c r="AJ322">
        <f t="shared" si="424"/>
        <v>0</v>
      </c>
      <c r="AK322">
        <v>160.75</v>
      </c>
      <c r="AL322">
        <v>160.75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1100</v>
      </c>
      <c r="BN322">
        <v>0</v>
      </c>
      <c r="BO322" t="s">
        <v>3</v>
      </c>
      <c r="BP322">
        <v>0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425"/>
        <v>36564.199999999997</v>
      </c>
      <c r="CQ322">
        <f>(ROUND(AL322*BC322,2)*ROUND(1.02,7))</f>
        <v>163.965</v>
      </c>
      <c r="CR322">
        <f>ROUND(AM322*BB322,2)</f>
        <v>0</v>
      </c>
      <c r="CS322">
        <f>ROUND(AN322*BS322,2)</f>
        <v>0</v>
      </c>
      <c r="CT322">
        <f>ROUND(AO322*BA322,2)</f>
        <v>0</v>
      </c>
      <c r="CU322">
        <f t="shared" si="426"/>
        <v>0</v>
      </c>
      <c r="CV322">
        <f>AH322</f>
        <v>0</v>
      </c>
      <c r="CW322">
        <f>AI322</f>
        <v>0</v>
      </c>
      <c r="CX322">
        <f t="shared" si="427"/>
        <v>0</v>
      </c>
      <c r="CY322">
        <f>(((S322+R322)*AT322)/100)</f>
        <v>0</v>
      </c>
      <c r="CZ322">
        <f>(((S322+R322)*AU322)/100)</f>
        <v>0</v>
      </c>
      <c r="DC322" t="s">
        <v>3</v>
      </c>
      <c r="DD322" t="s">
        <v>255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312</v>
      </c>
      <c r="DW322" t="s">
        <v>312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293259530</v>
      </c>
      <c r="EF322">
        <v>8</v>
      </c>
      <c r="EG322" t="s">
        <v>241</v>
      </c>
      <c r="EH322">
        <v>0</v>
      </c>
      <c r="EI322" t="s">
        <v>3</v>
      </c>
      <c r="EJ322">
        <v>1</v>
      </c>
      <c r="EK322">
        <v>1100</v>
      </c>
      <c r="EL322" t="s">
        <v>242</v>
      </c>
      <c r="EM322" t="s">
        <v>243</v>
      </c>
      <c r="EO322" t="s">
        <v>3</v>
      </c>
      <c r="EQ322">
        <v>0</v>
      </c>
      <c r="ER322">
        <v>160.75</v>
      </c>
      <c r="ES322">
        <v>160.75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f t="shared" si="428"/>
        <v>0</v>
      </c>
      <c r="FS322">
        <v>0</v>
      </c>
      <c r="FX322">
        <v>0</v>
      </c>
      <c r="FY322">
        <v>0</v>
      </c>
      <c r="GA322" t="s">
        <v>245</v>
      </c>
      <c r="GD322">
        <v>1</v>
      </c>
      <c r="GF322">
        <v>-1346500317</v>
      </c>
      <c r="GG322">
        <v>2</v>
      </c>
      <c r="GH322">
        <v>0</v>
      </c>
      <c r="GI322">
        <v>-2</v>
      </c>
      <c r="GJ322">
        <v>0</v>
      </c>
      <c r="GK322">
        <v>0</v>
      </c>
      <c r="GL322">
        <f t="shared" si="429"/>
        <v>0</v>
      </c>
      <c r="GM322">
        <f t="shared" si="430"/>
        <v>36564.199999999997</v>
      </c>
      <c r="GN322">
        <f t="shared" si="431"/>
        <v>36564.199999999997</v>
      </c>
      <c r="GO322">
        <f t="shared" si="432"/>
        <v>0</v>
      </c>
      <c r="GP322">
        <f t="shared" si="433"/>
        <v>0</v>
      </c>
      <c r="GR322">
        <v>0</v>
      </c>
      <c r="GS322">
        <v>4</v>
      </c>
      <c r="GT322">
        <v>0</v>
      </c>
      <c r="GU322" t="s">
        <v>3</v>
      </c>
      <c r="GV322">
        <f t="shared" si="434"/>
        <v>0</v>
      </c>
      <c r="GW322">
        <v>1</v>
      </c>
      <c r="GX322">
        <f t="shared" si="435"/>
        <v>0</v>
      </c>
      <c r="HA322">
        <v>0</v>
      </c>
      <c r="HB322">
        <v>0</v>
      </c>
      <c r="HC322">
        <f t="shared" si="436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C323">
        <f>ROW(SmtRes!A433)</f>
        <v>433</v>
      </c>
      <c r="D323">
        <f>ROW(EtalonRes!A557)</f>
        <v>557</v>
      </c>
      <c r="E323" t="s">
        <v>493</v>
      </c>
      <c r="F323" t="s">
        <v>494</v>
      </c>
      <c r="G323" t="s">
        <v>495</v>
      </c>
      <c r="H323" t="s">
        <v>458</v>
      </c>
      <c r="I323">
        <v>1</v>
      </c>
      <c r="J323">
        <v>0</v>
      </c>
      <c r="K323">
        <v>1</v>
      </c>
      <c r="O323">
        <f t="shared" si="417"/>
        <v>10058.870000000001</v>
      </c>
      <c r="P323">
        <f>SUMIF(SmtRes!AQ431:'SmtRes'!AQ433,"=1",SmtRes!DF431:'SmtRes'!DF433)</f>
        <v>0</v>
      </c>
      <c r="Q323">
        <f>SUMIF(SmtRes!AQ431:'SmtRes'!AQ433,"=1",SmtRes!DG431:'SmtRes'!DG433)</f>
        <v>542.52</v>
      </c>
      <c r="R323">
        <f>SUMIF(SmtRes!AQ431:'SmtRes'!AQ433,"=1",SmtRes!DH431:'SmtRes'!DH433)</f>
        <v>476.07</v>
      </c>
      <c r="S323">
        <f>SUMIF(SmtRes!AQ431:'SmtRes'!AQ433,"=1",SmtRes!DI431:'SmtRes'!DI433)</f>
        <v>9040.2800000000007</v>
      </c>
      <c r="T323">
        <f t="shared" si="418"/>
        <v>0</v>
      </c>
      <c r="U323">
        <f>SUMIF(SmtRes!AQ431:'SmtRes'!AQ433,"=1",SmtRes!CV431:'SmtRes'!CV433)</f>
        <v>19.8</v>
      </c>
      <c r="V323">
        <f>SUMIF(SmtRes!AQ431:'SmtRes'!AQ433,"=1",SmtRes!CW431:'SmtRes'!CW433)</f>
        <v>0.996</v>
      </c>
      <c r="W323">
        <f t="shared" si="419"/>
        <v>0</v>
      </c>
      <c r="X323">
        <f t="shared" si="420"/>
        <v>9801.84</v>
      </c>
      <c r="Y323">
        <f t="shared" si="421"/>
        <v>5709.81</v>
      </c>
      <c r="AA323">
        <v>334410044</v>
      </c>
      <c r="AB323">
        <f t="shared" si="422"/>
        <v>9582.8052000000007</v>
      </c>
      <c r="AC323">
        <f>ROUND((0),6)</f>
        <v>0</v>
      </c>
      <c r="AD323">
        <f>ROUND((((SUM(SmtRes!BR431:'SmtRes'!BR433))-(SUM(SmtRes!BS431:'SmtRes'!BS433)))+AE323),6)</f>
        <v>542.52120000000002</v>
      </c>
      <c r="AE323">
        <f>ROUND((SUM(SmtRes!BS431:'SmtRes'!BS433)),6)</f>
        <v>476.06808000000001</v>
      </c>
      <c r="AF323">
        <f>ROUND((SUM(SmtRes!BT431:'SmtRes'!BT433)),6)</f>
        <v>9040.2839999999997</v>
      </c>
      <c r="AG323">
        <f t="shared" si="423"/>
        <v>0</v>
      </c>
      <c r="AH323">
        <f>(SUM(SmtRes!BU431:'SmtRes'!BU433))</f>
        <v>19.8</v>
      </c>
      <c r="AI323">
        <f>(SUM(SmtRes!BV431:'SmtRes'!BV433))</f>
        <v>0.99599999999999989</v>
      </c>
      <c r="AJ323">
        <f t="shared" si="424"/>
        <v>0</v>
      </c>
      <c r="AK323">
        <v>8382.3943999999992</v>
      </c>
      <c r="AL323">
        <v>0</v>
      </c>
      <c r="AM323">
        <v>452.101</v>
      </c>
      <c r="AN323">
        <v>396.72339999999997</v>
      </c>
      <c r="AO323">
        <v>7533.57</v>
      </c>
      <c r="AP323">
        <v>0</v>
      </c>
      <c r="AQ323">
        <v>16.5</v>
      </c>
      <c r="AR323">
        <v>0.83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496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943</v>
      </c>
      <c r="CO323">
        <v>0</v>
      </c>
      <c r="CP323">
        <f t="shared" si="425"/>
        <v>10058.870000000001</v>
      </c>
      <c r="CQ323">
        <f>SUMIF(SmtRes!AQ431:'SmtRes'!AQ433,"=1",SmtRes!AA431:'SmtRes'!AA433)</f>
        <v>0</v>
      </c>
      <c r="CR323">
        <f>SUMIF(SmtRes!AQ431:'SmtRes'!AQ433,"=1",SmtRes!AB431:'SmtRes'!AB433)</f>
        <v>544.70000000000005</v>
      </c>
      <c r="CS323">
        <f>SUMIF(SmtRes!AQ431:'SmtRes'!AQ433,"=1",SmtRes!AC431:'SmtRes'!AC433)</f>
        <v>477.98</v>
      </c>
      <c r="CT323">
        <f>SUMIF(SmtRes!AQ431:'SmtRes'!AQ433,"=1",SmtRes!AD431:'SmtRes'!AD433)</f>
        <v>456.58</v>
      </c>
      <c r="CU323">
        <f t="shared" si="426"/>
        <v>0</v>
      </c>
      <c r="CV323">
        <f>SUMIF(SmtRes!AQ431:'SmtRes'!AQ433,"=1",SmtRes!BU431:'SmtRes'!BU433)</f>
        <v>19.8</v>
      </c>
      <c r="CW323">
        <f>SUMIF(SmtRes!AQ431:'SmtRes'!AQ433,"=1",SmtRes!BV431:'SmtRes'!BV433)</f>
        <v>0.99599999999999989</v>
      </c>
      <c r="CX323">
        <f t="shared" si="427"/>
        <v>0</v>
      </c>
      <c r="CY323">
        <f>(((S323+R323)*AT323)/100)</f>
        <v>9801.8405000000002</v>
      </c>
      <c r="CZ323">
        <f>(((S323+R323)*AU323)/100)</f>
        <v>5709.81</v>
      </c>
      <c r="DC323" t="s">
        <v>3</v>
      </c>
      <c r="DD323" t="s">
        <v>3</v>
      </c>
      <c r="DE323" t="s">
        <v>22</v>
      </c>
      <c r="DF323" t="s">
        <v>22</v>
      </c>
      <c r="DG323" t="s">
        <v>22</v>
      </c>
      <c r="DH323" t="s">
        <v>3</v>
      </c>
      <c r="DI323" t="s">
        <v>22</v>
      </c>
      <c r="DJ323" t="s">
        <v>22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458</v>
      </c>
      <c r="DW323" t="s">
        <v>458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23</v>
      </c>
      <c r="EH323">
        <v>27</v>
      </c>
      <c r="EI323" t="s">
        <v>24</v>
      </c>
      <c r="EJ323">
        <v>1</v>
      </c>
      <c r="EK323">
        <v>33001</v>
      </c>
      <c r="EL323" t="s">
        <v>24</v>
      </c>
      <c r="EM323" t="s">
        <v>25</v>
      </c>
      <c r="EO323" t="s">
        <v>26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16.5</v>
      </c>
      <c r="EX323">
        <v>0.83</v>
      </c>
      <c r="EY323">
        <v>0</v>
      </c>
      <c r="FQ323">
        <v>0</v>
      </c>
      <c r="FR323">
        <f t="shared" si="428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-250514113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429"/>
        <v>0</v>
      </c>
      <c r="GM323">
        <f t="shared" si="430"/>
        <v>25570.52</v>
      </c>
      <c r="GN323">
        <f t="shared" si="431"/>
        <v>25570.52</v>
      </c>
      <c r="GO323">
        <f t="shared" si="432"/>
        <v>0</v>
      </c>
      <c r="GP323">
        <f t="shared" si="433"/>
        <v>0</v>
      </c>
      <c r="GR323">
        <v>0</v>
      </c>
      <c r="GS323">
        <v>3</v>
      </c>
      <c r="GT323">
        <v>0</v>
      </c>
      <c r="GU323" t="s">
        <v>3</v>
      </c>
      <c r="GV323">
        <f t="shared" si="434"/>
        <v>0</v>
      </c>
      <c r="GW323">
        <v>1</v>
      </c>
      <c r="GX323">
        <f t="shared" si="435"/>
        <v>0</v>
      </c>
      <c r="HA323">
        <v>0</v>
      </c>
      <c r="HB323">
        <v>0</v>
      </c>
      <c r="HC323">
        <f t="shared" si="436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24</v>
      </c>
      <c r="HQ323" t="s">
        <v>24</v>
      </c>
      <c r="IK323">
        <v>0</v>
      </c>
    </row>
    <row r="324" spans="1:245" x14ac:dyDescent="0.2">
      <c r="A324">
        <v>17</v>
      </c>
      <c r="B324">
        <v>1</v>
      </c>
      <c r="E324" t="s">
        <v>497</v>
      </c>
      <c r="F324" t="s">
        <v>237</v>
      </c>
      <c r="G324" t="s">
        <v>432</v>
      </c>
      <c r="H324" t="s">
        <v>312</v>
      </c>
      <c r="I324">
        <v>223</v>
      </c>
      <c r="J324">
        <v>0</v>
      </c>
      <c r="K324">
        <v>223</v>
      </c>
      <c r="O324">
        <f t="shared" si="417"/>
        <v>36564.199999999997</v>
      </c>
      <c r="P324">
        <f>ROUND(CQ324*I324,2)</f>
        <v>36564.199999999997</v>
      </c>
      <c r="Q324">
        <f>ROUND(CR324*I324,2)</f>
        <v>0</v>
      </c>
      <c r="R324">
        <f>ROUND(CS324*I324,2)</f>
        <v>0</v>
      </c>
      <c r="S324">
        <f>ROUND(CT324*I324,2)</f>
        <v>0</v>
      </c>
      <c r="T324">
        <f t="shared" si="418"/>
        <v>0</v>
      </c>
      <c r="U324">
        <f>ROUND(CV324*I324,7)</f>
        <v>0</v>
      </c>
      <c r="V324">
        <f>ROUND(CW324*I324,7)</f>
        <v>0</v>
      </c>
      <c r="W324">
        <f t="shared" si="419"/>
        <v>0</v>
      </c>
      <c r="X324">
        <f t="shared" si="420"/>
        <v>0</v>
      </c>
      <c r="Y324">
        <f t="shared" si="421"/>
        <v>0</v>
      </c>
      <c r="AA324">
        <v>334410044</v>
      </c>
      <c r="AB324">
        <f t="shared" si="422"/>
        <v>163.965</v>
      </c>
      <c r="AC324">
        <f>ROUND(((ES324*ROUND(1.02,7))),6)</f>
        <v>163.965</v>
      </c>
      <c r="AD324">
        <f>ROUND((((ET324)-(EU324))+AE324),6)</f>
        <v>0</v>
      </c>
      <c r="AE324">
        <f>ROUND((EU324),6)</f>
        <v>0</v>
      </c>
      <c r="AF324">
        <f>ROUND((EV324),6)</f>
        <v>0</v>
      </c>
      <c r="AG324">
        <f t="shared" si="423"/>
        <v>0</v>
      </c>
      <c r="AH324">
        <f>(EW324)</f>
        <v>0</v>
      </c>
      <c r="AI324">
        <f>(EX324)</f>
        <v>0</v>
      </c>
      <c r="AJ324">
        <f t="shared" si="424"/>
        <v>0</v>
      </c>
      <c r="AK324">
        <v>160.75</v>
      </c>
      <c r="AL324">
        <v>160.75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1100</v>
      </c>
      <c r="BN324">
        <v>0</v>
      </c>
      <c r="BO324" t="s">
        <v>3</v>
      </c>
      <c r="BP324">
        <v>0</v>
      </c>
      <c r="BQ324">
        <v>8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425"/>
        <v>36564.199999999997</v>
      </c>
      <c r="CQ324">
        <f>(ROUND(AL324*BC324,2)*ROUND(1.02,7))</f>
        <v>163.965</v>
      </c>
      <c r="CR324">
        <f>ROUND(AM324*BB324,2)</f>
        <v>0</v>
      </c>
      <c r="CS324">
        <f>ROUND(AN324*BS324,2)</f>
        <v>0</v>
      </c>
      <c r="CT324">
        <f>ROUND(AO324*BA324,2)</f>
        <v>0</v>
      </c>
      <c r="CU324">
        <f t="shared" si="426"/>
        <v>0</v>
      </c>
      <c r="CV324">
        <f>AH324</f>
        <v>0</v>
      </c>
      <c r="CW324">
        <f>AI324</f>
        <v>0</v>
      </c>
      <c r="CX324">
        <f t="shared" si="427"/>
        <v>0</v>
      </c>
      <c r="CY324">
        <f>(((S324+R324)*AT324)/100)</f>
        <v>0</v>
      </c>
      <c r="CZ324">
        <f>(((S324+R324)*AU324)/100)</f>
        <v>0</v>
      </c>
      <c r="DC324" t="s">
        <v>3</v>
      </c>
      <c r="DD324" t="s">
        <v>255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312</v>
      </c>
      <c r="DW324" t="s">
        <v>312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293259530</v>
      </c>
      <c r="EF324">
        <v>8</v>
      </c>
      <c r="EG324" t="s">
        <v>241</v>
      </c>
      <c r="EH324">
        <v>0</v>
      </c>
      <c r="EI324" t="s">
        <v>3</v>
      </c>
      <c r="EJ324">
        <v>1</v>
      </c>
      <c r="EK324">
        <v>1100</v>
      </c>
      <c r="EL324" t="s">
        <v>242</v>
      </c>
      <c r="EM324" t="s">
        <v>243</v>
      </c>
      <c r="EO324" t="s">
        <v>3</v>
      </c>
      <c r="EQ324">
        <v>0</v>
      </c>
      <c r="ER324">
        <v>160.75</v>
      </c>
      <c r="ES324">
        <v>160.75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f t="shared" si="428"/>
        <v>0</v>
      </c>
      <c r="FS324">
        <v>0</v>
      </c>
      <c r="FX324">
        <v>0</v>
      </c>
      <c r="FY324">
        <v>0</v>
      </c>
      <c r="GA324" t="s">
        <v>245</v>
      </c>
      <c r="GD324">
        <v>1</v>
      </c>
      <c r="GF324">
        <v>-1346500317</v>
      </c>
      <c r="GG324">
        <v>2</v>
      </c>
      <c r="GH324">
        <v>0</v>
      </c>
      <c r="GI324">
        <v>-2</v>
      </c>
      <c r="GJ324">
        <v>0</v>
      </c>
      <c r="GK324">
        <v>0</v>
      </c>
      <c r="GL324">
        <f t="shared" si="429"/>
        <v>0</v>
      </c>
      <c r="GM324">
        <f t="shared" si="430"/>
        <v>36564.199999999997</v>
      </c>
      <c r="GN324">
        <f t="shared" si="431"/>
        <v>36564.199999999997</v>
      </c>
      <c r="GO324">
        <f t="shared" si="432"/>
        <v>0</v>
      </c>
      <c r="GP324">
        <f t="shared" si="433"/>
        <v>0</v>
      </c>
      <c r="GR324">
        <v>0</v>
      </c>
      <c r="GS324">
        <v>4</v>
      </c>
      <c r="GT324">
        <v>0</v>
      </c>
      <c r="GU324" t="s">
        <v>3</v>
      </c>
      <c r="GV324">
        <f t="shared" si="434"/>
        <v>0</v>
      </c>
      <c r="GW324">
        <v>1</v>
      </c>
      <c r="GX324">
        <f t="shared" si="435"/>
        <v>0</v>
      </c>
      <c r="HA324">
        <v>0</v>
      </c>
      <c r="HB324">
        <v>0</v>
      </c>
      <c r="HC324">
        <f t="shared" si="436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3</v>
      </c>
      <c r="F325" t="s">
        <v>437</v>
      </c>
      <c r="G325" t="s">
        <v>438</v>
      </c>
      <c r="H325" t="s">
        <v>439</v>
      </c>
      <c r="I325">
        <f>ROUND(223/1000,7)</f>
        <v>0.223</v>
      </c>
      <c r="J325">
        <v>0</v>
      </c>
      <c r="K325">
        <f>ROUND(223/1000,7)</f>
        <v>0.223</v>
      </c>
      <c r="O325">
        <f t="shared" si="417"/>
        <v>22416.799999999999</v>
      </c>
      <c r="P325">
        <f>ROUND(CQ325*I325,2)</f>
        <v>22416.799999999999</v>
      </c>
      <c r="Q325">
        <f>ROUND(CR325*I325,2)</f>
        <v>0</v>
      </c>
      <c r="R325">
        <f>ROUND(CS325*I325,2)</f>
        <v>0</v>
      </c>
      <c r="S325">
        <f>ROUND(CT325*I325,2)</f>
        <v>0</v>
      </c>
      <c r="T325">
        <f t="shared" si="418"/>
        <v>0</v>
      </c>
      <c r="U325">
        <f>ROUND(CV325*I325,7)</f>
        <v>0</v>
      </c>
      <c r="V325">
        <f>ROUND(CW325*I325,7)</f>
        <v>0</v>
      </c>
      <c r="W325">
        <f t="shared" si="419"/>
        <v>0</v>
      </c>
      <c r="X325">
        <f t="shared" si="420"/>
        <v>0</v>
      </c>
      <c r="Y325">
        <f t="shared" si="421"/>
        <v>0</v>
      </c>
      <c r="AA325">
        <v>-1</v>
      </c>
      <c r="AB325">
        <f t="shared" si="422"/>
        <v>76735.710000000006</v>
      </c>
      <c r="AC325">
        <f>ROUND((ES325),6)</f>
        <v>76735.710000000006</v>
      </c>
      <c r="AD325">
        <f>ROUND((((ET325)-(EU325))+AE325),6)</f>
        <v>0</v>
      </c>
      <c r="AE325">
        <f>ROUND((EU325),6)</f>
        <v>0</v>
      </c>
      <c r="AF325">
        <f>ROUND((EV325),6)</f>
        <v>0</v>
      </c>
      <c r="AG325">
        <f t="shared" si="423"/>
        <v>0</v>
      </c>
      <c r="AH325">
        <f>(EW325)</f>
        <v>0</v>
      </c>
      <c r="AI325">
        <f>(EX325)</f>
        <v>0</v>
      </c>
      <c r="AJ325">
        <f t="shared" si="424"/>
        <v>0</v>
      </c>
      <c r="AK325">
        <v>76735.710000000006</v>
      </c>
      <c r="AL325">
        <v>76735.710000000006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1.31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2</v>
      </c>
      <c r="BJ325" t="s">
        <v>440</v>
      </c>
      <c r="BM325">
        <v>500002</v>
      </c>
      <c r="BN325">
        <v>0</v>
      </c>
      <c r="BO325" t="s">
        <v>437</v>
      </c>
      <c r="BP325">
        <v>1</v>
      </c>
      <c r="BQ325">
        <v>12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425"/>
        <v>22416.799999999999</v>
      </c>
      <c r="CQ325">
        <f>ROUND(AL325*BC325,2)</f>
        <v>100523.78</v>
      </c>
      <c r="CR325">
        <f>ROUND(AM325*BB325,2)</f>
        <v>0</v>
      </c>
      <c r="CS325">
        <f>ROUND(AN325*BS325,2)</f>
        <v>0</v>
      </c>
      <c r="CT325">
        <f>ROUND(AO325*BA325,2)</f>
        <v>0</v>
      </c>
      <c r="CU325">
        <f t="shared" si="426"/>
        <v>0</v>
      </c>
      <c r="CV325">
        <f>AH325</f>
        <v>0</v>
      </c>
      <c r="CW325">
        <f>AI325</f>
        <v>0</v>
      </c>
      <c r="CX325">
        <f t="shared" si="427"/>
        <v>0</v>
      </c>
      <c r="CY325">
        <f>0</f>
        <v>0</v>
      </c>
      <c r="CZ325">
        <f>0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439</v>
      </c>
      <c r="DW325" t="s">
        <v>441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293259285</v>
      </c>
      <c r="EF325">
        <v>12</v>
      </c>
      <c r="EG325" t="s">
        <v>268</v>
      </c>
      <c r="EH325">
        <v>0</v>
      </c>
      <c r="EI325" t="s">
        <v>3</v>
      </c>
      <c r="EJ325">
        <v>2</v>
      </c>
      <c r="EK325">
        <v>500002</v>
      </c>
      <c r="EL325" t="s">
        <v>269</v>
      </c>
      <c r="EM325" t="s">
        <v>270</v>
      </c>
      <c r="EO325" t="s">
        <v>3</v>
      </c>
      <c r="EQ325">
        <v>132096</v>
      </c>
      <c r="ER325">
        <v>76735.710000000006</v>
      </c>
      <c r="ES325">
        <v>76735.710000000006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 t="shared" si="428"/>
        <v>0</v>
      </c>
      <c r="FS325">
        <v>0</v>
      </c>
      <c r="FX325">
        <v>0</v>
      </c>
      <c r="FY325">
        <v>0</v>
      </c>
      <c r="GA325" t="s">
        <v>3</v>
      </c>
      <c r="GD325">
        <v>1</v>
      </c>
      <c r="GF325">
        <v>-515464368</v>
      </c>
      <c r="GG325">
        <v>2</v>
      </c>
      <c r="GH325">
        <v>1</v>
      </c>
      <c r="GI325">
        <v>2</v>
      </c>
      <c r="GJ325">
        <v>0</v>
      </c>
      <c r="GK325">
        <v>0</v>
      </c>
      <c r="GL325">
        <f t="shared" si="429"/>
        <v>0</v>
      </c>
      <c r="GM325">
        <f t="shared" si="430"/>
        <v>22416.799999999999</v>
      </c>
      <c r="GN325">
        <f t="shared" si="431"/>
        <v>0</v>
      </c>
      <c r="GO325">
        <f t="shared" si="432"/>
        <v>22416.799999999999</v>
      </c>
      <c r="GP325">
        <f t="shared" si="433"/>
        <v>0</v>
      </c>
      <c r="GR325">
        <v>0</v>
      </c>
      <c r="GS325">
        <v>3</v>
      </c>
      <c r="GT325">
        <v>0</v>
      </c>
      <c r="GU325" t="s">
        <v>3</v>
      </c>
      <c r="GV325">
        <f t="shared" si="434"/>
        <v>0</v>
      </c>
      <c r="GW325">
        <v>1</v>
      </c>
      <c r="GX325">
        <f t="shared" si="435"/>
        <v>0</v>
      </c>
      <c r="HA325">
        <v>0</v>
      </c>
      <c r="HB325">
        <v>0</v>
      </c>
      <c r="HC325">
        <f t="shared" si="436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C326">
        <f>ROW(SmtRes!A446)</f>
        <v>446</v>
      </c>
      <c r="D326">
        <f>ROW(EtalonRes!A570)</f>
        <v>570</v>
      </c>
      <c r="E326" t="s">
        <v>3</v>
      </c>
      <c r="F326" t="s">
        <v>420</v>
      </c>
      <c r="G326" t="s">
        <v>421</v>
      </c>
      <c r="H326" t="s">
        <v>422</v>
      </c>
      <c r="I326">
        <v>7.0999999999999994E-2</v>
      </c>
      <c r="J326">
        <v>0</v>
      </c>
      <c r="K326">
        <v>7.0999999999999994E-2</v>
      </c>
      <c r="O326">
        <f t="shared" si="417"/>
        <v>4813.76</v>
      </c>
      <c r="P326">
        <f>SUMIF(SmtRes!AQ434:'SmtRes'!AQ446,"=1",SmtRes!DF434:'SmtRes'!DF446)</f>
        <v>0</v>
      </c>
      <c r="Q326">
        <f>SUMIF(SmtRes!AQ434:'SmtRes'!AQ446,"=1",SmtRes!DG434:'SmtRes'!DG446)</f>
        <v>870.43</v>
      </c>
      <c r="R326">
        <f>SUMIF(SmtRes!AQ434:'SmtRes'!AQ446,"=1",SmtRes!DH434:'SmtRes'!DH446)</f>
        <v>952.76</v>
      </c>
      <c r="S326">
        <f>SUMIF(SmtRes!AQ434:'SmtRes'!AQ446,"=1",SmtRes!DI434:'SmtRes'!DI446)</f>
        <v>2990.5699999999997</v>
      </c>
      <c r="T326">
        <f t="shared" si="418"/>
        <v>0</v>
      </c>
      <c r="U326">
        <f>SUMIF(SmtRes!AQ434:'SmtRes'!AQ446,"=1",SmtRes!CV434:'SmtRes'!CV446)</f>
        <v>6.3915619999999995</v>
      </c>
      <c r="V326">
        <f>SUMIF(SmtRes!AQ434:'SmtRes'!AQ446,"=1",SmtRes!CW434:'SmtRes'!CW446)</f>
        <v>1.9738</v>
      </c>
      <c r="W326">
        <f t="shared" si="419"/>
        <v>0</v>
      </c>
      <c r="X326">
        <f t="shared" si="420"/>
        <v>4061.63</v>
      </c>
      <c r="Y326">
        <f t="shared" si="421"/>
        <v>2011.1</v>
      </c>
      <c r="AA326">
        <v>-1</v>
      </c>
      <c r="AB326">
        <f t="shared" si="422"/>
        <v>52275.327545</v>
      </c>
      <c r="AC326">
        <f>ROUND((0),6)</f>
        <v>0</v>
      </c>
      <c r="AD326">
        <f>ROUND((((SUM(SmtRes!BR434:'SmtRes'!BR446))-(SUM(SmtRes!BS434:'SmtRes'!BS446)))+AE326),6)</f>
        <v>10154.6245</v>
      </c>
      <c r="AE326">
        <f>ROUND((SUM(SmtRes!BS434:'SmtRes'!BS446)),6)</f>
        <v>13419.108</v>
      </c>
      <c r="AF326">
        <f>ROUND((SUM(SmtRes!BT434:'SmtRes'!BT446)),6)</f>
        <v>42120.703045000002</v>
      </c>
      <c r="AG326">
        <f t="shared" si="423"/>
        <v>0</v>
      </c>
      <c r="AH326">
        <f>(SUM(SmtRes!BU434:'SmtRes'!BU446))</f>
        <v>90.021999999999991</v>
      </c>
      <c r="AI326">
        <f>(SUM(SmtRes!BV434:'SmtRes'!BV446))</f>
        <v>27.8</v>
      </c>
      <c r="AJ326">
        <f t="shared" si="424"/>
        <v>0</v>
      </c>
      <c r="AK326">
        <v>55485.684300000008</v>
      </c>
      <c r="AL326">
        <v>0</v>
      </c>
      <c r="AM326">
        <v>8123.6995999999999</v>
      </c>
      <c r="AN326">
        <v>10735.286400000001</v>
      </c>
      <c r="AO326">
        <v>36626.698300000004</v>
      </c>
      <c r="AP326">
        <v>0</v>
      </c>
      <c r="AQ326">
        <v>78.279999999999987</v>
      </c>
      <c r="AR326">
        <v>22.24</v>
      </c>
      <c r="AS326">
        <v>0</v>
      </c>
      <c r="AT326">
        <v>103</v>
      </c>
      <c r="AU326">
        <v>51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423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951</v>
      </c>
      <c r="CO326">
        <v>0</v>
      </c>
      <c r="CP326">
        <f t="shared" si="425"/>
        <v>4813.7599999999993</v>
      </c>
      <c r="CQ326">
        <f>SUMIF(SmtRes!AQ434:'SmtRes'!AQ446,"=1",SmtRes!AA434:'SmtRes'!AA446)</f>
        <v>0</v>
      </c>
      <c r="CR326">
        <f>SUMIF(SmtRes!AQ434:'SmtRes'!AQ446,"=1",SmtRes!AB434:'SmtRes'!AB446)</f>
        <v>2629.4300000000003</v>
      </c>
      <c r="CS326">
        <f>SUMIF(SmtRes!AQ434:'SmtRes'!AQ446,"=1",SmtRes!AC434:'SmtRes'!AC446)</f>
        <v>2076</v>
      </c>
      <c r="CT326">
        <f>SUMIF(SmtRes!AQ434:'SmtRes'!AQ446,"=1",SmtRes!AD434:'SmtRes'!AD446)</f>
        <v>1840.5700000000002</v>
      </c>
      <c r="CU326">
        <f t="shared" si="426"/>
        <v>0</v>
      </c>
      <c r="CV326">
        <f>SUMIF(SmtRes!AQ434:'SmtRes'!AQ446,"=1",SmtRes!BU434:'SmtRes'!BU446)</f>
        <v>90.021999999999991</v>
      </c>
      <c r="CW326">
        <f>SUMIF(SmtRes!AQ434:'SmtRes'!AQ446,"=1",SmtRes!BV434:'SmtRes'!BV446)</f>
        <v>27.8</v>
      </c>
      <c r="CX326">
        <f t="shared" si="427"/>
        <v>0</v>
      </c>
      <c r="CY326">
        <f>(((S326+R326)*AT326)/100)</f>
        <v>4061.6298999999999</v>
      </c>
      <c r="CZ326">
        <f>(((S326+R326)*AU326)/100)</f>
        <v>2011.0982999999999</v>
      </c>
      <c r="DB326">
        <v>5</v>
      </c>
      <c r="DC326" t="s">
        <v>3</v>
      </c>
      <c r="DD326" t="s">
        <v>3</v>
      </c>
      <c r="DE326" t="s">
        <v>424</v>
      </c>
      <c r="DF326" t="s">
        <v>424</v>
      </c>
      <c r="DG326" t="s">
        <v>425</v>
      </c>
      <c r="DH326" t="s">
        <v>3</v>
      </c>
      <c r="DI326" t="s">
        <v>425</v>
      </c>
      <c r="DJ326" t="s">
        <v>424</v>
      </c>
      <c r="DK326" t="s">
        <v>3</v>
      </c>
      <c r="DL326" t="s">
        <v>3</v>
      </c>
      <c r="DM326" t="s">
        <v>426</v>
      </c>
      <c r="DN326">
        <v>0</v>
      </c>
      <c r="DO326">
        <v>0</v>
      </c>
      <c r="DP326">
        <v>1</v>
      </c>
      <c r="DQ326">
        <v>1</v>
      </c>
      <c r="DU326">
        <v>1003</v>
      </c>
      <c r="DV326" t="s">
        <v>422</v>
      </c>
      <c r="DW326" t="s">
        <v>422</v>
      </c>
      <c r="DX326">
        <v>1000</v>
      </c>
      <c r="DZ326" t="s">
        <v>3</v>
      </c>
      <c r="EA326" t="s">
        <v>3</v>
      </c>
      <c r="EB326" t="s">
        <v>3</v>
      </c>
      <c r="EC326" t="s">
        <v>3</v>
      </c>
      <c r="EE326">
        <v>293259405</v>
      </c>
      <c r="EF326">
        <v>2</v>
      </c>
      <c r="EG326" t="s">
        <v>23</v>
      </c>
      <c r="EH326">
        <v>27</v>
      </c>
      <c r="EI326" t="s">
        <v>24</v>
      </c>
      <c r="EJ326">
        <v>1</v>
      </c>
      <c r="EK326">
        <v>33001</v>
      </c>
      <c r="EL326" t="s">
        <v>24</v>
      </c>
      <c r="EM326" t="s">
        <v>25</v>
      </c>
      <c r="EO326" t="s">
        <v>427</v>
      </c>
      <c r="EQ326">
        <v>787968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78.28</v>
      </c>
      <c r="EX326">
        <v>22.24</v>
      </c>
      <c r="EY326">
        <v>0</v>
      </c>
      <c r="FQ326">
        <v>0</v>
      </c>
      <c r="FR326">
        <f t="shared" si="428"/>
        <v>0</v>
      </c>
      <c r="FS326">
        <v>0</v>
      </c>
      <c r="FX326">
        <v>103</v>
      </c>
      <c r="FY326">
        <v>51</v>
      </c>
      <c r="GA326" t="s">
        <v>3</v>
      </c>
      <c r="GD326">
        <v>1</v>
      </c>
      <c r="GF326">
        <v>150254873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429"/>
        <v>0</v>
      </c>
      <c r="GM326">
        <f t="shared" si="430"/>
        <v>10886.49</v>
      </c>
      <c r="GN326">
        <f t="shared" si="431"/>
        <v>10886.49</v>
      </c>
      <c r="GO326">
        <f t="shared" si="432"/>
        <v>0</v>
      </c>
      <c r="GP326">
        <f t="shared" si="433"/>
        <v>0</v>
      </c>
      <c r="GR326">
        <v>0</v>
      </c>
      <c r="GS326">
        <v>3</v>
      </c>
      <c r="GT326">
        <v>0</v>
      </c>
      <c r="GU326" t="s">
        <v>3</v>
      </c>
      <c r="GV326">
        <f t="shared" si="434"/>
        <v>0</v>
      </c>
      <c r="GW326">
        <v>1</v>
      </c>
      <c r="GX326">
        <f t="shared" si="435"/>
        <v>0</v>
      </c>
      <c r="HA326">
        <v>0</v>
      </c>
      <c r="HB326">
        <v>0</v>
      </c>
      <c r="HC326">
        <f t="shared" si="436"/>
        <v>0</v>
      </c>
      <c r="HE326" t="s">
        <v>3</v>
      </c>
      <c r="HF326" t="s">
        <v>3</v>
      </c>
      <c r="HM326" t="s">
        <v>3</v>
      </c>
      <c r="HN326" t="s">
        <v>27</v>
      </c>
      <c r="HO326" t="s">
        <v>28</v>
      </c>
      <c r="HP326" t="s">
        <v>24</v>
      </c>
      <c r="HQ326" t="s">
        <v>24</v>
      </c>
      <c r="IK326">
        <v>0</v>
      </c>
    </row>
    <row r="327" spans="1:245" x14ac:dyDescent="0.2">
      <c r="A327">
        <v>17</v>
      </c>
      <c r="B327">
        <v>1</v>
      </c>
      <c r="C327">
        <f>ROW(SmtRes!A457)</f>
        <v>457</v>
      </c>
      <c r="D327">
        <f>ROW(EtalonRes!A581)</f>
        <v>581</v>
      </c>
      <c r="E327" t="s">
        <v>498</v>
      </c>
      <c r="F327" t="s">
        <v>499</v>
      </c>
      <c r="G327" t="s">
        <v>500</v>
      </c>
      <c r="H327" t="s">
        <v>422</v>
      </c>
      <c r="I327">
        <v>7.0999999999999994E-2</v>
      </c>
      <c r="J327">
        <v>0</v>
      </c>
      <c r="K327">
        <v>7.0999999999999994E-2</v>
      </c>
      <c r="O327">
        <f t="shared" si="417"/>
        <v>3849.37</v>
      </c>
      <c r="P327">
        <f>SUMIF(SmtRes!AQ447:'SmtRes'!AQ457,"=1",SmtRes!DF447:'SmtRes'!DF457)</f>
        <v>277.62</v>
      </c>
      <c r="Q327">
        <f>SUMIF(SmtRes!AQ447:'SmtRes'!AQ457,"=1",SmtRes!DG447:'SmtRes'!DG457)</f>
        <v>823.18000000000006</v>
      </c>
      <c r="R327">
        <f>SUMIF(SmtRes!AQ447:'SmtRes'!AQ457,"=1",SmtRes!DH447:'SmtRes'!DH457)</f>
        <v>770.71</v>
      </c>
      <c r="S327">
        <f>SUMIF(SmtRes!AQ447:'SmtRes'!AQ457,"=1",SmtRes!DI447:'SmtRes'!DI457)</f>
        <v>1977.86</v>
      </c>
      <c r="T327">
        <f t="shared" si="418"/>
        <v>0</v>
      </c>
      <c r="U327">
        <f>SUMIF(SmtRes!AQ447:'SmtRes'!AQ457,"=1",SmtRes!CV447:'SmtRes'!CV457)</f>
        <v>4.2817259999999999</v>
      </c>
      <c r="V327">
        <f>SUMIF(SmtRes!AQ447:'SmtRes'!AQ457,"=1",SmtRes!CW447:'SmtRes'!CW457)</f>
        <v>1.6124100000000001</v>
      </c>
      <c r="W327">
        <f t="shared" si="419"/>
        <v>0</v>
      </c>
      <c r="X327">
        <f t="shared" si="420"/>
        <v>2831.03</v>
      </c>
      <c r="Y327">
        <f t="shared" si="421"/>
        <v>1649.14</v>
      </c>
      <c r="AA327">
        <v>334410044</v>
      </c>
      <c r="AB327">
        <f t="shared" si="422"/>
        <v>42126.287129999997</v>
      </c>
      <c r="AC327">
        <f>ROUND((SUM(SmtRes!BQ447:'SmtRes'!BQ457)),6)</f>
        <v>3462.0884999999998</v>
      </c>
      <c r="AD327">
        <f>ROUND((((SUM(SmtRes!BR447:'SmtRes'!BR457))-(SUM(SmtRes!BS447:'SmtRes'!BS457)))+AE327),6)</f>
        <v>10807.048049999999</v>
      </c>
      <c r="AE327">
        <f>ROUND((SUM(SmtRes!BS447:'SmtRes'!BS457)),6)</f>
        <v>10854.925800000001</v>
      </c>
      <c r="AF327">
        <f>ROUND((SUM(SmtRes!BT447:'SmtRes'!BT457)),6)</f>
        <v>27857.150580000001</v>
      </c>
      <c r="AG327">
        <f t="shared" si="423"/>
        <v>0</v>
      </c>
      <c r="AH327">
        <f>(SUM(SmtRes!BU447:'SmtRes'!BU457))</f>
        <v>60.305999999999997</v>
      </c>
      <c r="AI327">
        <f>(SUM(SmtRes!BV447:'SmtRes'!BV457))</f>
        <v>22.71</v>
      </c>
      <c r="AJ327">
        <f t="shared" si="424"/>
        <v>0</v>
      </c>
      <c r="AK327">
        <v>38089.7454</v>
      </c>
      <c r="AL327">
        <v>3462.0884999999998</v>
      </c>
      <c r="AM327">
        <v>7204.6987000000008</v>
      </c>
      <c r="AN327">
        <v>7236.6172000000006</v>
      </c>
      <c r="AO327">
        <v>20186.341</v>
      </c>
      <c r="AP327">
        <v>0</v>
      </c>
      <c r="AQ327">
        <v>43.7</v>
      </c>
      <c r="AR327">
        <v>15.14</v>
      </c>
      <c r="AS327">
        <v>0</v>
      </c>
      <c r="AT327">
        <v>103</v>
      </c>
      <c r="AU327">
        <v>60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501</v>
      </c>
      <c r="BM327">
        <v>33001</v>
      </c>
      <c r="BN327">
        <v>0</v>
      </c>
      <c r="BO327" t="s">
        <v>3</v>
      </c>
      <c r="BP327">
        <v>0</v>
      </c>
      <c r="BQ327">
        <v>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103</v>
      </c>
      <c r="CA327">
        <v>60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956</v>
      </c>
      <c r="CO327">
        <v>0</v>
      </c>
      <c r="CP327">
        <f t="shared" si="425"/>
        <v>3849.37</v>
      </c>
      <c r="CQ327">
        <f>SUMIF(SmtRes!AQ447:'SmtRes'!AQ457,"=1",SmtRes!AA447:'SmtRes'!AA457)</f>
        <v>576846.11</v>
      </c>
      <c r="CR327">
        <f>SUMIF(SmtRes!AQ447:'SmtRes'!AQ457,"=1",SmtRes!AB447:'SmtRes'!AB457)</f>
        <v>1542.31</v>
      </c>
      <c r="CS327">
        <f>SUMIF(SmtRes!AQ447:'SmtRes'!AQ457,"=1",SmtRes!AC447:'SmtRes'!AC457)</f>
        <v>1433.94</v>
      </c>
      <c r="CT327">
        <f>SUMIF(SmtRes!AQ447:'SmtRes'!AQ457,"=1",SmtRes!AD447:'SmtRes'!AD457)</f>
        <v>461.93</v>
      </c>
      <c r="CU327">
        <f t="shared" si="426"/>
        <v>0</v>
      </c>
      <c r="CV327">
        <f>SUMIF(SmtRes!AQ447:'SmtRes'!AQ457,"=1",SmtRes!BU447:'SmtRes'!BU457)</f>
        <v>60.305999999999997</v>
      </c>
      <c r="CW327">
        <f>SUMIF(SmtRes!AQ447:'SmtRes'!AQ457,"=1",SmtRes!BV447:'SmtRes'!BV457)</f>
        <v>22.71</v>
      </c>
      <c r="CX327">
        <f t="shared" si="427"/>
        <v>0</v>
      </c>
      <c r="CY327">
        <f>(((S327+R327)*AT327)/100)</f>
        <v>2831.0270999999998</v>
      </c>
      <c r="CZ327">
        <f>(((S327+R327)*AU327)/100)</f>
        <v>1649.1419999999998</v>
      </c>
      <c r="DC327" t="s">
        <v>3</v>
      </c>
      <c r="DD327" t="s">
        <v>3</v>
      </c>
      <c r="DE327" t="s">
        <v>502</v>
      </c>
      <c r="DF327" t="s">
        <v>502</v>
      </c>
      <c r="DG327" t="s">
        <v>30</v>
      </c>
      <c r="DH327" t="s">
        <v>3</v>
      </c>
      <c r="DI327" t="s">
        <v>30</v>
      </c>
      <c r="DJ327" t="s">
        <v>502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422</v>
      </c>
      <c r="DW327" t="s">
        <v>422</v>
      </c>
      <c r="DX327">
        <v>1000</v>
      </c>
      <c r="DZ327" t="s">
        <v>3</v>
      </c>
      <c r="EA327" t="s">
        <v>3</v>
      </c>
      <c r="EB327" t="s">
        <v>3</v>
      </c>
      <c r="EC327" t="s">
        <v>3</v>
      </c>
      <c r="EE327">
        <v>293259405</v>
      </c>
      <c r="EF327">
        <v>2</v>
      </c>
      <c r="EG327" t="s">
        <v>23</v>
      </c>
      <c r="EH327">
        <v>27</v>
      </c>
      <c r="EI327" t="s">
        <v>24</v>
      </c>
      <c r="EJ327">
        <v>1</v>
      </c>
      <c r="EK327">
        <v>33001</v>
      </c>
      <c r="EL327" t="s">
        <v>24</v>
      </c>
      <c r="EM327" t="s">
        <v>25</v>
      </c>
      <c r="EO327" t="s">
        <v>503</v>
      </c>
      <c r="EQ327">
        <v>131072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16.100000000000001</v>
      </c>
      <c r="EX327">
        <v>4.4400000000000004</v>
      </c>
      <c r="EY327">
        <v>0</v>
      </c>
      <c r="FQ327">
        <v>0</v>
      </c>
      <c r="FR327">
        <f t="shared" si="428"/>
        <v>0</v>
      </c>
      <c r="FS327">
        <v>0</v>
      </c>
      <c r="FX327">
        <v>103</v>
      </c>
      <c r="FY327">
        <v>60</v>
      </c>
      <c r="GA327" t="s">
        <v>3</v>
      </c>
      <c r="GD327">
        <v>1</v>
      </c>
      <c r="GF327">
        <v>-1811868132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429"/>
        <v>0</v>
      </c>
      <c r="GM327">
        <f t="shared" si="430"/>
        <v>8329.5400000000009</v>
      </c>
      <c r="GN327">
        <f t="shared" si="431"/>
        <v>8329.5400000000009</v>
      </c>
      <c r="GO327">
        <f t="shared" si="432"/>
        <v>0</v>
      </c>
      <c r="GP327">
        <f t="shared" si="433"/>
        <v>0</v>
      </c>
      <c r="GR327">
        <v>0</v>
      </c>
      <c r="GS327">
        <v>3</v>
      </c>
      <c r="GT327">
        <v>0</v>
      </c>
      <c r="GU327" t="s">
        <v>3</v>
      </c>
      <c r="GV327">
        <f t="shared" si="434"/>
        <v>0</v>
      </c>
      <c r="GW327">
        <v>1</v>
      </c>
      <c r="GX327">
        <f t="shared" si="435"/>
        <v>0</v>
      </c>
      <c r="HA327">
        <v>0</v>
      </c>
      <c r="HB327">
        <v>0</v>
      </c>
      <c r="HC327">
        <f t="shared" si="436"/>
        <v>0</v>
      </c>
      <c r="HE327" t="s">
        <v>3</v>
      </c>
      <c r="HF327" t="s">
        <v>3</v>
      </c>
      <c r="HM327" t="s">
        <v>3</v>
      </c>
      <c r="HN327" t="s">
        <v>27</v>
      </c>
      <c r="HO327" t="s">
        <v>28</v>
      </c>
      <c r="HP327" t="s">
        <v>24</v>
      </c>
      <c r="HQ327" t="s">
        <v>24</v>
      </c>
      <c r="IK327">
        <v>0</v>
      </c>
    </row>
    <row r="328" spans="1:245" x14ac:dyDescent="0.2">
      <c r="A328">
        <v>17</v>
      </c>
      <c r="B328">
        <v>1</v>
      </c>
      <c r="E328" t="s">
        <v>504</v>
      </c>
      <c r="F328" t="s">
        <v>505</v>
      </c>
      <c r="G328" t="s">
        <v>506</v>
      </c>
      <c r="H328" t="s">
        <v>20</v>
      </c>
      <c r="I328">
        <v>1</v>
      </c>
      <c r="J328">
        <v>0</v>
      </c>
      <c r="K328">
        <v>1</v>
      </c>
      <c r="O328">
        <f t="shared" si="417"/>
        <v>5832.83</v>
      </c>
      <c r="P328">
        <f>ROUND(CQ328*I328,2)</f>
        <v>5832.83</v>
      </c>
      <c r="Q328">
        <f>ROUND(CR328*I328,2)</f>
        <v>0</v>
      </c>
      <c r="R328">
        <f>ROUND(CS328*I328,2)</f>
        <v>0</v>
      </c>
      <c r="S328">
        <f>ROUND(CT328*I328,2)</f>
        <v>0</v>
      </c>
      <c r="T328">
        <f t="shared" si="418"/>
        <v>0</v>
      </c>
      <c r="U328">
        <f>ROUND(CV328*I328,7)</f>
        <v>0</v>
      </c>
      <c r="V328">
        <f>ROUND(CW328*I328,7)</f>
        <v>0</v>
      </c>
      <c r="W328">
        <f t="shared" si="419"/>
        <v>0</v>
      </c>
      <c r="X328">
        <f t="shared" si="420"/>
        <v>0</v>
      </c>
      <c r="Y328">
        <f t="shared" si="421"/>
        <v>0</v>
      </c>
      <c r="AA328">
        <v>334410044</v>
      </c>
      <c r="AB328">
        <f t="shared" si="422"/>
        <v>4136.76</v>
      </c>
      <c r="AC328">
        <f>ROUND((ES328),6)</f>
        <v>4136.76</v>
      </c>
      <c r="AD328">
        <f>ROUND((((ET328)-(EU328))+AE328),6)</f>
        <v>0</v>
      </c>
      <c r="AE328">
        <f>ROUND((EU328),6)</f>
        <v>0</v>
      </c>
      <c r="AF328">
        <f>ROUND((EV328),6)</f>
        <v>0</v>
      </c>
      <c r="AG328">
        <f t="shared" si="423"/>
        <v>0</v>
      </c>
      <c r="AH328">
        <f>(EW328)</f>
        <v>0</v>
      </c>
      <c r="AI328">
        <f>(EX328)</f>
        <v>0</v>
      </c>
      <c r="AJ328">
        <f t="shared" si="424"/>
        <v>0</v>
      </c>
      <c r="AK328">
        <v>4136.76</v>
      </c>
      <c r="AL328">
        <v>4136.76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1.41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507</v>
      </c>
      <c r="BM328">
        <v>500001</v>
      </c>
      <c r="BN328">
        <v>0</v>
      </c>
      <c r="BO328" t="s">
        <v>505</v>
      </c>
      <c r="BP328">
        <v>1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425"/>
        <v>5832.83</v>
      </c>
      <c r="CQ328">
        <f>ROUND(AL328*BC328,2)</f>
        <v>5832.83</v>
      </c>
      <c r="CR328">
        <f>ROUND(AM328*BB328,2)</f>
        <v>0</v>
      </c>
      <c r="CS328">
        <f>ROUND(AN328*BS328,2)</f>
        <v>0</v>
      </c>
      <c r="CT328">
        <f>ROUND(AO328*BA328,2)</f>
        <v>0</v>
      </c>
      <c r="CU328">
        <f t="shared" si="426"/>
        <v>0</v>
      </c>
      <c r="CV328">
        <f>AH328</f>
        <v>0</v>
      </c>
      <c r="CW328">
        <f>AI328</f>
        <v>0</v>
      </c>
      <c r="CX328">
        <f t="shared" si="427"/>
        <v>0</v>
      </c>
      <c r="CY328">
        <f>0</f>
        <v>0</v>
      </c>
      <c r="CZ328">
        <f>0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</v>
      </c>
      <c r="DW328" t="s">
        <v>20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293259284</v>
      </c>
      <c r="EF328">
        <v>8</v>
      </c>
      <c r="EG328" t="s">
        <v>241</v>
      </c>
      <c r="EH328">
        <v>0</v>
      </c>
      <c r="EI328" t="s">
        <v>3</v>
      </c>
      <c r="EJ328">
        <v>1</v>
      </c>
      <c r="EK328">
        <v>500001</v>
      </c>
      <c r="EL328" t="s">
        <v>251</v>
      </c>
      <c r="EM328" t="s">
        <v>252</v>
      </c>
      <c r="EO328" t="s">
        <v>3</v>
      </c>
      <c r="EQ328">
        <v>131072</v>
      </c>
      <c r="ER328">
        <v>4136.76</v>
      </c>
      <c r="ES328">
        <v>4136.76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428"/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1683779831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 t="shared" si="429"/>
        <v>0</v>
      </c>
      <c r="GM328">
        <f t="shared" si="430"/>
        <v>5832.83</v>
      </c>
      <c r="GN328">
        <f t="shared" si="431"/>
        <v>5832.83</v>
      </c>
      <c r="GO328">
        <f t="shared" si="432"/>
        <v>0</v>
      </c>
      <c r="GP328">
        <f t="shared" si="433"/>
        <v>0</v>
      </c>
      <c r="GR328">
        <v>0</v>
      </c>
      <c r="GS328">
        <v>3</v>
      </c>
      <c r="GT328">
        <v>0</v>
      </c>
      <c r="GU328" t="s">
        <v>3</v>
      </c>
      <c r="GV328">
        <f t="shared" si="434"/>
        <v>0</v>
      </c>
      <c r="GW328">
        <v>1</v>
      </c>
      <c r="GX328">
        <f t="shared" si="435"/>
        <v>0</v>
      </c>
      <c r="HA328">
        <v>0</v>
      </c>
      <c r="HB328">
        <v>0</v>
      </c>
      <c r="HC328">
        <f t="shared" si="436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45" x14ac:dyDescent="0.2">
      <c r="A329">
        <v>17</v>
      </c>
      <c r="B329">
        <v>1</v>
      </c>
      <c r="E329" t="s">
        <v>508</v>
      </c>
      <c r="F329" t="s">
        <v>237</v>
      </c>
      <c r="G329" t="s">
        <v>509</v>
      </c>
      <c r="H329" t="s">
        <v>20</v>
      </c>
      <c r="I329">
        <v>1</v>
      </c>
      <c r="J329">
        <v>0</v>
      </c>
      <c r="K329">
        <v>1</v>
      </c>
      <c r="O329">
        <f t="shared" si="417"/>
        <v>29.17</v>
      </c>
      <c r="P329">
        <f>ROUND(CQ329*I329,2)</f>
        <v>29.17</v>
      </c>
      <c r="Q329">
        <f>ROUND(CR329*I329,2)</f>
        <v>0</v>
      </c>
      <c r="R329">
        <f>ROUND(CS329*I329,2)</f>
        <v>0</v>
      </c>
      <c r="S329">
        <f>ROUND(CT329*I329,2)</f>
        <v>0</v>
      </c>
      <c r="T329">
        <f t="shared" si="418"/>
        <v>0</v>
      </c>
      <c r="U329">
        <f>ROUND(CV329*I329,7)</f>
        <v>0</v>
      </c>
      <c r="V329">
        <f>ROUND(CW329*I329,7)</f>
        <v>0</v>
      </c>
      <c r="W329">
        <f t="shared" si="419"/>
        <v>0</v>
      </c>
      <c r="X329">
        <f t="shared" si="420"/>
        <v>0</v>
      </c>
      <c r="Y329">
        <f t="shared" si="421"/>
        <v>0</v>
      </c>
      <c r="AA329">
        <v>334410044</v>
      </c>
      <c r="AB329">
        <f t="shared" si="422"/>
        <v>29.172000000000001</v>
      </c>
      <c r="AC329">
        <f>ROUND(((ES329*ROUND(1.02,7))),6)</f>
        <v>29.172000000000001</v>
      </c>
      <c r="AD329">
        <f>ROUND((((ET329)-(EU329))+AE329),6)</f>
        <v>0</v>
      </c>
      <c r="AE329">
        <f>ROUND((EU329),6)</f>
        <v>0</v>
      </c>
      <c r="AF329">
        <f>ROUND((EV329),6)</f>
        <v>0</v>
      </c>
      <c r="AG329">
        <f t="shared" si="423"/>
        <v>0</v>
      </c>
      <c r="AH329">
        <f>(EW329)</f>
        <v>0</v>
      </c>
      <c r="AI329">
        <f>(EX329)</f>
        <v>0</v>
      </c>
      <c r="AJ329">
        <f t="shared" si="424"/>
        <v>0</v>
      </c>
      <c r="AK329">
        <v>28.6</v>
      </c>
      <c r="AL329">
        <v>28.6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425"/>
        <v>29.17</v>
      </c>
      <c r="CQ329">
        <f>(ROUND(AL329*BC329,2)*ROUND(1.02,7))</f>
        <v>29.172000000000001</v>
      </c>
      <c r="CR329">
        <f>ROUND(AM329*BB329,2)</f>
        <v>0</v>
      </c>
      <c r="CS329">
        <f>ROUND(AN329*BS329,2)</f>
        <v>0</v>
      </c>
      <c r="CT329">
        <f>ROUND(AO329*BA329,2)</f>
        <v>0</v>
      </c>
      <c r="CU329">
        <f t="shared" si="426"/>
        <v>0</v>
      </c>
      <c r="CV329">
        <f>AH329</f>
        <v>0</v>
      </c>
      <c r="CW329">
        <f>AI329</f>
        <v>0</v>
      </c>
      <c r="CX329">
        <f t="shared" si="427"/>
        <v>0</v>
      </c>
      <c r="CY329">
        <f>(((S329+R329)*AT329)/100)</f>
        <v>0</v>
      </c>
      <c r="CZ329">
        <f>(((S329+R329)*AU329)/100)</f>
        <v>0</v>
      </c>
      <c r="DC329" t="s">
        <v>3</v>
      </c>
      <c r="DD329" t="s">
        <v>255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20</v>
      </c>
      <c r="DW329" t="s">
        <v>20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293259530</v>
      </c>
      <c r="EF329">
        <v>8</v>
      </c>
      <c r="EG329" t="s">
        <v>241</v>
      </c>
      <c r="EH329">
        <v>0</v>
      </c>
      <c r="EI329" t="s">
        <v>3</v>
      </c>
      <c r="EJ329">
        <v>1</v>
      </c>
      <c r="EK329">
        <v>1100</v>
      </c>
      <c r="EL329" t="s">
        <v>242</v>
      </c>
      <c r="EM329" t="s">
        <v>243</v>
      </c>
      <c r="EO329" t="s">
        <v>3</v>
      </c>
      <c r="EQ329">
        <v>131072</v>
      </c>
      <c r="ER329">
        <v>28.6</v>
      </c>
      <c r="ES329">
        <v>28.6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428"/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-844733390</v>
      </c>
      <c r="GG329">
        <v>2</v>
      </c>
      <c r="GH329">
        <v>2</v>
      </c>
      <c r="GI329">
        <v>-2</v>
      </c>
      <c r="GJ329">
        <v>0</v>
      </c>
      <c r="GK329">
        <v>0</v>
      </c>
      <c r="GL329">
        <f t="shared" si="429"/>
        <v>0</v>
      </c>
      <c r="GM329">
        <f t="shared" si="430"/>
        <v>29.17</v>
      </c>
      <c r="GN329">
        <f t="shared" si="431"/>
        <v>29.17</v>
      </c>
      <c r="GO329">
        <f t="shared" si="432"/>
        <v>0</v>
      </c>
      <c r="GP329">
        <f t="shared" si="433"/>
        <v>0</v>
      </c>
      <c r="GR329">
        <v>0</v>
      </c>
      <c r="GS329">
        <v>2</v>
      </c>
      <c r="GT329">
        <v>0</v>
      </c>
      <c r="GU329" t="s">
        <v>3</v>
      </c>
      <c r="GV329">
        <f t="shared" si="434"/>
        <v>0</v>
      </c>
      <c r="GW329">
        <v>1</v>
      </c>
      <c r="GX329">
        <f t="shared" si="435"/>
        <v>0</v>
      </c>
      <c r="HA329">
        <v>0</v>
      </c>
      <c r="HB329">
        <v>0</v>
      </c>
      <c r="HC329">
        <f t="shared" si="436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45" x14ac:dyDescent="0.2">
      <c r="A330">
        <v>17</v>
      </c>
      <c r="B330">
        <v>1</v>
      </c>
      <c r="C330">
        <f>ROW(SmtRes!A468)</f>
        <v>468</v>
      </c>
      <c r="D330">
        <f>ROW(EtalonRes!A592)</f>
        <v>592</v>
      </c>
      <c r="E330" t="s">
        <v>510</v>
      </c>
      <c r="F330" t="s">
        <v>499</v>
      </c>
      <c r="G330" t="s">
        <v>500</v>
      </c>
      <c r="H330" t="s">
        <v>422</v>
      </c>
      <c r="I330">
        <v>0.17399999999999999</v>
      </c>
      <c r="J330">
        <v>0</v>
      </c>
      <c r="K330">
        <v>0.17399999999999999</v>
      </c>
      <c r="O330">
        <f t="shared" si="417"/>
        <v>10746.64</v>
      </c>
      <c r="P330">
        <f>SUMIF(SmtRes!AQ458:'SmtRes'!AQ468,"=1",SmtRes!DF458:'SmtRes'!DF468)</f>
        <v>680.39</v>
      </c>
      <c r="Q330">
        <f>SUMIF(SmtRes!AQ458:'SmtRes'!AQ468,"=1",SmtRes!DG458:'SmtRes'!DG468)</f>
        <v>2319.96</v>
      </c>
      <c r="R330">
        <f>SUMIF(SmtRes!AQ458:'SmtRes'!AQ468,"=1",SmtRes!DH458:'SmtRes'!DH468)</f>
        <v>2172.0700000000002</v>
      </c>
      <c r="S330">
        <f>SUMIF(SmtRes!AQ458:'SmtRes'!AQ468,"=1",SmtRes!DI458:'SmtRes'!DI468)</f>
        <v>5574.22</v>
      </c>
      <c r="T330">
        <f t="shared" si="418"/>
        <v>0</v>
      </c>
      <c r="U330">
        <f>SUMIF(SmtRes!AQ458:'SmtRes'!AQ468,"=1",SmtRes!CV458:'SmtRes'!CV468)</f>
        <v>12.0672306</v>
      </c>
      <c r="V330">
        <f>SUMIF(SmtRes!AQ458:'SmtRes'!AQ468,"=1",SmtRes!CW458:'SmtRes'!CW468)</f>
        <v>4.5442710000000002</v>
      </c>
      <c r="W330">
        <f t="shared" si="419"/>
        <v>0</v>
      </c>
      <c r="X330">
        <f t="shared" si="420"/>
        <v>7978.68</v>
      </c>
      <c r="Y330">
        <f t="shared" si="421"/>
        <v>4647.7700000000004</v>
      </c>
      <c r="AA330">
        <v>334410044</v>
      </c>
      <c r="AB330">
        <f t="shared" si="422"/>
        <v>47925.916924999998</v>
      </c>
      <c r="AC330">
        <f>ROUND((SUM(SmtRes!BQ458:'SmtRes'!BQ468)),6)</f>
        <v>3462.0884999999998</v>
      </c>
      <c r="AD330">
        <f>ROUND((((SUM(SmtRes!BR458:'SmtRes'!BR468))-(SUM(SmtRes!BS458:'SmtRes'!BS468)))+AE330),6)</f>
        <v>12428.105258</v>
      </c>
      <c r="AE330">
        <f>ROUND((SUM(SmtRes!BS458:'SmtRes'!BS468)),6)</f>
        <v>12483.16467</v>
      </c>
      <c r="AF330">
        <f>ROUND((SUM(SmtRes!BT458:'SmtRes'!BT468)),6)</f>
        <v>32035.723167</v>
      </c>
      <c r="AG330">
        <f t="shared" si="423"/>
        <v>0</v>
      </c>
      <c r="AH330">
        <f>(SUM(SmtRes!BU458:'SmtRes'!BU468))</f>
        <v>69.351899999999986</v>
      </c>
      <c r="AI330">
        <f>(SUM(SmtRes!BV458:'SmtRes'!BV468))</f>
        <v>26.116499999999995</v>
      </c>
      <c r="AJ330">
        <f t="shared" si="424"/>
        <v>0</v>
      </c>
      <c r="AK330">
        <v>38089.7454</v>
      </c>
      <c r="AL330">
        <v>3462.0884999999998</v>
      </c>
      <c r="AM330">
        <v>7204.6987000000008</v>
      </c>
      <c r="AN330">
        <v>7236.6172000000006</v>
      </c>
      <c r="AO330">
        <v>20186.341</v>
      </c>
      <c r="AP330">
        <v>0</v>
      </c>
      <c r="AQ330">
        <v>43.7</v>
      </c>
      <c r="AR330">
        <v>15.14</v>
      </c>
      <c r="AS330">
        <v>0</v>
      </c>
      <c r="AT330">
        <v>103</v>
      </c>
      <c r="AU330">
        <v>60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501</v>
      </c>
      <c r="BM330">
        <v>33001</v>
      </c>
      <c r="BN330">
        <v>0</v>
      </c>
      <c r="BO330" t="s">
        <v>3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103</v>
      </c>
      <c r="CA330">
        <v>60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954</v>
      </c>
      <c r="CO330">
        <v>0</v>
      </c>
      <c r="CP330">
        <f t="shared" si="425"/>
        <v>10746.64</v>
      </c>
      <c r="CQ330">
        <f>SUMIF(SmtRes!AQ458:'SmtRes'!AQ468,"=1",SmtRes!AA458:'SmtRes'!AA468)</f>
        <v>576846.11</v>
      </c>
      <c r="CR330">
        <f>SUMIF(SmtRes!AQ458:'SmtRes'!AQ468,"=1",SmtRes!AB458:'SmtRes'!AB468)</f>
        <v>1542.31</v>
      </c>
      <c r="CS330">
        <f>SUMIF(SmtRes!AQ458:'SmtRes'!AQ468,"=1",SmtRes!AC458:'SmtRes'!AC468)</f>
        <v>1433.94</v>
      </c>
      <c r="CT330">
        <f>SUMIF(SmtRes!AQ458:'SmtRes'!AQ468,"=1",SmtRes!AD458:'SmtRes'!AD468)</f>
        <v>461.93</v>
      </c>
      <c r="CU330">
        <f t="shared" si="426"/>
        <v>0</v>
      </c>
      <c r="CV330">
        <f>SUMIF(SmtRes!AQ458:'SmtRes'!AQ468,"=1",SmtRes!BU458:'SmtRes'!BU468)</f>
        <v>69.351899999999986</v>
      </c>
      <c r="CW330">
        <f>SUMIF(SmtRes!AQ458:'SmtRes'!AQ468,"=1",SmtRes!BV458:'SmtRes'!BV468)</f>
        <v>26.116499999999995</v>
      </c>
      <c r="CX330">
        <f t="shared" si="427"/>
        <v>0</v>
      </c>
      <c r="CY330">
        <f>(((S330+R330)*AT330)/100)</f>
        <v>7978.6787000000013</v>
      </c>
      <c r="CZ330">
        <f>(((S330+R330)*AU330)/100)</f>
        <v>4647.7740000000003</v>
      </c>
      <c r="DC330" t="s">
        <v>3</v>
      </c>
      <c r="DD330" t="s">
        <v>3</v>
      </c>
      <c r="DE330" t="s">
        <v>468</v>
      </c>
      <c r="DF330" t="s">
        <v>468</v>
      </c>
      <c r="DG330" t="s">
        <v>469</v>
      </c>
      <c r="DH330" t="s">
        <v>3</v>
      </c>
      <c r="DI330" t="s">
        <v>469</v>
      </c>
      <c r="DJ330" t="s">
        <v>468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422</v>
      </c>
      <c r="DW330" t="s">
        <v>422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293259405</v>
      </c>
      <c r="EF330">
        <v>2</v>
      </c>
      <c r="EG330" t="s">
        <v>23</v>
      </c>
      <c r="EH330">
        <v>27</v>
      </c>
      <c r="EI330" t="s">
        <v>24</v>
      </c>
      <c r="EJ330">
        <v>1</v>
      </c>
      <c r="EK330">
        <v>33001</v>
      </c>
      <c r="EL330" t="s">
        <v>24</v>
      </c>
      <c r="EM330" t="s">
        <v>25</v>
      </c>
      <c r="EO330" t="s">
        <v>470</v>
      </c>
      <c r="EQ330">
        <v>131072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16.100000000000001</v>
      </c>
      <c r="EX330">
        <v>4.4400000000000004</v>
      </c>
      <c r="EY330">
        <v>0</v>
      </c>
      <c r="FQ330">
        <v>0</v>
      </c>
      <c r="FR330">
        <f t="shared" si="428"/>
        <v>0</v>
      </c>
      <c r="FS330">
        <v>0</v>
      </c>
      <c r="FX330">
        <v>103</v>
      </c>
      <c r="FY330">
        <v>60</v>
      </c>
      <c r="GA330" t="s">
        <v>3</v>
      </c>
      <c r="GD330">
        <v>1</v>
      </c>
      <c r="GF330">
        <v>-1811868132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429"/>
        <v>0</v>
      </c>
      <c r="GM330">
        <f t="shared" si="430"/>
        <v>23373.09</v>
      </c>
      <c r="GN330">
        <f t="shared" si="431"/>
        <v>23373.09</v>
      </c>
      <c r="GO330">
        <f t="shared" si="432"/>
        <v>0</v>
      </c>
      <c r="GP330">
        <f t="shared" si="433"/>
        <v>0</v>
      </c>
      <c r="GR330">
        <v>0</v>
      </c>
      <c r="GS330">
        <v>3</v>
      </c>
      <c r="GT330">
        <v>0</v>
      </c>
      <c r="GU330" t="s">
        <v>3</v>
      </c>
      <c r="GV330">
        <f t="shared" si="434"/>
        <v>0</v>
      </c>
      <c r="GW330">
        <v>1</v>
      </c>
      <c r="GX330">
        <f t="shared" si="435"/>
        <v>0</v>
      </c>
      <c r="HA330">
        <v>0</v>
      </c>
      <c r="HB330">
        <v>0</v>
      </c>
      <c r="HC330">
        <f t="shared" si="436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E331" t="s">
        <v>511</v>
      </c>
      <c r="F331" t="s">
        <v>505</v>
      </c>
      <c r="G331" t="s">
        <v>506</v>
      </c>
      <c r="H331" t="s">
        <v>20</v>
      </c>
      <c r="I331">
        <v>1</v>
      </c>
      <c r="J331">
        <v>0</v>
      </c>
      <c r="K331">
        <v>1</v>
      </c>
      <c r="O331">
        <f t="shared" si="417"/>
        <v>5832.83</v>
      </c>
      <c r="P331">
        <f>ROUND(CQ331*I331,2)</f>
        <v>5832.83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 t="shared" si="418"/>
        <v>0</v>
      </c>
      <c r="U331">
        <f>ROUND(CV331*I331,7)</f>
        <v>0</v>
      </c>
      <c r="V331">
        <f>ROUND(CW331*I331,7)</f>
        <v>0</v>
      </c>
      <c r="W331">
        <f t="shared" si="419"/>
        <v>0</v>
      </c>
      <c r="X331">
        <f t="shared" si="420"/>
        <v>0</v>
      </c>
      <c r="Y331">
        <f t="shared" si="421"/>
        <v>0</v>
      </c>
      <c r="AA331">
        <v>334410044</v>
      </c>
      <c r="AB331">
        <f t="shared" si="422"/>
        <v>4136.76</v>
      </c>
      <c r="AC331">
        <f>ROUND((ES331),6)</f>
        <v>4136.76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 t="shared" si="423"/>
        <v>0</v>
      </c>
      <c r="AH331">
        <f>(EW331)</f>
        <v>0</v>
      </c>
      <c r="AI331">
        <f>(EX331)</f>
        <v>0</v>
      </c>
      <c r="AJ331">
        <f t="shared" si="424"/>
        <v>0</v>
      </c>
      <c r="AK331">
        <v>4136.76</v>
      </c>
      <c r="AL331">
        <v>4136.76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1.41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507</v>
      </c>
      <c r="BM331">
        <v>500001</v>
      </c>
      <c r="BN331">
        <v>0</v>
      </c>
      <c r="BO331" t="s">
        <v>505</v>
      </c>
      <c r="BP331">
        <v>1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425"/>
        <v>5832.83</v>
      </c>
      <c r="CQ331">
        <f>ROUND(AL331*BC331,2)</f>
        <v>5832.83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si="426"/>
        <v>0</v>
      </c>
      <c r="CV331">
        <f>AH331</f>
        <v>0</v>
      </c>
      <c r="CW331">
        <f>AI331</f>
        <v>0</v>
      </c>
      <c r="CX331">
        <f t="shared" si="427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20</v>
      </c>
      <c r="DW331" t="s">
        <v>20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293259284</v>
      </c>
      <c r="EF331">
        <v>8</v>
      </c>
      <c r="EG331" t="s">
        <v>241</v>
      </c>
      <c r="EH331">
        <v>0</v>
      </c>
      <c r="EI331" t="s">
        <v>3</v>
      </c>
      <c r="EJ331">
        <v>1</v>
      </c>
      <c r="EK331">
        <v>500001</v>
      </c>
      <c r="EL331" t="s">
        <v>251</v>
      </c>
      <c r="EM331" t="s">
        <v>252</v>
      </c>
      <c r="EO331" t="s">
        <v>3</v>
      </c>
      <c r="EQ331">
        <v>131072</v>
      </c>
      <c r="ER331">
        <v>4136.76</v>
      </c>
      <c r="ES331">
        <v>4136.76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428"/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1683779831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 t="shared" si="429"/>
        <v>0</v>
      </c>
      <c r="GM331">
        <f t="shared" si="430"/>
        <v>5832.83</v>
      </c>
      <c r="GN331">
        <f t="shared" si="431"/>
        <v>5832.83</v>
      </c>
      <c r="GO331">
        <f t="shared" si="432"/>
        <v>0</v>
      </c>
      <c r="GP331">
        <f t="shared" si="433"/>
        <v>0</v>
      </c>
      <c r="GR331">
        <v>0</v>
      </c>
      <c r="GS331">
        <v>3</v>
      </c>
      <c r="GT331">
        <v>0</v>
      </c>
      <c r="GU331" t="s">
        <v>3</v>
      </c>
      <c r="GV331">
        <f t="shared" si="434"/>
        <v>0</v>
      </c>
      <c r="GW331">
        <v>1</v>
      </c>
      <c r="GX331">
        <f t="shared" si="435"/>
        <v>0</v>
      </c>
      <c r="HA331">
        <v>0</v>
      </c>
      <c r="HB331">
        <v>0</v>
      </c>
      <c r="HC331">
        <f t="shared" si="436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45" x14ac:dyDescent="0.2">
      <c r="A332">
        <v>17</v>
      </c>
      <c r="B332">
        <v>1</v>
      </c>
      <c r="E332" t="s">
        <v>512</v>
      </c>
      <c r="F332" t="s">
        <v>237</v>
      </c>
      <c r="G332" t="s">
        <v>509</v>
      </c>
      <c r="H332" t="s">
        <v>20</v>
      </c>
      <c r="I332">
        <v>1</v>
      </c>
      <c r="J332">
        <v>0</v>
      </c>
      <c r="K332">
        <v>1</v>
      </c>
      <c r="O332">
        <f t="shared" si="417"/>
        <v>29.17</v>
      </c>
      <c r="P332">
        <f>ROUND(CQ332*I332,2)</f>
        <v>29.17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 t="shared" si="418"/>
        <v>0</v>
      </c>
      <c r="U332">
        <f>ROUND(CV332*I332,7)</f>
        <v>0</v>
      </c>
      <c r="V332">
        <f>ROUND(CW332*I332,7)</f>
        <v>0</v>
      </c>
      <c r="W332">
        <f t="shared" si="419"/>
        <v>0</v>
      </c>
      <c r="X332">
        <f t="shared" si="420"/>
        <v>0</v>
      </c>
      <c r="Y332">
        <f t="shared" si="421"/>
        <v>0</v>
      </c>
      <c r="AA332">
        <v>334410044</v>
      </c>
      <c r="AB332">
        <f t="shared" si="422"/>
        <v>29.172000000000001</v>
      </c>
      <c r="AC332">
        <f>ROUND(((ES332*ROUND(1.02,7))),6)</f>
        <v>29.172000000000001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 t="shared" si="423"/>
        <v>0</v>
      </c>
      <c r="AH332">
        <f>(EW332)</f>
        <v>0</v>
      </c>
      <c r="AI332">
        <f>(EX332)</f>
        <v>0</v>
      </c>
      <c r="AJ332">
        <f t="shared" si="424"/>
        <v>0</v>
      </c>
      <c r="AK332">
        <v>28.6</v>
      </c>
      <c r="AL332">
        <v>28.6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</v>
      </c>
      <c r="BM332">
        <v>1100</v>
      </c>
      <c r="BN332">
        <v>0</v>
      </c>
      <c r="BO332" t="s">
        <v>3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425"/>
        <v>29.17</v>
      </c>
      <c r="CQ332">
        <f>(ROUND(AL332*BC332,2)*ROUND(1.02,7))</f>
        <v>29.172000000000001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426"/>
        <v>0</v>
      </c>
      <c r="CV332">
        <f>AH332</f>
        <v>0</v>
      </c>
      <c r="CW332">
        <f>AI332</f>
        <v>0</v>
      </c>
      <c r="CX332">
        <f t="shared" si="427"/>
        <v>0</v>
      </c>
      <c r="CY332">
        <f>(((S332+R332)*AT332)/100)</f>
        <v>0</v>
      </c>
      <c r="CZ332">
        <f>(((S332+R332)*AU332)/100)</f>
        <v>0</v>
      </c>
      <c r="DC332" t="s">
        <v>3</v>
      </c>
      <c r="DD332" t="s">
        <v>255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20</v>
      </c>
      <c r="DW332" t="s">
        <v>20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293259530</v>
      </c>
      <c r="EF332">
        <v>8</v>
      </c>
      <c r="EG332" t="s">
        <v>241</v>
      </c>
      <c r="EH332">
        <v>0</v>
      </c>
      <c r="EI332" t="s">
        <v>3</v>
      </c>
      <c r="EJ332">
        <v>1</v>
      </c>
      <c r="EK332">
        <v>1100</v>
      </c>
      <c r="EL332" t="s">
        <v>242</v>
      </c>
      <c r="EM332" t="s">
        <v>243</v>
      </c>
      <c r="EO332" t="s">
        <v>3</v>
      </c>
      <c r="EQ332">
        <v>131072</v>
      </c>
      <c r="ER332">
        <v>28.6</v>
      </c>
      <c r="ES332">
        <v>28.6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428"/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-844733390</v>
      </c>
      <c r="GG332">
        <v>2</v>
      </c>
      <c r="GH332">
        <v>2</v>
      </c>
      <c r="GI332">
        <v>-2</v>
      </c>
      <c r="GJ332">
        <v>0</v>
      </c>
      <c r="GK332">
        <v>0</v>
      </c>
      <c r="GL332">
        <f t="shared" si="429"/>
        <v>0</v>
      </c>
      <c r="GM332">
        <f t="shared" si="430"/>
        <v>29.17</v>
      </c>
      <c r="GN332">
        <f t="shared" si="431"/>
        <v>29.17</v>
      </c>
      <c r="GO332">
        <f t="shared" si="432"/>
        <v>0</v>
      </c>
      <c r="GP332">
        <f t="shared" si="433"/>
        <v>0</v>
      </c>
      <c r="GR332">
        <v>0</v>
      </c>
      <c r="GS332">
        <v>2</v>
      </c>
      <c r="GT332">
        <v>0</v>
      </c>
      <c r="GU332" t="s">
        <v>3</v>
      </c>
      <c r="GV332">
        <f t="shared" si="434"/>
        <v>0</v>
      </c>
      <c r="GW332">
        <v>1</v>
      </c>
      <c r="GX332">
        <f t="shared" si="435"/>
        <v>0</v>
      </c>
      <c r="HA332">
        <v>0</v>
      </c>
      <c r="HB332">
        <v>0</v>
      </c>
      <c r="HC332">
        <f t="shared" si="436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45" x14ac:dyDescent="0.2">
      <c r="A333">
        <v>17</v>
      </c>
      <c r="B333">
        <v>1</v>
      </c>
      <c r="C333">
        <f>ROW(SmtRes!A478)</f>
        <v>478</v>
      </c>
      <c r="D333">
        <f>ROW(EtalonRes!A603)</f>
        <v>603</v>
      </c>
      <c r="E333" t="s">
        <v>513</v>
      </c>
      <c r="F333" t="s">
        <v>499</v>
      </c>
      <c r="G333" t="s">
        <v>500</v>
      </c>
      <c r="H333" t="s">
        <v>422</v>
      </c>
      <c r="I333">
        <v>0.35899999999999999</v>
      </c>
      <c r="J333">
        <v>0</v>
      </c>
      <c r="K333">
        <v>0.35899999999999999</v>
      </c>
      <c r="O333">
        <f t="shared" si="417"/>
        <v>7339.43</v>
      </c>
      <c r="P333">
        <f>SUMIF(SmtRes!AQ469:'SmtRes'!AQ478,"=1",SmtRes!DF469:'SmtRes'!DF478)</f>
        <v>696.62</v>
      </c>
      <c r="Q333">
        <f>SUMIF(SmtRes!AQ469:'SmtRes'!AQ478,"=1",SmtRes!DG469:'SmtRes'!DG478)</f>
        <v>1379.72</v>
      </c>
      <c r="R333">
        <f>SUMIF(SmtRes!AQ469:'SmtRes'!AQ478,"=1",SmtRes!DH469:'SmtRes'!DH478)</f>
        <v>1257.1100000000001</v>
      </c>
      <c r="S333">
        <f>SUMIF(SmtRes!AQ469:'SmtRes'!AQ478,"=1",SmtRes!DI469:'SmtRes'!DI478)</f>
        <v>4005.98</v>
      </c>
      <c r="T333">
        <f t="shared" si="418"/>
        <v>0</v>
      </c>
      <c r="U333">
        <f>SUMIF(SmtRes!AQ469:'SmtRes'!AQ478,"=1",SmtRes!CV469:'SmtRes'!CV478)</f>
        <v>8.7738882</v>
      </c>
      <c r="V333">
        <f>SUMIF(SmtRes!AQ469:'SmtRes'!AQ478,"=1",SmtRes!CW469:'SmtRes'!CW478)</f>
        <v>2.6300340000000002</v>
      </c>
      <c r="W333">
        <f t="shared" si="419"/>
        <v>0</v>
      </c>
      <c r="X333">
        <f t="shared" si="420"/>
        <v>5420.98</v>
      </c>
      <c r="Y333">
        <f t="shared" si="421"/>
        <v>3157.85</v>
      </c>
      <c r="AA333">
        <v>334410044</v>
      </c>
      <c r="AB333">
        <f t="shared" si="422"/>
        <v>16440.041169</v>
      </c>
      <c r="AC333">
        <f>ROUND((SUM(SmtRes!BQ469:'SmtRes'!BQ478)),6)</f>
        <v>1613.60736</v>
      </c>
      <c r="AD333">
        <f>ROUND((((SUM(SmtRes!BR469:'SmtRes'!BR478))-(SUM(SmtRes!BS469:'SmtRes'!BS478)))+AE333),6)</f>
        <v>3667.7099250000001</v>
      </c>
      <c r="AE333">
        <f>ROUND((SUM(SmtRes!BS469:'SmtRes'!BS478)),6)</f>
        <v>3501.6814800000002</v>
      </c>
      <c r="AF333">
        <f>ROUND((SUM(SmtRes!BT469:'SmtRes'!BT478)),6)</f>
        <v>11158.723884000001</v>
      </c>
      <c r="AG333">
        <f t="shared" si="423"/>
        <v>0</v>
      </c>
      <c r="AH333">
        <f>(SUM(SmtRes!BU469:'SmtRes'!BU478))</f>
        <v>24.439800000000002</v>
      </c>
      <c r="AI333">
        <f>(SUM(SmtRes!BV469:'SmtRes'!BV478))</f>
        <v>7.3260000000000005</v>
      </c>
      <c r="AJ333">
        <f t="shared" si="424"/>
        <v>0</v>
      </c>
      <c r="AK333">
        <v>13309.631060000002</v>
      </c>
      <c r="AL333">
        <v>1613.60736</v>
      </c>
      <c r="AM333">
        <v>2222.8545000000004</v>
      </c>
      <c r="AN333">
        <v>2122.2312000000002</v>
      </c>
      <c r="AO333">
        <v>7350.9380000000001</v>
      </c>
      <c r="AP333">
        <v>0</v>
      </c>
      <c r="AQ333">
        <v>16.100000000000001</v>
      </c>
      <c r="AR333">
        <v>4.4399999999999995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501</v>
      </c>
      <c r="BM333">
        <v>33001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955</v>
      </c>
      <c r="CO333">
        <v>0</v>
      </c>
      <c r="CP333">
        <f t="shared" si="425"/>
        <v>7339.43</v>
      </c>
      <c r="CQ333">
        <f>SUMIF(SmtRes!AQ469:'SmtRes'!AQ478,"=1",SmtRes!AA469:'SmtRes'!AA478)</f>
        <v>576778.23999999999</v>
      </c>
      <c r="CR333">
        <f>SUMIF(SmtRes!AQ469:'SmtRes'!AQ478,"=1",SmtRes!AB469:'SmtRes'!AB478)</f>
        <v>1542.31</v>
      </c>
      <c r="CS333">
        <f>SUMIF(SmtRes!AQ469:'SmtRes'!AQ478,"=1",SmtRes!AC469:'SmtRes'!AC478)</f>
        <v>1433.94</v>
      </c>
      <c r="CT333">
        <f>SUMIF(SmtRes!AQ469:'SmtRes'!AQ478,"=1",SmtRes!AD469:'SmtRes'!AD478)</f>
        <v>456.58</v>
      </c>
      <c r="CU333">
        <f t="shared" si="426"/>
        <v>0</v>
      </c>
      <c r="CV333">
        <f>SUMIF(SmtRes!AQ469:'SmtRes'!AQ478,"=1",SmtRes!BU469:'SmtRes'!BU478)</f>
        <v>24.439800000000002</v>
      </c>
      <c r="CW333">
        <f>SUMIF(SmtRes!AQ469:'SmtRes'!AQ478,"=1",SmtRes!BV469:'SmtRes'!BV478)</f>
        <v>7.3260000000000005</v>
      </c>
      <c r="CX333">
        <f t="shared" si="427"/>
        <v>0</v>
      </c>
      <c r="CY333">
        <f>(((S333+R333)*AT333)/100)</f>
        <v>5420.9827000000005</v>
      </c>
      <c r="CZ333">
        <f>(((S333+R333)*AU333)/100)</f>
        <v>3157.8540000000003</v>
      </c>
      <c r="DC333" t="s">
        <v>3</v>
      </c>
      <c r="DD333" t="s">
        <v>3</v>
      </c>
      <c r="DE333" t="s">
        <v>479</v>
      </c>
      <c r="DF333" t="s">
        <v>479</v>
      </c>
      <c r="DG333" t="s">
        <v>480</v>
      </c>
      <c r="DH333" t="s">
        <v>3</v>
      </c>
      <c r="DI333" t="s">
        <v>480</v>
      </c>
      <c r="DJ333" t="s">
        <v>479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422</v>
      </c>
      <c r="DW333" t="s">
        <v>422</v>
      </c>
      <c r="DX333">
        <v>1000</v>
      </c>
      <c r="DZ333" t="s">
        <v>3</v>
      </c>
      <c r="EA333" t="s">
        <v>3</v>
      </c>
      <c r="EB333" t="s">
        <v>3</v>
      </c>
      <c r="EC333" t="s">
        <v>3</v>
      </c>
      <c r="EE333">
        <v>293259405</v>
      </c>
      <c r="EF333">
        <v>2</v>
      </c>
      <c r="EG333" t="s">
        <v>23</v>
      </c>
      <c r="EH333">
        <v>27</v>
      </c>
      <c r="EI333" t="s">
        <v>24</v>
      </c>
      <c r="EJ333">
        <v>1</v>
      </c>
      <c r="EK333">
        <v>33001</v>
      </c>
      <c r="EL333" t="s">
        <v>24</v>
      </c>
      <c r="EM333" t="s">
        <v>25</v>
      </c>
      <c r="EO333" t="s">
        <v>481</v>
      </c>
      <c r="EQ333">
        <v>131072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16.100000000000001</v>
      </c>
      <c r="EX333">
        <v>4.4400000000000004</v>
      </c>
      <c r="EY333">
        <v>0</v>
      </c>
      <c r="FQ333">
        <v>0</v>
      </c>
      <c r="FR333">
        <f t="shared" si="428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-1811868132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429"/>
        <v>0</v>
      </c>
      <c r="GM333">
        <f t="shared" si="430"/>
        <v>15918.26</v>
      </c>
      <c r="GN333">
        <f t="shared" si="431"/>
        <v>15918.26</v>
      </c>
      <c r="GO333">
        <f t="shared" si="432"/>
        <v>0</v>
      </c>
      <c r="GP333">
        <f t="shared" si="433"/>
        <v>0</v>
      </c>
      <c r="GR333">
        <v>0</v>
      </c>
      <c r="GS333">
        <v>3</v>
      </c>
      <c r="GT333">
        <v>0</v>
      </c>
      <c r="GU333" t="s">
        <v>3</v>
      </c>
      <c r="GV333">
        <f t="shared" si="434"/>
        <v>0</v>
      </c>
      <c r="GW333">
        <v>1</v>
      </c>
      <c r="GX333">
        <f t="shared" si="435"/>
        <v>0</v>
      </c>
      <c r="HA333">
        <v>0</v>
      </c>
      <c r="HB333">
        <v>0</v>
      </c>
      <c r="HC333">
        <f t="shared" si="436"/>
        <v>0</v>
      </c>
      <c r="HE333" t="s">
        <v>3</v>
      </c>
      <c r="HF333" t="s">
        <v>3</v>
      </c>
      <c r="HM333" t="s">
        <v>3</v>
      </c>
      <c r="HN333" t="s">
        <v>27</v>
      </c>
      <c r="HO333" t="s">
        <v>28</v>
      </c>
      <c r="HP333" t="s">
        <v>24</v>
      </c>
      <c r="HQ333" t="s">
        <v>24</v>
      </c>
      <c r="IK333">
        <v>0</v>
      </c>
    </row>
    <row r="334" spans="1:245" x14ac:dyDescent="0.2">
      <c r="A334">
        <v>17</v>
      </c>
      <c r="B334">
        <v>1</v>
      </c>
      <c r="E334" t="s">
        <v>514</v>
      </c>
      <c r="F334" t="s">
        <v>505</v>
      </c>
      <c r="G334" t="s">
        <v>506</v>
      </c>
      <c r="H334" t="s">
        <v>20</v>
      </c>
      <c r="I334">
        <v>6</v>
      </c>
      <c r="J334">
        <v>0</v>
      </c>
      <c r="K334">
        <v>6</v>
      </c>
      <c r="O334">
        <f t="shared" si="417"/>
        <v>34996.980000000003</v>
      </c>
      <c r="P334">
        <f>ROUND(CQ334*I334,2)</f>
        <v>34996.980000000003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418"/>
        <v>0</v>
      </c>
      <c r="U334">
        <f>ROUND(CV334*I334,7)</f>
        <v>0</v>
      </c>
      <c r="V334">
        <f>ROUND(CW334*I334,7)</f>
        <v>0</v>
      </c>
      <c r="W334">
        <f t="shared" si="419"/>
        <v>0</v>
      </c>
      <c r="X334">
        <f t="shared" si="420"/>
        <v>0</v>
      </c>
      <c r="Y334">
        <f t="shared" si="421"/>
        <v>0</v>
      </c>
      <c r="AA334">
        <v>334410044</v>
      </c>
      <c r="AB334">
        <f t="shared" si="422"/>
        <v>4136.76</v>
      </c>
      <c r="AC334">
        <f>ROUND((ES334),6)</f>
        <v>4136.76</v>
      </c>
      <c r="AD334">
        <f>ROUND((((ET334)-(EU334))+AE334),6)</f>
        <v>0</v>
      </c>
      <c r="AE334">
        <f>ROUND((EU334),6)</f>
        <v>0</v>
      </c>
      <c r="AF334">
        <f>ROUND((EV334),6)</f>
        <v>0</v>
      </c>
      <c r="AG334">
        <f t="shared" si="423"/>
        <v>0</v>
      </c>
      <c r="AH334">
        <f>(EW334)</f>
        <v>0</v>
      </c>
      <c r="AI334">
        <f>(EX334)</f>
        <v>0</v>
      </c>
      <c r="AJ334">
        <f t="shared" si="424"/>
        <v>0</v>
      </c>
      <c r="AK334">
        <v>4136.76</v>
      </c>
      <c r="AL334">
        <v>4136.76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1.41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507</v>
      </c>
      <c r="BM334">
        <v>500001</v>
      </c>
      <c r="BN334">
        <v>0</v>
      </c>
      <c r="BO334" t="s">
        <v>505</v>
      </c>
      <c r="BP334">
        <v>1</v>
      </c>
      <c r="BQ334">
        <v>8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425"/>
        <v>34996.980000000003</v>
      </c>
      <c r="CQ334">
        <f>ROUND(AL334*BC334,2)</f>
        <v>5832.83</v>
      </c>
      <c r="CR334">
        <f>ROUND(AM334*BB334,2)</f>
        <v>0</v>
      </c>
      <c r="CS334">
        <f>ROUND(AN334*BS334,2)</f>
        <v>0</v>
      </c>
      <c r="CT334">
        <f>ROUND(AO334*BA334,2)</f>
        <v>0</v>
      </c>
      <c r="CU334">
        <f t="shared" si="426"/>
        <v>0</v>
      </c>
      <c r="CV334">
        <f>AH334</f>
        <v>0</v>
      </c>
      <c r="CW334">
        <f>AI334</f>
        <v>0</v>
      </c>
      <c r="CX334">
        <f t="shared" si="427"/>
        <v>0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20</v>
      </c>
      <c r="DW334" t="s">
        <v>20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293259284</v>
      </c>
      <c r="EF334">
        <v>8</v>
      </c>
      <c r="EG334" t="s">
        <v>241</v>
      </c>
      <c r="EH334">
        <v>0</v>
      </c>
      <c r="EI334" t="s">
        <v>3</v>
      </c>
      <c r="EJ334">
        <v>1</v>
      </c>
      <c r="EK334">
        <v>500001</v>
      </c>
      <c r="EL334" t="s">
        <v>251</v>
      </c>
      <c r="EM334" t="s">
        <v>252</v>
      </c>
      <c r="EO334" t="s">
        <v>3</v>
      </c>
      <c r="EQ334">
        <v>131072</v>
      </c>
      <c r="ER334">
        <v>4136.76</v>
      </c>
      <c r="ES334">
        <v>4136.76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428"/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1683779831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 t="shared" si="429"/>
        <v>0</v>
      </c>
      <c r="GM334">
        <f t="shared" si="430"/>
        <v>34996.980000000003</v>
      </c>
      <c r="GN334">
        <f t="shared" si="431"/>
        <v>34996.980000000003</v>
      </c>
      <c r="GO334">
        <f t="shared" si="432"/>
        <v>0</v>
      </c>
      <c r="GP334">
        <f t="shared" si="433"/>
        <v>0</v>
      </c>
      <c r="GR334">
        <v>0</v>
      </c>
      <c r="GS334">
        <v>3</v>
      </c>
      <c r="GT334">
        <v>0</v>
      </c>
      <c r="GU334" t="s">
        <v>3</v>
      </c>
      <c r="GV334">
        <f t="shared" si="434"/>
        <v>0</v>
      </c>
      <c r="GW334">
        <v>1</v>
      </c>
      <c r="GX334">
        <f t="shared" si="435"/>
        <v>0</v>
      </c>
      <c r="HA334">
        <v>0</v>
      </c>
      <c r="HB334">
        <v>0</v>
      </c>
      <c r="HC334">
        <f t="shared" si="436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1</v>
      </c>
      <c r="E335" t="s">
        <v>515</v>
      </c>
      <c r="F335" t="s">
        <v>237</v>
      </c>
      <c r="G335" t="s">
        <v>509</v>
      </c>
      <c r="H335" t="s">
        <v>20</v>
      </c>
      <c r="I335">
        <v>6</v>
      </c>
      <c r="J335">
        <v>0</v>
      </c>
      <c r="K335">
        <v>6</v>
      </c>
      <c r="O335">
        <f t="shared" si="417"/>
        <v>175.03</v>
      </c>
      <c r="P335">
        <f>ROUND(CQ335*I335,2)</f>
        <v>175.03</v>
      </c>
      <c r="Q335">
        <f>ROUND(CR335*I335,2)</f>
        <v>0</v>
      </c>
      <c r="R335">
        <f>ROUND(CS335*I335,2)</f>
        <v>0</v>
      </c>
      <c r="S335">
        <f>ROUND(CT335*I335,2)</f>
        <v>0</v>
      </c>
      <c r="T335">
        <f t="shared" si="418"/>
        <v>0</v>
      </c>
      <c r="U335">
        <f>ROUND(CV335*I335,7)</f>
        <v>0</v>
      </c>
      <c r="V335">
        <f>ROUND(CW335*I335,7)</f>
        <v>0</v>
      </c>
      <c r="W335">
        <f t="shared" si="419"/>
        <v>0</v>
      </c>
      <c r="X335">
        <f t="shared" si="420"/>
        <v>0</v>
      </c>
      <c r="Y335">
        <f t="shared" si="421"/>
        <v>0</v>
      </c>
      <c r="AA335">
        <v>334410044</v>
      </c>
      <c r="AB335">
        <f t="shared" si="422"/>
        <v>29.172000000000001</v>
      </c>
      <c r="AC335">
        <f>ROUND(((ES335*ROUND(1.02,7))),6)</f>
        <v>29.172000000000001</v>
      </c>
      <c r="AD335">
        <f>ROUND((((ET335)-(EU335))+AE335),6)</f>
        <v>0</v>
      </c>
      <c r="AE335">
        <f>ROUND((EU335),6)</f>
        <v>0</v>
      </c>
      <c r="AF335">
        <f>ROUND((EV335),6)</f>
        <v>0</v>
      </c>
      <c r="AG335">
        <f t="shared" si="423"/>
        <v>0</v>
      </c>
      <c r="AH335">
        <f>(EW335)</f>
        <v>0</v>
      </c>
      <c r="AI335">
        <f>(EX335)</f>
        <v>0</v>
      </c>
      <c r="AJ335">
        <f t="shared" si="424"/>
        <v>0</v>
      </c>
      <c r="AK335">
        <v>28.6</v>
      </c>
      <c r="AL335">
        <v>28.6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425"/>
        <v>175.03</v>
      </c>
      <c r="CQ335">
        <f>(ROUND(AL335*BC335,2)*ROUND(1.02,7))</f>
        <v>29.172000000000001</v>
      </c>
      <c r="CR335">
        <f>ROUND(AM335*BB335,2)</f>
        <v>0</v>
      </c>
      <c r="CS335">
        <f>ROUND(AN335*BS335,2)</f>
        <v>0</v>
      </c>
      <c r="CT335">
        <f>ROUND(AO335*BA335,2)</f>
        <v>0</v>
      </c>
      <c r="CU335">
        <f t="shared" si="426"/>
        <v>0</v>
      </c>
      <c r="CV335">
        <f>AH335</f>
        <v>0</v>
      </c>
      <c r="CW335">
        <f>AI335</f>
        <v>0</v>
      </c>
      <c r="CX335">
        <f t="shared" si="427"/>
        <v>0</v>
      </c>
      <c r="CY335">
        <f t="shared" ref="CY335:CY341" si="437">(((S335+R335)*AT335)/100)</f>
        <v>0</v>
      </c>
      <c r="CZ335">
        <f t="shared" ref="CZ335:CZ341" si="438">(((S335+R335)*AU335)/100)</f>
        <v>0</v>
      </c>
      <c r="DC335" t="s">
        <v>3</v>
      </c>
      <c r="DD335" t="s">
        <v>255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20</v>
      </c>
      <c r="DW335" t="s">
        <v>20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293259530</v>
      </c>
      <c r="EF335">
        <v>8</v>
      </c>
      <c r="EG335" t="s">
        <v>241</v>
      </c>
      <c r="EH335">
        <v>0</v>
      </c>
      <c r="EI335" t="s">
        <v>3</v>
      </c>
      <c r="EJ335">
        <v>1</v>
      </c>
      <c r="EK335">
        <v>1100</v>
      </c>
      <c r="EL335" t="s">
        <v>242</v>
      </c>
      <c r="EM335" t="s">
        <v>243</v>
      </c>
      <c r="EO335" t="s">
        <v>3</v>
      </c>
      <c r="EQ335">
        <v>131072</v>
      </c>
      <c r="ER335">
        <v>28.6</v>
      </c>
      <c r="ES335">
        <v>28.6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428"/>
        <v>0</v>
      </c>
      <c r="FS335">
        <v>0</v>
      </c>
      <c r="FX335">
        <v>0</v>
      </c>
      <c r="FY335">
        <v>0</v>
      </c>
      <c r="GA335" t="s">
        <v>3</v>
      </c>
      <c r="GD335">
        <v>1</v>
      </c>
      <c r="GF335">
        <v>-844733390</v>
      </c>
      <c r="GG335">
        <v>2</v>
      </c>
      <c r="GH335">
        <v>2</v>
      </c>
      <c r="GI335">
        <v>-2</v>
      </c>
      <c r="GJ335">
        <v>0</v>
      </c>
      <c r="GK335">
        <v>0</v>
      </c>
      <c r="GL335">
        <f t="shared" si="429"/>
        <v>0</v>
      </c>
      <c r="GM335">
        <f t="shared" si="430"/>
        <v>175.03</v>
      </c>
      <c r="GN335">
        <f t="shared" si="431"/>
        <v>175.03</v>
      </c>
      <c r="GO335">
        <f t="shared" si="432"/>
        <v>0</v>
      </c>
      <c r="GP335">
        <f t="shared" si="433"/>
        <v>0</v>
      </c>
      <c r="GR335">
        <v>0</v>
      </c>
      <c r="GS335">
        <v>2</v>
      </c>
      <c r="GT335">
        <v>0</v>
      </c>
      <c r="GU335" t="s">
        <v>3</v>
      </c>
      <c r="GV335">
        <f t="shared" si="434"/>
        <v>0</v>
      </c>
      <c r="GW335">
        <v>1</v>
      </c>
      <c r="GX335">
        <f t="shared" si="435"/>
        <v>0</v>
      </c>
      <c r="HA335">
        <v>0</v>
      </c>
      <c r="HB335">
        <v>0</v>
      </c>
      <c r="HC335">
        <f t="shared" si="436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IK335">
        <v>0</v>
      </c>
    </row>
    <row r="336" spans="1:245" x14ac:dyDescent="0.2">
      <c r="A336">
        <v>17</v>
      </c>
      <c r="B336">
        <v>1</v>
      </c>
      <c r="C336">
        <f>ROW(SmtRes!A488)</f>
        <v>488</v>
      </c>
      <c r="D336">
        <f>ROW(EtalonRes!A613)</f>
        <v>613</v>
      </c>
      <c r="E336" t="s">
        <v>3</v>
      </c>
      <c r="F336" t="s">
        <v>452</v>
      </c>
      <c r="G336" t="s">
        <v>453</v>
      </c>
      <c r="H336" t="s">
        <v>20</v>
      </c>
      <c r="I336">
        <v>0</v>
      </c>
      <c r="J336">
        <v>0</v>
      </c>
      <c r="K336">
        <v>0</v>
      </c>
      <c r="O336">
        <f t="shared" si="417"/>
        <v>0</v>
      </c>
      <c r="P336">
        <f>SUMIF(SmtRes!AQ479:'SmtRes'!AQ488,"=1",SmtRes!DF479:'SmtRes'!DF488)</f>
        <v>0</v>
      </c>
      <c r="Q336">
        <f>SUMIF(SmtRes!AQ479:'SmtRes'!AQ488,"=1",SmtRes!DG479:'SmtRes'!DG488)</f>
        <v>0</v>
      </c>
      <c r="R336">
        <f>SUMIF(SmtRes!AQ479:'SmtRes'!AQ488,"=1",SmtRes!DH479:'SmtRes'!DH488)</f>
        <v>0</v>
      </c>
      <c r="S336">
        <f>SUMIF(SmtRes!AQ479:'SmtRes'!AQ488,"=1",SmtRes!DI479:'SmtRes'!DI488)</f>
        <v>0</v>
      </c>
      <c r="T336">
        <f t="shared" si="418"/>
        <v>0</v>
      </c>
      <c r="U336">
        <f>SUMIF(SmtRes!AQ479:'SmtRes'!AQ488,"=1",SmtRes!CV479:'SmtRes'!CV488)</f>
        <v>0</v>
      </c>
      <c r="V336">
        <f>SUMIF(SmtRes!AQ479:'SmtRes'!AQ488,"=1",SmtRes!CW479:'SmtRes'!CW488)</f>
        <v>0</v>
      </c>
      <c r="W336">
        <f t="shared" si="419"/>
        <v>0</v>
      </c>
      <c r="X336">
        <f t="shared" si="420"/>
        <v>0</v>
      </c>
      <c r="Y336">
        <f t="shared" si="421"/>
        <v>0</v>
      </c>
      <c r="AA336">
        <v>-1</v>
      </c>
      <c r="AB336">
        <f t="shared" si="422"/>
        <v>4372.0519999999997</v>
      </c>
      <c r="AC336">
        <f>ROUND((SUM(SmtRes!BQ479:'SmtRes'!BQ488)),6)</f>
        <v>3450.5745000000002</v>
      </c>
      <c r="AD336">
        <f>ROUND((((SUM(SmtRes!BR479:'SmtRes'!BR488))-(SUM(SmtRes!BS479:'SmtRes'!BS488)))+AE336),6)</f>
        <v>206.53909999999999</v>
      </c>
      <c r="AE336">
        <f>ROUND((SUM(SmtRes!BS479:'SmtRes'!BS488)),6)</f>
        <v>262.88900000000001</v>
      </c>
      <c r="AF336">
        <f>ROUND((SUM(SmtRes!BT479:'SmtRes'!BT488)),6)</f>
        <v>714.9384</v>
      </c>
      <c r="AG336">
        <f t="shared" si="423"/>
        <v>0</v>
      </c>
      <c r="AH336">
        <f>(SUM(SmtRes!BU479:'SmtRes'!BU488))</f>
        <v>1.53</v>
      </c>
      <c r="AI336">
        <f>(SUM(SmtRes!BV479:'SmtRes'!BV488))</f>
        <v>0.54999999999999993</v>
      </c>
      <c r="AJ336">
        <f t="shared" si="424"/>
        <v>0</v>
      </c>
      <c r="AK336">
        <v>4634.9409999999998</v>
      </c>
      <c r="AL336">
        <v>3450.5744999999997</v>
      </c>
      <c r="AM336">
        <v>206.53910000000002</v>
      </c>
      <c r="AN336">
        <v>262.88900000000001</v>
      </c>
      <c r="AO336">
        <v>714.9384</v>
      </c>
      <c r="AP336">
        <v>0</v>
      </c>
      <c r="AQ336">
        <v>1.53</v>
      </c>
      <c r="AR336">
        <v>0.54999999999999993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454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425"/>
        <v>0</v>
      </c>
      <c r="CQ336">
        <f>SUMIF(SmtRes!AQ479:'SmtRes'!AQ488,"=1",SmtRes!AA479:'SmtRes'!AA488)</f>
        <v>576846.11</v>
      </c>
      <c r="CR336">
        <f>SUMIF(SmtRes!AQ479:'SmtRes'!AQ488,"=1",SmtRes!AB479:'SmtRes'!AB488)</f>
        <v>981.58</v>
      </c>
      <c r="CS336">
        <f>SUMIF(SmtRes!AQ479:'SmtRes'!AQ488,"=1",SmtRes!AC479:'SmtRes'!AC488)</f>
        <v>955.96</v>
      </c>
      <c r="CT336">
        <f>SUMIF(SmtRes!AQ479:'SmtRes'!AQ488,"=1",SmtRes!AD479:'SmtRes'!AD488)</f>
        <v>467.28</v>
      </c>
      <c r="CU336">
        <f t="shared" si="426"/>
        <v>0</v>
      </c>
      <c r="CV336">
        <f>SUMIF(SmtRes!AQ479:'SmtRes'!AQ488,"=1",SmtRes!BU479:'SmtRes'!BU488)</f>
        <v>1.53</v>
      </c>
      <c r="CW336">
        <f>SUMIF(SmtRes!AQ479:'SmtRes'!AQ488,"=1",SmtRes!BV479:'SmtRes'!BV488)</f>
        <v>0.54999999999999993</v>
      </c>
      <c r="CX336">
        <f t="shared" si="427"/>
        <v>0</v>
      </c>
      <c r="CY336">
        <f t="shared" si="437"/>
        <v>0</v>
      </c>
      <c r="CZ336">
        <f t="shared" si="438"/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20</v>
      </c>
      <c r="DW336" t="s">
        <v>20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23</v>
      </c>
      <c r="EH336">
        <v>27</v>
      </c>
      <c r="EI336" t="s">
        <v>24</v>
      </c>
      <c r="EJ336">
        <v>1</v>
      </c>
      <c r="EK336">
        <v>33001</v>
      </c>
      <c r="EL336" t="s">
        <v>24</v>
      </c>
      <c r="EM336" t="s">
        <v>25</v>
      </c>
      <c r="EO336" t="s">
        <v>3</v>
      </c>
      <c r="EQ336">
        <v>132096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1.53</v>
      </c>
      <c r="EX336">
        <v>0.55000000000000004</v>
      </c>
      <c r="EY336">
        <v>0</v>
      </c>
      <c r="FQ336">
        <v>0</v>
      </c>
      <c r="FR336">
        <f t="shared" si="428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863640142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429"/>
        <v>0</v>
      </c>
      <c r="GM336">
        <f t="shared" si="430"/>
        <v>0</v>
      </c>
      <c r="GN336">
        <f t="shared" si="431"/>
        <v>0</v>
      </c>
      <c r="GO336">
        <f t="shared" si="432"/>
        <v>0</v>
      </c>
      <c r="GP336">
        <f t="shared" si="433"/>
        <v>0</v>
      </c>
      <c r="GR336">
        <v>0</v>
      </c>
      <c r="GS336">
        <v>3</v>
      </c>
      <c r="GT336">
        <v>0</v>
      </c>
      <c r="GU336" t="s">
        <v>3</v>
      </c>
      <c r="GV336">
        <f t="shared" si="434"/>
        <v>0</v>
      </c>
      <c r="GW336">
        <v>1</v>
      </c>
      <c r="GX336">
        <f t="shared" si="435"/>
        <v>0</v>
      </c>
      <c r="HA336">
        <v>0</v>
      </c>
      <c r="HB336">
        <v>0</v>
      </c>
      <c r="HC336">
        <f t="shared" si="436"/>
        <v>0</v>
      </c>
      <c r="HE336" t="s">
        <v>3</v>
      </c>
      <c r="HF336" t="s">
        <v>3</v>
      </c>
      <c r="HM336" t="s">
        <v>3</v>
      </c>
      <c r="HN336" t="s">
        <v>27</v>
      </c>
      <c r="HO336" t="s">
        <v>28</v>
      </c>
      <c r="HP336" t="s">
        <v>24</v>
      </c>
      <c r="HQ336" t="s">
        <v>24</v>
      </c>
      <c r="IK336">
        <v>0</v>
      </c>
    </row>
    <row r="337" spans="1:245" x14ac:dyDescent="0.2">
      <c r="A337">
        <v>17</v>
      </c>
      <c r="B337">
        <v>1</v>
      </c>
      <c r="E337" t="s">
        <v>516</v>
      </c>
      <c r="F337" t="s">
        <v>517</v>
      </c>
      <c r="G337" t="s">
        <v>518</v>
      </c>
      <c r="H337" t="s">
        <v>519</v>
      </c>
      <c r="I337">
        <v>1</v>
      </c>
      <c r="J337">
        <v>0</v>
      </c>
      <c r="K337">
        <v>1</v>
      </c>
      <c r="O337">
        <f t="shared" si="417"/>
        <v>3105.58</v>
      </c>
      <c r="P337">
        <f t="shared" ref="P337:P349" si="439">ROUND(CQ337*I337,2)</f>
        <v>3105.58</v>
      </c>
      <c r="Q337">
        <f t="shared" ref="Q337:Q349" si="440">ROUND(CR337*I337,2)</f>
        <v>0</v>
      </c>
      <c r="R337">
        <f t="shared" ref="R337:R349" si="441">ROUND(CS337*I337,2)</f>
        <v>0</v>
      </c>
      <c r="S337">
        <f t="shared" ref="S337:S349" si="442">ROUND(CT337*I337,2)</f>
        <v>0</v>
      </c>
      <c r="T337">
        <f t="shared" si="418"/>
        <v>0</v>
      </c>
      <c r="U337">
        <f t="shared" ref="U337:U349" si="443">ROUND(CV337*I337,7)</f>
        <v>0</v>
      </c>
      <c r="V337">
        <f t="shared" ref="V337:V349" si="444">ROUND(CW337*I337,7)</f>
        <v>0</v>
      </c>
      <c r="W337">
        <f t="shared" si="419"/>
        <v>0</v>
      </c>
      <c r="X337">
        <f t="shared" si="420"/>
        <v>0</v>
      </c>
      <c r="Y337">
        <f t="shared" si="421"/>
        <v>0</v>
      </c>
      <c r="AA337">
        <v>334410044</v>
      </c>
      <c r="AB337">
        <f t="shared" si="422"/>
        <v>3105.58</v>
      </c>
      <c r="AC337">
        <f>ROUND((ES337),6)</f>
        <v>3105.58</v>
      </c>
      <c r="AD337">
        <f t="shared" ref="AD337:AD349" si="445">ROUND((((ET337)-(EU337))+AE337),6)</f>
        <v>0</v>
      </c>
      <c r="AE337">
        <f t="shared" ref="AE337:AE349" si="446">ROUND((EU337),6)</f>
        <v>0</v>
      </c>
      <c r="AF337">
        <f t="shared" ref="AF337:AF349" si="447">ROUND((EV337),6)</f>
        <v>0</v>
      </c>
      <c r="AG337">
        <f t="shared" si="423"/>
        <v>0</v>
      </c>
      <c r="AH337">
        <f t="shared" ref="AH337:AH349" si="448">(EW337)</f>
        <v>0</v>
      </c>
      <c r="AI337">
        <f t="shared" ref="AI337:AI349" si="449">(EX337)</f>
        <v>0</v>
      </c>
      <c r="AJ337">
        <f t="shared" si="424"/>
        <v>0</v>
      </c>
      <c r="AK337">
        <v>3105.58</v>
      </c>
      <c r="AL337">
        <v>3105.58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425"/>
        <v>3105.58</v>
      </c>
      <c r="CQ337">
        <f>ROUND(AL337*BC337,2)</f>
        <v>3105.58</v>
      </c>
      <c r="CR337">
        <f t="shared" ref="CR337:CR349" si="450">ROUND(AM337*BB337,2)</f>
        <v>0</v>
      </c>
      <c r="CS337">
        <f t="shared" ref="CS337:CS349" si="451">ROUND(AN337*BS337,2)</f>
        <v>0</v>
      </c>
      <c r="CT337">
        <f t="shared" ref="CT337:CT349" si="452">ROUND(AO337*BA337,2)</f>
        <v>0</v>
      </c>
      <c r="CU337">
        <f t="shared" si="426"/>
        <v>0</v>
      </c>
      <c r="CV337">
        <f t="shared" ref="CV337:CV349" si="453">AH337</f>
        <v>0</v>
      </c>
      <c r="CW337">
        <f t="shared" ref="CW337:CW349" si="454">AI337</f>
        <v>0</v>
      </c>
      <c r="CX337">
        <f t="shared" si="427"/>
        <v>0</v>
      </c>
      <c r="CY337">
        <f t="shared" si="437"/>
        <v>0</v>
      </c>
      <c r="CZ337">
        <f t="shared" si="438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519</v>
      </c>
      <c r="DW337" t="s">
        <v>519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293259530</v>
      </c>
      <c r="EF337">
        <v>8</v>
      </c>
      <c r="EG337" t="s">
        <v>241</v>
      </c>
      <c r="EH337">
        <v>0</v>
      </c>
      <c r="EI337" t="s">
        <v>3</v>
      </c>
      <c r="EJ337">
        <v>1</v>
      </c>
      <c r="EK337">
        <v>1100</v>
      </c>
      <c r="EL337" t="s">
        <v>242</v>
      </c>
      <c r="EM337" t="s">
        <v>243</v>
      </c>
      <c r="EO337" t="s">
        <v>3</v>
      </c>
      <c r="EQ337">
        <v>131072</v>
      </c>
      <c r="ER337">
        <v>3105.58</v>
      </c>
      <c r="ES337">
        <v>3105.58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f t="shared" si="428"/>
        <v>0</v>
      </c>
      <c r="FS337">
        <v>0</v>
      </c>
      <c r="FX337">
        <v>0</v>
      </c>
      <c r="FY337">
        <v>0</v>
      </c>
      <c r="GA337" t="s">
        <v>245</v>
      </c>
      <c r="GD337">
        <v>1</v>
      </c>
      <c r="GF337">
        <v>-1201464332</v>
      </c>
      <c r="GG337">
        <v>2</v>
      </c>
      <c r="GH337">
        <v>0</v>
      </c>
      <c r="GI337">
        <v>-2</v>
      </c>
      <c r="GJ337">
        <v>0</v>
      </c>
      <c r="GK337">
        <v>0</v>
      </c>
      <c r="GL337">
        <f t="shared" si="429"/>
        <v>0</v>
      </c>
      <c r="GM337">
        <f t="shared" si="430"/>
        <v>3105.58</v>
      </c>
      <c r="GN337">
        <f t="shared" si="431"/>
        <v>3105.58</v>
      </c>
      <c r="GO337">
        <f t="shared" si="432"/>
        <v>0</v>
      </c>
      <c r="GP337">
        <f t="shared" si="433"/>
        <v>0</v>
      </c>
      <c r="GR337">
        <v>0</v>
      </c>
      <c r="GS337">
        <v>4</v>
      </c>
      <c r="GT337">
        <v>0</v>
      </c>
      <c r="GU337" t="s">
        <v>3</v>
      </c>
      <c r="GV337">
        <f t="shared" si="434"/>
        <v>0</v>
      </c>
      <c r="GW337">
        <v>1</v>
      </c>
      <c r="GX337">
        <f t="shared" si="435"/>
        <v>0</v>
      </c>
      <c r="HA337">
        <v>0</v>
      </c>
      <c r="HB337">
        <v>0</v>
      </c>
      <c r="HC337">
        <f t="shared" si="436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45" x14ac:dyDescent="0.2">
      <c r="A338">
        <v>17</v>
      </c>
      <c r="B338">
        <v>1</v>
      </c>
      <c r="E338" t="s">
        <v>520</v>
      </c>
      <c r="F338" t="s">
        <v>237</v>
      </c>
      <c r="G338" t="s">
        <v>521</v>
      </c>
      <c r="H338" t="s">
        <v>20</v>
      </c>
      <c r="I338">
        <v>3</v>
      </c>
      <c r="J338">
        <v>0</v>
      </c>
      <c r="K338">
        <v>3</v>
      </c>
      <c r="O338">
        <f t="shared" si="417"/>
        <v>711.14</v>
      </c>
      <c r="P338">
        <f t="shared" si="439"/>
        <v>711.14</v>
      </c>
      <c r="Q338">
        <f t="shared" si="440"/>
        <v>0</v>
      </c>
      <c r="R338">
        <f t="shared" si="441"/>
        <v>0</v>
      </c>
      <c r="S338">
        <f t="shared" si="442"/>
        <v>0</v>
      </c>
      <c r="T338">
        <f t="shared" si="418"/>
        <v>0</v>
      </c>
      <c r="U338">
        <f t="shared" si="443"/>
        <v>0</v>
      </c>
      <c r="V338">
        <f t="shared" si="444"/>
        <v>0</v>
      </c>
      <c r="W338">
        <f t="shared" si="419"/>
        <v>0</v>
      </c>
      <c r="X338">
        <f t="shared" si="420"/>
        <v>0</v>
      </c>
      <c r="Y338">
        <f t="shared" si="421"/>
        <v>0</v>
      </c>
      <c r="AA338">
        <v>334410044</v>
      </c>
      <c r="AB338">
        <f t="shared" si="422"/>
        <v>237.048</v>
      </c>
      <c r="AC338">
        <f>ROUND(((ES338*ROUND(1.02,7))),6)</f>
        <v>237.048</v>
      </c>
      <c r="AD338">
        <f t="shared" si="445"/>
        <v>0</v>
      </c>
      <c r="AE338">
        <f t="shared" si="446"/>
        <v>0</v>
      </c>
      <c r="AF338">
        <f t="shared" si="447"/>
        <v>0</v>
      </c>
      <c r="AG338">
        <f t="shared" si="423"/>
        <v>0</v>
      </c>
      <c r="AH338">
        <f t="shared" si="448"/>
        <v>0</v>
      </c>
      <c r="AI338">
        <f t="shared" si="449"/>
        <v>0</v>
      </c>
      <c r="AJ338">
        <f t="shared" si="424"/>
        <v>0</v>
      </c>
      <c r="AK338">
        <v>232.4</v>
      </c>
      <c r="AL338">
        <v>232.4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239</v>
      </c>
      <c r="CO338">
        <v>0</v>
      </c>
      <c r="CP338">
        <f t="shared" si="425"/>
        <v>711.14</v>
      </c>
      <c r="CQ338">
        <f>(ROUND(AL338*BC338,2)*ROUND(1.02,7))</f>
        <v>237.048</v>
      </c>
      <c r="CR338">
        <f t="shared" si="450"/>
        <v>0</v>
      </c>
      <c r="CS338">
        <f t="shared" si="451"/>
        <v>0</v>
      </c>
      <c r="CT338">
        <f t="shared" si="452"/>
        <v>0</v>
      </c>
      <c r="CU338">
        <f t="shared" si="426"/>
        <v>0</v>
      </c>
      <c r="CV338">
        <f t="shared" si="453"/>
        <v>0</v>
      </c>
      <c r="CW338">
        <f t="shared" si="454"/>
        <v>0</v>
      </c>
      <c r="CX338">
        <f t="shared" si="427"/>
        <v>0</v>
      </c>
      <c r="CY338">
        <f t="shared" si="437"/>
        <v>0</v>
      </c>
      <c r="CZ338">
        <f t="shared" si="438"/>
        <v>0</v>
      </c>
      <c r="DC338" t="s">
        <v>3</v>
      </c>
      <c r="DD338" t="s">
        <v>240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20</v>
      </c>
      <c r="DW338" t="s">
        <v>20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293259530</v>
      </c>
      <c r="EF338">
        <v>8</v>
      </c>
      <c r="EG338" t="s">
        <v>241</v>
      </c>
      <c r="EH338">
        <v>0</v>
      </c>
      <c r="EI338" t="s">
        <v>3</v>
      </c>
      <c r="EJ338">
        <v>1</v>
      </c>
      <c r="EK338">
        <v>1100</v>
      </c>
      <c r="EL338" t="s">
        <v>242</v>
      </c>
      <c r="EM338" t="s">
        <v>243</v>
      </c>
      <c r="EO338" t="s">
        <v>244</v>
      </c>
      <c r="EQ338">
        <v>131072</v>
      </c>
      <c r="ER338">
        <v>232.4</v>
      </c>
      <c r="ES338">
        <v>232.4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f t="shared" si="428"/>
        <v>0</v>
      </c>
      <c r="FS338">
        <v>0</v>
      </c>
      <c r="FX338">
        <v>0</v>
      </c>
      <c r="FY338">
        <v>0</v>
      </c>
      <c r="GA338" t="s">
        <v>245</v>
      </c>
      <c r="GD338">
        <v>1</v>
      </c>
      <c r="GF338">
        <v>1059514355</v>
      </c>
      <c r="GG338">
        <v>2</v>
      </c>
      <c r="GH338">
        <v>0</v>
      </c>
      <c r="GI338">
        <v>-2</v>
      </c>
      <c r="GJ338">
        <v>0</v>
      </c>
      <c r="GK338">
        <v>0</v>
      </c>
      <c r="GL338">
        <f t="shared" si="429"/>
        <v>0</v>
      </c>
      <c r="GM338">
        <f t="shared" si="430"/>
        <v>711.14</v>
      </c>
      <c r="GN338">
        <f t="shared" si="431"/>
        <v>711.14</v>
      </c>
      <c r="GO338">
        <f t="shared" si="432"/>
        <v>0</v>
      </c>
      <c r="GP338">
        <f t="shared" si="433"/>
        <v>0</v>
      </c>
      <c r="GR338">
        <v>0</v>
      </c>
      <c r="GS338">
        <v>4</v>
      </c>
      <c r="GT338">
        <v>0</v>
      </c>
      <c r="GU338" t="s">
        <v>3</v>
      </c>
      <c r="GV338">
        <f t="shared" si="434"/>
        <v>0</v>
      </c>
      <c r="GW338">
        <v>1</v>
      </c>
      <c r="GX338">
        <f t="shared" si="435"/>
        <v>0</v>
      </c>
      <c r="HA338">
        <v>0</v>
      </c>
      <c r="HB338">
        <v>0</v>
      </c>
      <c r="HC338">
        <f t="shared" si="436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45" x14ac:dyDescent="0.2">
      <c r="A339">
        <v>17</v>
      </c>
      <c r="B339">
        <v>1</v>
      </c>
      <c r="E339" t="s">
        <v>522</v>
      </c>
      <c r="F339" t="s">
        <v>237</v>
      </c>
      <c r="G339" t="s">
        <v>449</v>
      </c>
      <c r="H339" t="s">
        <v>20</v>
      </c>
      <c r="I339">
        <v>3</v>
      </c>
      <c r="J339">
        <v>0</v>
      </c>
      <c r="K339">
        <v>3</v>
      </c>
      <c r="O339">
        <f t="shared" si="417"/>
        <v>7449.88</v>
      </c>
      <c r="P339">
        <f t="shared" si="439"/>
        <v>7449.88</v>
      </c>
      <c r="Q339">
        <f t="shared" si="440"/>
        <v>0</v>
      </c>
      <c r="R339">
        <f t="shared" si="441"/>
        <v>0</v>
      </c>
      <c r="S339">
        <f t="shared" si="442"/>
        <v>0</v>
      </c>
      <c r="T339">
        <f t="shared" si="418"/>
        <v>0</v>
      </c>
      <c r="U339">
        <f t="shared" si="443"/>
        <v>0</v>
      </c>
      <c r="V339">
        <f t="shared" si="444"/>
        <v>0</v>
      </c>
      <c r="W339">
        <f t="shared" si="419"/>
        <v>0</v>
      </c>
      <c r="X339">
        <f t="shared" si="420"/>
        <v>0</v>
      </c>
      <c r="Y339">
        <f t="shared" si="421"/>
        <v>0</v>
      </c>
      <c r="AA339">
        <v>334410044</v>
      </c>
      <c r="AB339">
        <f t="shared" si="422"/>
        <v>2483.2919999999999</v>
      </c>
      <c r="AC339">
        <f>ROUND(((ES339*ROUND(1.02,7))),6)</f>
        <v>2483.2919999999999</v>
      </c>
      <c r="AD339">
        <f t="shared" si="445"/>
        <v>0</v>
      </c>
      <c r="AE339">
        <f t="shared" si="446"/>
        <v>0</v>
      </c>
      <c r="AF339">
        <f t="shared" si="447"/>
        <v>0</v>
      </c>
      <c r="AG339">
        <f t="shared" si="423"/>
        <v>0</v>
      </c>
      <c r="AH339">
        <f t="shared" si="448"/>
        <v>0</v>
      </c>
      <c r="AI339">
        <f t="shared" si="449"/>
        <v>0</v>
      </c>
      <c r="AJ339">
        <f t="shared" si="424"/>
        <v>0</v>
      </c>
      <c r="AK339">
        <v>2434.6</v>
      </c>
      <c r="AL339">
        <v>2434.6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425"/>
        <v>7449.88</v>
      </c>
      <c r="CQ339">
        <f>(ROUND(AL339*BC339,2)*ROUND(1.02,7))</f>
        <v>2483.2919999999999</v>
      </c>
      <c r="CR339">
        <f t="shared" si="450"/>
        <v>0</v>
      </c>
      <c r="CS339">
        <f t="shared" si="451"/>
        <v>0</v>
      </c>
      <c r="CT339">
        <f t="shared" si="452"/>
        <v>0</v>
      </c>
      <c r="CU339">
        <f t="shared" si="426"/>
        <v>0</v>
      </c>
      <c r="CV339">
        <f t="shared" si="453"/>
        <v>0</v>
      </c>
      <c r="CW339">
        <f t="shared" si="454"/>
        <v>0</v>
      </c>
      <c r="CX339">
        <f t="shared" si="427"/>
        <v>0</v>
      </c>
      <c r="CY339">
        <f t="shared" si="437"/>
        <v>0</v>
      </c>
      <c r="CZ339">
        <f t="shared" si="438"/>
        <v>0</v>
      </c>
      <c r="DC339" t="s">
        <v>3</v>
      </c>
      <c r="DD339" t="s">
        <v>255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20</v>
      </c>
      <c r="DW339" t="s">
        <v>20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293259530</v>
      </c>
      <c r="EF339">
        <v>8</v>
      </c>
      <c r="EG339" t="s">
        <v>241</v>
      </c>
      <c r="EH339">
        <v>0</v>
      </c>
      <c r="EI339" t="s">
        <v>3</v>
      </c>
      <c r="EJ339">
        <v>1</v>
      </c>
      <c r="EK339">
        <v>1100</v>
      </c>
      <c r="EL339" t="s">
        <v>242</v>
      </c>
      <c r="EM339" t="s">
        <v>243</v>
      </c>
      <c r="EO339" t="s">
        <v>3</v>
      </c>
      <c r="EQ339">
        <v>2490368</v>
      </c>
      <c r="ER339">
        <v>2434.6</v>
      </c>
      <c r="ES339">
        <v>2434.6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428"/>
        <v>0</v>
      </c>
      <c r="FS339">
        <v>0</v>
      </c>
      <c r="FX339">
        <v>0</v>
      </c>
      <c r="FY339">
        <v>0</v>
      </c>
      <c r="GA339" t="s">
        <v>245</v>
      </c>
      <c r="GD339">
        <v>1</v>
      </c>
      <c r="GF339">
        <v>985950493</v>
      </c>
      <c r="GG339">
        <v>2</v>
      </c>
      <c r="GH339">
        <v>0</v>
      </c>
      <c r="GI339">
        <v>-2</v>
      </c>
      <c r="GJ339">
        <v>0</v>
      </c>
      <c r="GK339">
        <v>0</v>
      </c>
      <c r="GL339">
        <f t="shared" si="429"/>
        <v>0</v>
      </c>
      <c r="GM339">
        <f t="shared" si="430"/>
        <v>7449.88</v>
      </c>
      <c r="GN339">
        <f t="shared" si="431"/>
        <v>7449.88</v>
      </c>
      <c r="GO339">
        <f t="shared" si="432"/>
        <v>0</v>
      </c>
      <c r="GP339">
        <f t="shared" si="433"/>
        <v>0</v>
      </c>
      <c r="GR339">
        <v>0</v>
      </c>
      <c r="GS339">
        <v>4</v>
      </c>
      <c r="GT339">
        <v>0</v>
      </c>
      <c r="GU339" t="s">
        <v>3</v>
      </c>
      <c r="GV339">
        <f t="shared" si="434"/>
        <v>0</v>
      </c>
      <c r="GW339">
        <v>1</v>
      </c>
      <c r="GX339">
        <f t="shared" si="435"/>
        <v>0</v>
      </c>
      <c r="HA339">
        <v>0</v>
      </c>
      <c r="HB339">
        <v>0</v>
      </c>
      <c r="HC339">
        <f t="shared" si="436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E340" t="s">
        <v>523</v>
      </c>
      <c r="F340" t="s">
        <v>237</v>
      </c>
      <c r="G340" t="s">
        <v>524</v>
      </c>
      <c r="H340" t="s">
        <v>20</v>
      </c>
      <c r="I340">
        <v>3</v>
      </c>
      <c r="J340">
        <v>0</v>
      </c>
      <c r="K340">
        <v>3</v>
      </c>
      <c r="O340">
        <f t="shared" si="417"/>
        <v>4115.03</v>
      </c>
      <c r="P340">
        <f t="shared" si="439"/>
        <v>4115.03</v>
      </c>
      <c r="Q340">
        <f t="shared" si="440"/>
        <v>0</v>
      </c>
      <c r="R340">
        <f t="shared" si="441"/>
        <v>0</v>
      </c>
      <c r="S340">
        <f t="shared" si="442"/>
        <v>0</v>
      </c>
      <c r="T340">
        <f t="shared" si="418"/>
        <v>0</v>
      </c>
      <c r="U340">
        <f t="shared" si="443"/>
        <v>0</v>
      </c>
      <c r="V340">
        <f t="shared" si="444"/>
        <v>0</v>
      </c>
      <c r="W340">
        <f t="shared" si="419"/>
        <v>0</v>
      </c>
      <c r="X340">
        <f t="shared" si="420"/>
        <v>0</v>
      </c>
      <c r="Y340">
        <f t="shared" si="421"/>
        <v>0</v>
      </c>
      <c r="AA340">
        <v>334410044</v>
      </c>
      <c r="AB340">
        <f t="shared" si="422"/>
        <v>1371.6756</v>
      </c>
      <c r="AC340">
        <f>ROUND(((ES340*ROUND(1.02,7))),6)</f>
        <v>1371.6756</v>
      </c>
      <c r="AD340">
        <f t="shared" si="445"/>
        <v>0</v>
      </c>
      <c r="AE340">
        <f t="shared" si="446"/>
        <v>0</v>
      </c>
      <c r="AF340">
        <f t="shared" si="447"/>
        <v>0</v>
      </c>
      <c r="AG340">
        <f t="shared" si="423"/>
        <v>0</v>
      </c>
      <c r="AH340">
        <f t="shared" si="448"/>
        <v>0</v>
      </c>
      <c r="AI340">
        <f t="shared" si="449"/>
        <v>0</v>
      </c>
      <c r="AJ340">
        <f t="shared" si="424"/>
        <v>0</v>
      </c>
      <c r="AK340">
        <v>1344.78</v>
      </c>
      <c r="AL340">
        <v>1344.78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1100</v>
      </c>
      <c r="BN340">
        <v>0</v>
      </c>
      <c r="BO340" t="s">
        <v>3</v>
      </c>
      <c r="BP340">
        <v>0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425"/>
        <v>4115.03</v>
      </c>
      <c r="CQ340">
        <f>(ROUND(AL340*BC340,2)*ROUND(1.02,7))</f>
        <v>1371.6756</v>
      </c>
      <c r="CR340">
        <f t="shared" si="450"/>
        <v>0</v>
      </c>
      <c r="CS340">
        <f t="shared" si="451"/>
        <v>0</v>
      </c>
      <c r="CT340">
        <f t="shared" si="452"/>
        <v>0</v>
      </c>
      <c r="CU340">
        <f t="shared" si="426"/>
        <v>0</v>
      </c>
      <c r="CV340">
        <f t="shared" si="453"/>
        <v>0</v>
      </c>
      <c r="CW340">
        <f t="shared" si="454"/>
        <v>0</v>
      </c>
      <c r="CX340">
        <f t="shared" si="427"/>
        <v>0</v>
      </c>
      <c r="CY340">
        <f t="shared" si="437"/>
        <v>0</v>
      </c>
      <c r="CZ340">
        <f t="shared" si="438"/>
        <v>0</v>
      </c>
      <c r="DC340" t="s">
        <v>3</v>
      </c>
      <c r="DD340" t="s">
        <v>255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20</v>
      </c>
      <c r="DW340" t="s">
        <v>20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293259530</v>
      </c>
      <c r="EF340">
        <v>8</v>
      </c>
      <c r="EG340" t="s">
        <v>241</v>
      </c>
      <c r="EH340">
        <v>0</v>
      </c>
      <c r="EI340" t="s">
        <v>3</v>
      </c>
      <c r="EJ340">
        <v>1</v>
      </c>
      <c r="EK340">
        <v>1100</v>
      </c>
      <c r="EL340" t="s">
        <v>242</v>
      </c>
      <c r="EM340" t="s">
        <v>243</v>
      </c>
      <c r="EO340" t="s">
        <v>3</v>
      </c>
      <c r="EQ340">
        <v>131072</v>
      </c>
      <c r="ER340">
        <v>1344.78</v>
      </c>
      <c r="ES340">
        <v>1344.78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428"/>
        <v>0</v>
      </c>
      <c r="FS340">
        <v>0</v>
      </c>
      <c r="FX340">
        <v>0</v>
      </c>
      <c r="FY340">
        <v>0</v>
      </c>
      <c r="GA340" t="s">
        <v>245</v>
      </c>
      <c r="GD340">
        <v>1</v>
      </c>
      <c r="GF340">
        <v>-2856510</v>
      </c>
      <c r="GG340">
        <v>2</v>
      </c>
      <c r="GH340">
        <v>0</v>
      </c>
      <c r="GI340">
        <v>-2</v>
      </c>
      <c r="GJ340">
        <v>0</v>
      </c>
      <c r="GK340">
        <v>0</v>
      </c>
      <c r="GL340">
        <f t="shared" si="429"/>
        <v>0</v>
      </c>
      <c r="GM340">
        <f t="shared" si="430"/>
        <v>4115.03</v>
      </c>
      <c r="GN340">
        <f t="shared" si="431"/>
        <v>4115.03</v>
      </c>
      <c r="GO340">
        <f t="shared" si="432"/>
        <v>0</v>
      </c>
      <c r="GP340">
        <f t="shared" si="433"/>
        <v>0</v>
      </c>
      <c r="GR340">
        <v>0</v>
      </c>
      <c r="GS340">
        <v>4</v>
      </c>
      <c r="GT340">
        <v>0</v>
      </c>
      <c r="GU340" t="s">
        <v>3</v>
      </c>
      <c r="GV340">
        <f t="shared" si="434"/>
        <v>0</v>
      </c>
      <c r="GW340">
        <v>1</v>
      </c>
      <c r="GX340">
        <f t="shared" si="435"/>
        <v>0</v>
      </c>
      <c r="HA340">
        <v>0</v>
      </c>
      <c r="HB340">
        <v>0</v>
      </c>
      <c r="HC340">
        <f t="shared" si="436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1</v>
      </c>
      <c r="E341" t="s">
        <v>525</v>
      </c>
      <c r="F341" t="s">
        <v>237</v>
      </c>
      <c r="G341" t="s">
        <v>263</v>
      </c>
      <c r="H341" t="s">
        <v>20</v>
      </c>
      <c r="I341">
        <v>6</v>
      </c>
      <c r="J341">
        <v>0</v>
      </c>
      <c r="K341">
        <v>6</v>
      </c>
      <c r="O341">
        <f t="shared" si="417"/>
        <v>12774.89</v>
      </c>
      <c r="P341">
        <f t="shared" si="439"/>
        <v>12774.89</v>
      </c>
      <c r="Q341">
        <f t="shared" si="440"/>
        <v>0</v>
      </c>
      <c r="R341">
        <f t="shared" si="441"/>
        <v>0</v>
      </c>
      <c r="S341">
        <f t="shared" si="442"/>
        <v>0</v>
      </c>
      <c r="T341">
        <f t="shared" si="418"/>
        <v>0</v>
      </c>
      <c r="U341">
        <f t="shared" si="443"/>
        <v>0</v>
      </c>
      <c r="V341">
        <f t="shared" si="444"/>
        <v>0</v>
      </c>
      <c r="W341">
        <f t="shared" si="419"/>
        <v>0</v>
      </c>
      <c r="X341">
        <f t="shared" si="420"/>
        <v>0</v>
      </c>
      <c r="Y341">
        <f t="shared" si="421"/>
        <v>0</v>
      </c>
      <c r="AA341">
        <v>334410044</v>
      </c>
      <c r="AB341">
        <f t="shared" si="422"/>
        <v>2129.1480000000001</v>
      </c>
      <c r="AC341">
        <f>ROUND(((ES341*ROUND(1.02,7))),6)</f>
        <v>2129.1480000000001</v>
      </c>
      <c r="AD341">
        <f t="shared" si="445"/>
        <v>0</v>
      </c>
      <c r="AE341">
        <f t="shared" si="446"/>
        <v>0</v>
      </c>
      <c r="AF341">
        <f t="shared" si="447"/>
        <v>0</v>
      </c>
      <c r="AG341">
        <f t="shared" si="423"/>
        <v>0</v>
      </c>
      <c r="AH341">
        <f t="shared" si="448"/>
        <v>0</v>
      </c>
      <c r="AI341">
        <f t="shared" si="449"/>
        <v>0</v>
      </c>
      <c r="AJ341">
        <f t="shared" si="424"/>
        <v>0</v>
      </c>
      <c r="AK341">
        <v>2087.4</v>
      </c>
      <c r="AL341">
        <v>2087.4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425"/>
        <v>12774.89</v>
      </c>
      <c r="CQ341">
        <f>(ROUND(AL341*BC341,2)*ROUND(1.02,7))</f>
        <v>2129.1480000000001</v>
      </c>
      <c r="CR341">
        <f t="shared" si="450"/>
        <v>0</v>
      </c>
      <c r="CS341">
        <f t="shared" si="451"/>
        <v>0</v>
      </c>
      <c r="CT341">
        <f t="shared" si="452"/>
        <v>0</v>
      </c>
      <c r="CU341">
        <f t="shared" si="426"/>
        <v>0</v>
      </c>
      <c r="CV341">
        <f t="shared" si="453"/>
        <v>0</v>
      </c>
      <c r="CW341">
        <f t="shared" si="454"/>
        <v>0</v>
      </c>
      <c r="CX341">
        <f t="shared" si="427"/>
        <v>0</v>
      </c>
      <c r="CY341">
        <f t="shared" si="437"/>
        <v>0</v>
      </c>
      <c r="CZ341">
        <f t="shared" si="438"/>
        <v>0</v>
      </c>
      <c r="DC341" t="s">
        <v>3</v>
      </c>
      <c r="DD341" t="s">
        <v>255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293259530</v>
      </c>
      <c r="EF341">
        <v>8</v>
      </c>
      <c r="EG341" t="s">
        <v>241</v>
      </c>
      <c r="EH341">
        <v>0</v>
      </c>
      <c r="EI341" t="s">
        <v>3</v>
      </c>
      <c r="EJ341">
        <v>1</v>
      </c>
      <c r="EK341">
        <v>1100</v>
      </c>
      <c r="EL341" t="s">
        <v>242</v>
      </c>
      <c r="EM341" t="s">
        <v>243</v>
      </c>
      <c r="EO341" t="s">
        <v>3</v>
      </c>
      <c r="EQ341">
        <v>0</v>
      </c>
      <c r="ER341">
        <v>2087.4</v>
      </c>
      <c r="ES341">
        <v>2087.4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428"/>
        <v>0</v>
      </c>
      <c r="FS341">
        <v>0</v>
      </c>
      <c r="FX341">
        <v>0</v>
      </c>
      <c r="FY341">
        <v>0</v>
      </c>
      <c r="GA341" t="s">
        <v>245</v>
      </c>
      <c r="GD341">
        <v>1</v>
      </c>
      <c r="GF341">
        <v>-1361346005</v>
      </c>
      <c r="GG341">
        <v>2</v>
      </c>
      <c r="GH341">
        <v>0</v>
      </c>
      <c r="GI341">
        <v>-2</v>
      </c>
      <c r="GJ341">
        <v>0</v>
      </c>
      <c r="GK341">
        <v>0</v>
      </c>
      <c r="GL341">
        <f t="shared" si="429"/>
        <v>0</v>
      </c>
      <c r="GM341">
        <f t="shared" si="430"/>
        <v>12774.89</v>
      </c>
      <c r="GN341">
        <f t="shared" si="431"/>
        <v>12774.89</v>
      </c>
      <c r="GO341">
        <f t="shared" si="432"/>
        <v>0</v>
      </c>
      <c r="GP341">
        <f t="shared" si="433"/>
        <v>0</v>
      </c>
      <c r="GR341">
        <v>0</v>
      </c>
      <c r="GS341">
        <v>4</v>
      </c>
      <c r="GT341">
        <v>0</v>
      </c>
      <c r="GU341" t="s">
        <v>3</v>
      </c>
      <c r="GV341">
        <f t="shared" si="434"/>
        <v>0</v>
      </c>
      <c r="GW341">
        <v>1</v>
      </c>
      <c r="GX341">
        <f t="shared" si="435"/>
        <v>0</v>
      </c>
      <c r="HA341">
        <v>0</v>
      </c>
      <c r="HB341">
        <v>0</v>
      </c>
      <c r="HC341">
        <f t="shared" si="436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E342" t="s">
        <v>3</v>
      </c>
      <c r="F342" t="s">
        <v>264</v>
      </c>
      <c r="G342" t="s">
        <v>265</v>
      </c>
      <c r="H342" t="s">
        <v>266</v>
      </c>
      <c r="I342">
        <f>ROUND(6/100,7)</f>
        <v>0.06</v>
      </c>
      <c r="J342">
        <v>0</v>
      </c>
      <c r="K342">
        <f>ROUND(6/100,7)</f>
        <v>0.06</v>
      </c>
      <c r="O342">
        <f t="shared" si="417"/>
        <v>2429.73</v>
      </c>
      <c r="P342">
        <f t="shared" si="439"/>
        <v>2429.73</v>
      </c>
      <c r="Q342">
        <f t="shared" si="440"/>
        <v>0</v>
      </c>
      <c r="R342">
        <f t="shared" si="441"/>
        <v>0</v>
      </c>
      <c r="S342">
        <f t="shared" si="442"/>
        <v>0</v>
      </c>
      <c r="T342">
        <f t="shared" si="418"/>
        <v>0</v>
      </c>
      <c r="U342">
        <f t="shared" si="443"/>
        <v>0</v>
      </c>
      <c r="V342">
        <f t="shared" si="444"/>
        <v>0</v>
      </c>
      <c r="W342">
        <f t="shared" si="419"/>
        <v>0</v>
      </c>
      <c r="X342">
        <f t="shared" si="420"/>
        <v>0</v>
      </c>
      <c r="Y342">
        <f t="shared" si="421"/>
        <v>0</v>
      </c>
      <c r="AA342">
        <v>-1</v>
      </c>
      <c r="AB342">
        <f t="shared" si="422"/>
        <v>43543.49</v>
      </c>
      <c r="AC342">
        <f>ROUND((ES342),6)</f>
        <v>43543.49</v>
      </c>
      <c r="AD342">
        <f t="shared" si="445"/>
        <v>0</v>
      </c>
      <c r="AE342">
        <f t="shared" si="446"/>
        <v>0</v>
      </c>
      <c r="AF342">
        <f t="shared" si="447"/>
        <v>0</v>
      </c>
      <c r="AG342">
        <f t="shared" si="423"/>
        <v>0</v>
      </c>
      <c r="AH342">
        <f t="shared" si="448"/>
        <v>0</v>
      </c>
      <c r="AI342">
        <f t="shared" si="449"/>
        <v>0</v>
      </c>
      <c r="AJ342">
        <f t="shared" si="424"/>
        <v>0</v>
      </c>
      <c r="AK342">
        <v>43543.49</v>
      </c>
      <c r="AL342">
        <v>43543.49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0.93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2</v>
      </c>
      <c r="BJ342" t="s">
        <v>267</v>
      </c>
      <c r="BM342">
        <v>500002</v>
      </c>
      <c r="BN342">
        <v>0</v>
      </c>
      <c r="BO342" t="s">
        <v>264</v>
      </c>
      <c r="BP342">
        <v>1</v>
      </c>
      <c r="BQ342">
        <v>12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425"/>
        <v>2429.73</v>
      </c>
      <c r="CQ342">
        <f>ROUND(AL342*BC342,2)</f>
        <v>40495.449999999997</v>
      </c>
      <c r="CR342">
        <f t="shared" si="450"/>
        <v>0</v>
      </c>
      <c r="CS342">
        <f t="shared" si="451"/>
        <v>0</v>
      </c>
      <c r="CT342">
        <f t="shared" si="452"/>
        <v>0</v>
      </c>
      <c r="CU342">
        <f t="shared" si="426"/>
        <v>0</v>
      </c>
      <c r="CV342">
        <f t="shared" si="453"/>
        <v>0</v>
      </c>
      <c r="CW342">
        <f t="shared" si="454"/>
        <v>0</v>
      </c>
      <c r="CX342">
        <f t="shared" si="427"/>
        <v>0</v>
      </c>
      <c r="CY342">
        <f>0</f>
        <v>0</v>
      </c>
      <c r="CZ342">
        <f>0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266</v>
      </c>
      <c r="DW342" t="s">
        <v>266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293259285</v>
      </c>
      <c r="EF342">
        <v>12</v>
      </c>
      <c r="EG342" t="s">
        <v>268</v>
      </c>
      <c r="EH342">
        <v>0</v>
      </c>
      <c r="EI342" t="s">
        <v>3</v>
      </c>
      <c r="EJ342">
        <v>2</v>
      </c>
      <c r="EK342">
        <v>500002</v>
      </c>
      <c r="EL342" t="s">
        <v>269</v>
      </c>
      <c r="EM342" t="s">
        <v>270</v>
      </c>
      <c r="EO342" t="s">
        <v>3</v>
      </c>
      <c r="EQ342">
        <v>132096</v>
      </c>
      <c r="ER342">
        <v>43543.49</v>
      </c>
      <c r="ES342">
        <v>43543.49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428"/>
        <v>0</v>
      </c>
      <c r="FS342">
        <v>0</v>
      </c>
      <c r="FX342">
        <v>0</v>
      </c>
      <c r="FY342">
        <v>0</v>
      </c>
      <c r="GA342" t="s">
        <v>3</v>
      </c>
      <c r="GD342">
        <v>1</v>
      </c>
      <c r="GF342">
        <v>1383073086</v>
      </c>
      <c r="GG342">
        <v>2</v>
      </c>
      <c r="GH342">
        <v>1</v>
      </c>
      <c r="GI342">
        <v>2</v>
      </c>
      <c r="GJ342">
        <v>0</v>
      </c>
      <c r="GK342">
        <v>0</v>
      </c>
      <c r="GL342">
        <f t="shared" si="429"/>
        <v>0</v>
      </c>
      <c r="GM342">
        <f t="shared" si="430"/>
        <v>2429.73</v>
      </c>
      <c r="GN342">
        <f t="shared" si="431"/>
        <v>0</v>
      </c>
      <c r="GO342">
        <f t="shared" si="432"/>
        <v>2429.73</v>
      </c>
      <c r="GP342">
        <f t="shared" si="433"/>
        <v>0</v>
      </c>
      <c r="GR342">
        <v>0</v>
      </c>
      <c r="GS342">
        <v>3</v>
      </c>
      <c r="GT342">
        <v>0</v>
      </c>
      <c r="GU342" t="s">
        <v>3</v>
      </c>
      <c r="GV342">
        <f t="shared" si="434"/>
        <v>0</v>
      </c>
      <c r="GW342">
        <v>1</v>
      </c>
      <c r="GX342">
        <f t="shared" si="435"/>
        <v>0</v>
      </c>
      <c r="HA342">
        <v>0</v>
      </c>
      <c r="HB342">
        <v>0</v>
      </c>
      <c r="HC342">
        <f t="shared" si="436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E343" t="s">
        <v>526</v>
      </c>
      <c r="F343" t="s">
        <v>237</v>
      </c>
      <c r="G343" t="s">
        <v>272</v>
      </c>
      <c r="H343" t="s">
        <v>20</v>
      </c>
      <c r="I343">
        <v>6</v>
      </c>
      <c r="J343">
        <v>0</v>
      </c>
      <c r="K343">
        <v>6</v>
      </c>
      <c r="O343">
        <f t="shared" si="417"/>
        <v>70.38</v>
      </c>
      <c r="P343">
        <f t="shared" si="439"/>
        <v>70.38</v>
      </c>
      <c r="Q343">
        <f t="shared" si="440"/>
        <v>0</v>
      </c>
      <c r="R343">
        <f t="shared" si="441"/>
        <v>0</v>
      </c>
      <c r="S343">
        <f t="shared" si="442"/>
        <v>0</v>
      </c>
      <c r="T343">
        <f t="shared" si="418"/>
        <v>0</v>
      </c>
      <c r="U343">
        <f t="shared" si="443"/>
        <v>0</v>
      </c>
      <c r="V343">
        <f t="shared" si="444"/>
        <v>0</v>
      </c>
      <c r="W343">
        <f t="shared" si="419"/>
        <v>0</v>
      </c>
      <c r="X343">
        <f t="shared" si="420"/>
        <v>0</v>
      </c>
      <c r="Y343">
        <f t="shared" si="421"/>
        <v>0</v>
      </c>
      <c r="AA343">
        <v>334410044</v>
      </c>
      <c r="AB343">
        <f t="shared" si="422"/>
        <v>11.73</v>
      </c>
      <c r="AC343">
        <f>ROUND(((ES343*ROUND(1.02,7))),6)</f>
        <v>11.73</v>
      </c>
      <c r="AD343">
        <f t="shared" si="445"/>
        <v>0</v>
      </c>
      <c r="AE343">
        <f t="shared" si="446"/>
        <v>0</v>
      </c>
      <c r="AF343">
        <f t="shared" si="447"/>
        <v>0</v>
      </c>
      <c r="AG343">
        <f t="shared" si="423"/>
        <v>0</v>
      </c>
      <c r="AH343">
        <f t="shared" si="448"/>
        <v>0</v>
      </c>
      <c r="AI343">
        <f t="shared" si="449"/>
        <v>0</v>
      </c>
      <c r="AJ343">
        <f t="shared" si="424"/>
        <v>0</v>
      </c>
      <c r="AK343">
        <v>11.5</v>
      </c>
      <c r="AL343">
        <v>11.5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425"/>
        <v>70.38</v>
      </c>
      <c r="CQ343">
        <f>(ROUND(AL343*BC343,2)*ROUND(1.02,7))</f>
        <v>11.73</v>
      </c>
      <c r="CR343">
        <f t="shared" si="450"/>
        <v>0</v>
      </c>
      <c r="CS343">
        <f t="shared" si="451"/>
        <v>0</v>
      </c>
      <c r="CT343">
        <f t="shared" si="452"/>
        <v>0</v>
      </c>
      <c r="CU343">
        <f t="shared" si="426"/>
        <v>0</v>
      </c>
      <c r="CV343">
        <f t="shared" si="453"/>
        <v>0</v>
      </c>
      <c r="CW343">
        <f t="shared" si="454"/>
        <v>0</v>
      </c>
      <c r="CX343">
        <f t="shared" si="427"/>
        <v>0</v>
      </c>
      <c r="CY343">
        <f>(((S343+R343)*AT343)/100)</f>
        <v>0</v>
      </c>
      <c r="CZ343">
        <f>(((S343+R343)*AU343)/100)</f>
        <v>0</v>
      </c>
      <c r="DC343" t="s">
        <v>3</v>
      </c>
      <c r="DD343" t="s">
        <v>255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293259530</v>
      </c>
      <c r="EF343">
        <v>8</v>
      </c>
      <c r="EG343" t="s">
        <v>241</v>
      </c>
      <c r="EH343">
        <v>0</v>
      </c>
      <c r="EI343" t="s">
        <v>3</v>
      </c>
      <c r="EJ343">
        <v>1</v>
      </c>
      <c r="EK343">
        <v>1100</v>
      </c>
      <c r="EL343" t="s">
        <v>242</v>
      </c>
      <c r="EM343" t="s">
        <v>243</v>
      </c>
      <c r="EO343" t="s">
        <v>3</v>
      </c>
      <c r="EQ343">
        <v>131072</v>
      </c>
      <c r="ER343">
        <v>11.5</v>
      </c>
      <c r="ES343">
        <v>11.5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428"/>
        <v>0</v>
      </c>
      <c r="FS343">
        <v>0</v>
      </c>
      <c r="FX343">
        <v>0</v>
      </c>
      <c r="FY343">
        <v>0</v>
      </c>
      <c r="GA343" t="s">
        <v>245</v>
      </c>
      <c r="GD343">
        <v>1</v>
      </c>
      <c r="GF343">
        <v>-1000886717</v>
      </c>
      <c r="GG343">
        <v>2</v>
      </c>
      <c r="GH343">
        <v>0</v>
      </c>
      <c r="GI343">
        <v>-2</v>
      </c>
      <c r="GJ343">
        <v>0</v>
      </c>
      <c r="GK343">
        <v>0</v>
      </c>
      <c r="GL343">
        <f t="shared" si="429"/>
        <v>0</v>
      </c>
      <c r="GM343">
        <f t="shared" si="430"/>
        <v>70.38</v>
      </c>
      <c r="GN343">
        <f t="shared" si="431"/>
        <v>70.38</v>
      </c>
      <c r="GO343">
        <f t="shared" si="432"/>
        <v>0</v>
      </c>
      <c r="GP343">
        <f t="shared" si="433"/>
        <v>0</v>
      </c>
      <c r="GR343">
        <v>0</v>
      </c>
      <c r="GS343">
        <v>4</v>
      </c>
      <c r="GT343">
        <v>0</v>
      </c>
      <c r="GU343" t="s">
        <v>3</v>
      </c>
      <c r="GV343">
        <f t="shared" si="434"/>
        <v>0</v>
      </c>
      <c r="GW343">
        <v>1</v>
      </c>
      <c r="GX343">
        <f t="shared" si="435"/>
        <v>0</v>
      </c>
      <c r="HA343">
        <v>0</v>
      </c>
      <c r="HB343">
        <v>0</v>
      </c>
      <c r="HC343">
        <f t="shared" si="436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1</v>
      </c>
      <c r="E344" t="s">
        <v>527</v>
      </c>
      <c r="F344" t="s">
        <v>237</v>
      </c>
      <c r="G344" t="s">
        <v>432</v>
      </c>
      <c r="H344" t="s">
        <v>312</v>
      </c>
      <c r="I344">
        <v>32</v>
      </c>
      <c r="J344">
        <v>0</v>
      </c>
      <c r="K344">
        <v>32</v>
      </c>
      <c r="O344">
        <f t="shared" si="417"/>
        <v>5246.88</v>
      </c>
      <c r="P344">
        <f t="shared" si="439"/>
        <v>5246.88</v>
      </c>
      <c r="Q344">
        <f t="shared" si="440"/>
        <v>0</v>
      </c>
      <c r="R344">
        <f t="shared" si="441"/>
        <v>0</v>
      </c>
      <c r="S344">
        <f t="shared" si="442"/>
        <v>0</v>
      </c>
      <c r="T344">
        <f t="shared" si="418"/>
        <v>0</v>
      </c>
      <c r="U344">
        <f t="shared" si="443"/>
        <v>0</v>
      </c>
      <c r="V344">
        <f t="shared" si="444"/>
        <v>0</v>
      </c>
      <c r="W344">
        <f t="shared" si="419"/>
        <v>0</v>
      </c>
      <c r="X344">
        <f t="shared" si="420"/>
        <v>0</v>
      </c>
      <c r="Y344">
        <f t="shared" si="421"/>
        <v>0</v>
      </c>
      <c r="AA344">
        <v>334410044</v>
      </c>
      <c r="AB344">
        <f t="shared" si="422"/>
        <v>163.965</v>
      </c>
      <c r="AC344">
        <f>ROUND(((ES344*ROUND(1.02,7))),6)</f>
        <v>163.965</v>
      </c>
      <c r="AD344">
        <f t="shared" si="445"/>
        <v>0</v>
      </c>
      <c r="AE344">
        <f t="shared" si="446"/>
        <v>0</v>
      </c>
      <c r="AF344">
        <f t="shared" si="447"/>
        <v>0</v>
      </c>
      <c r="AG344">
        <f t="shared" si="423"/>
        <v>0</v>
      </c>
      <c r="AH344">
        <f t="shared" si="448"/>
        <v>0</v>
      </c>
      <c r="AI344">
        <f t="shared" si="449"/>
        <v>0</v>
      </c>
      <c r="AJ344">
        <f t="shared" si="424"/>
        <v>0</v>
      </c>
      <c r="AK344">
        <v>160.75</v>
      </c>
      <c r="AL344">
        <v>160.75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1100</v>
      </c>
      <c r="BN344">
        <v>0</v>
      </c>
      <c r="BO344" t="s">
        <v>3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425"/>
        <v>5246.88</v>
      </c>
      <c r="CQ344">
        <f>(ROUND(AL344*BC344,2)*ROUND(1.02,7))</f>
        <v>163.965</v>
      </c>
      <c r="CR344">
        <f t="shared" si="450"/>
        <v>0</v>
      </c>
      <c r="CS344">
        <f t="shared" si="451"/>
        <v>0</v>
      </c>
      <c r="CT344">
        <f t="shared" si="452"/>
        <v>0</v>
      </c>
      <c r="CU344">
        <f t="shared" si="426"/>
        <v>0</v>
      </c>
      <c r="CV344">
        <f t="shared" si="453"/>
        <v>0</v>
      </c>
      <c r="CW344">
        <f t="shared" si="454"/>
        <v>0</v>
      </c>
      <c r="CX344">
        <f t="shared" si="427"/>
        <v>0</v>
      </c>
      <c r="CY344">
        <f>(((S344+R344)*AT344)/100)</f>
        <v>0</v>
      </c>
      <c r="CZ344">
        <f>(((S344+R344)*AU344)/100)</f>
        <v>0</v>
      </c>
      <c r="DC344" t="s">
        <v>3</v>
      </c>
      <c r="DD344" t="s">
        <v>255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1003</v>
      </c>
      <c r="DV344" t="s">
        <v>312</v>
      </c>
      <c r="DW344" t="s">
        <v>312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293259530</v>
      </c>
      <c r="EF344">
        <v>8</v>
      </c>
      <c r="EG344" t="s">
        <v>241</v>
      </c>
      <c r="EH344">
        <v>0</v>
      </c>
      <c r="EI344" t="s">
        <v>3</v>
      </c>
      <c r="EJ344">
        <v>1</v>
      </c>
      <c r="EK344">
        <v>1100</v>
      </c>
      <c r="EL344" t="s">
        <v>242</v>
      </c>
      <c r="EM344" t="s">
        <v>243</v>
      </c>
      <c r="EO344" t="s">
        <v>3</v>
      </c>
      <c r="EQ344">
        <v>0</v>
      </c>
      <c r="ER344">
        <v>160.75</v>
      </c>
      <c r="ES344">
        <v>160.75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428"/>
        <v>0</v>
      </c>
      <c r="FS344">
        <v>0</v>
      </c>
      <c r="FX344">
        <v>0</v>
      </c>
      <c r="FY344">
        <v>0</v>
      </c>
      <c r="GA344" t="s">
        <v>245</v>
      </c>
      <c r="GD344">
        <v>1</v>
      </c>
      <c r="GF344">
        <v>-1346500317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 t="shared" si="429"/>
        <v>0</v>
      </c>
      <c r="GM344">
        <f t="shared" si="430"/>
        <v>5246.88</v>
      </c>
      <c r="GN344">
        <f t="shared" si="431"/>
        <v>5246.88</v>
      </c>
      <c r="GO344">
        <f t="shared" si="432"/>
        <v>0</v>
      </c>
      <c r="GP344">
        <f t="shared" si="433"/>
        <v>0</v>
      </c>
      <c r="GR344">
        <v>0</v>
      </c>
      <c r="GS344">
        <v>4</v>
      </c>
      <c r="GT344">
        <v>0</v>
      </c>
      <c r="GU344" t="s">
        <v>3</v>
      </c>
      <c r="GV344">
        <f t="shared" si="434"/>
        <v>0</v>
      </c>
      <c r="GW344">
        <v>1</v>
      </c>
      <c r="GX344">
        <f t="shared" si="435"/>
        <v>0</v>
      </c>
      <c r="HA344">
        <v>0</v>
      </c>
      <c r="HB344">
        <v>0</v>
      </c>
      <c r="HC344">
        <f t="shared" si="436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E345" t="s">
        <v>3</v>
      </c>
      <c r="F345" t="s">
        <v>237</v>
      </c>
      <c r="G345" t="s">
        <v>436</v>
      </c>
      <c r="H345" t="s">
        <v>312</v>
      </c>
      <c r="I345">
        <v>32</v>
      </c>
      <c r="J345">
        <v>0</v>
      </c>
      <c r="K345">
        <v>32</v>
      </c>
      <c r="O345">
        <f t="shared" si="417"/>
        <v>5788.05</v>
      </c>
      <c r="P345">
        <f t="shared" si="439"/>
        <v>5788.05</v>
      </c>
      <c r="Q345">
        <f t="shared" si="440"/>
        <v>0</v>
      </c>
      <c r="R345">
        <f t="shared" si="441"/>
        <v>0</v>
      </c>
      <c r="S345">
        <f t="shared" si="442"/>
        <v>0</v>
      </c>
      <c r="T345">
        <f t="shared" si="418"/>
        <v>0</v>
      </c>
      <c r="U345">
        <f t="shared" si="443"/>
        <v>0</v>
      </c>
      <c r="V345">
        <f t="shared" si="444"/>
        <v>0</v>
      </c>
      <c r="W345">
        <f t="shared" si="419"/>
        <v>0</v>
      </c>
      <c r="X345">
        <f t="shared" si="420"/>
        <v>0</v>
      </c>
      <c r="Y345">
        <f t="shared" si="421"/>
        <v>0</v>
      </c>
      <c r="AA345">
        <v>-1</v>
      </c>
      <c r="AB345">
        <f t="shared" si="422"/>
        <v>180.8766</v>
      </c>
      <c r="AC345">
        <f>ROUND(((ES345*ROUND(1.02,7))),6)</f>
        <v>180.8766</v>
      </c>
      <c r="AD345">
        <f t="shared" si="445"/>
        <v>0</v>
      </c>
      <c r="AE345">
        <f t="shared" si="446"/>
        <v>0</v>
      </c>
      <c r="AF345">
        <f t="shared" si="447"/>
        <v>0</v>
      </c>
      <c r="AG345">
        <f t="shared" si="423"/>
        <v>0</v>
      </c>
      <c r="AH345">
        <f t="shared" si="448"/>
        <v>0</v>
      </c>
      <c r="AI345">
        <f t="shared" si="449"/>
        <v>0</v>
      </c>
      <c r="AJ345">
        <f t="shared" si="424"/>
        <v>0</v>
      </c>
      <c r="AK345">
        <v>177.33</v>
      </c>
      <c r="AL345">
        <v>177.33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425"/>
        <v>5788.05</v>
      </c>
      <c r="CQ345">
        <f>(ROUND(AL345*BC345,2)*ROUND(1.02,7))</f>
        <v>180.87660000000002</v>
      </c>
      <c r="CR345">
        <f t="shared" si="450"/>
        <v>0</v>
      </c>
      <c r="CS345">
        <f t="shared" si="451"/>
        <v>0</v>
      </c>
      <c r="CT345">
        <f t="shared" si="452"/>
        <v>0</v>
      </c>
      <c r="CU345">
        <f t="shared" si="426"/>
        <v>0</v>
      </c>
      <c r="CV345">
        <f t="shared" si="453"/>
        <v>0</v>
      </c>
      <c r="CW345">
        <f t="shared" si="454"/>
        <v>0</v>
      </c>
      <c r="CX345">
        <f t="shared" si="427"/>
        <v>0</v>
      </c>
      <c r="CY345">
        <f>(((S345+R345)*AT345)/100)</f>
        <v>0</v>
      </c>
      <c r="CZ345">
        <f>(((S345+R345)*AU345)/100)</f>
        <v>0</v>
      </c>
      <c r="DC345" t="s">
        <v>3</v>
      </c>
      <c r="DD345" t="s">
        <v>255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312</v>
      </c>
      <c r="DW345" t="s">
        <v>312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293259530</v>
      </c>
      <c r="EF345">
        <v>8</v>
      </c>
      <c r="EG345" t="s">
        <v>241</v>
      </c>
      <c r="EH345">
        <v>0</v>
      </c>
      <c r="EI345" t="s">
        <v>3</v>
      </c>
      <c r="EJ345">
        <v>1</v>
      </c>
      <c r="EK345">
        <v>1100</v>
      </c>
      <c r="EL345" t="s">
        <v>242</v>
      </c>
      <c r="EM345" t="s">
        <v>243</v>
      </c>
      <c r="EO345" t="s">
        <v>3</v>
      </c>
      <c r="EQ345">
        <v>1024</v>
      </c>
      <c r="ER345">
        <v>177.33</v>
      </c>
      <c r="ES345">
        <v>177.33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428"/>
        <v>0</v>
      </c>
      <c r="FS345">
        <v>0</v>
      </c>
      <c r="FX345">
        <v>0</v>
      </c>
      <c r="FY345">
        <v>0</v>
      </c>
      <c r="GA345" t="s">
        <v>245</v>
      </c>
      <c r="GD345">
        <v>1</v>
      </c>
      <c r="GF345">
        <v>391436531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 t="shared" si="429"/>
        <v>0</v>
      </c>
      <c r="GM345">
        <f t="shared" si="430"/>
        <v>5788.05</v>
      </c>
      <c r="GN345">
        <f t="shared" si="431"/>
        <v>5788.05</v>
      </c>
      <c r="GO345">
        <f t="shared" si="432"/>
        <v>0</v>
      </c>
      <c r="GP345">
        <f t="shared" si="433"/>
        <v>0</v>
      </c>
      <c r="GR345">
        <v>0</v>
      </c>
      <c r="GS345">
        <v>4</v>
      </c>
      <c r="GT345">
        <v>0</v>
      </c>
      <c r="GU345" t="s">
        <v>3</v>
      </c>
      <c r="GV345">
        <f t="shared" si="434"/>
        <v>0</v>
      </c>
      <c r="GW345">
        <v>1</v>
      </c>
      <c r="GX345">
        <f t="shared" si="435"/>
        <v>0</v>
      </c>
      <c r="HA345">
        <v>0</v>
      </c>
      <c r="HB345">
        <v>0</v>
      </c>
      <c r="HC345">
        <f t="shared" si="436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1</v>
      </c>
      <c r="E346" t="s">
        <v>3</v>
      </c>
      <c r="F346" t="s">
        <v>437</v>
      </c>
      <c r="G346" t="s">
        <v>438</v>
      </c>
      <c r="H346" t="s">
        <v>439</v>
      </c>
      <c r="I346">
        <f>ROUND(32/1000,7)</f>
        <v>3.2000000000000001E-2</v>
      </c>
      <c r="J346">
        <v>0</v>
      </c>
      <c r="K346">
        <f>ROUND(32/1000,7)</f>
        <v>3.2000000000000001E-2</v>
      </c>
      <c r="O346">
        <f t="shared" ref="O346:O369" si="455">ROUND(CP346,2)</f>
        <v>3216.76</v>
      </c>
      <c r="P346">
        <f t="shared" si="439"/>
        <v>3216.76</v>
      </c>
      <c r="Q346">
        <f t="shared" si="440"/>
        <v>0</v>
      </c>
      <c r="R346">
        <f t="shared" si="441"/>
        <v>0</v>
      </c>
      <c r="S346">
        <f t="shared" si="442"/>
        <v>0</v>
      </c>
      <c r="T346">
        <f t="shared" ref="T346:T369" si="456">ROUND(CU346*I346,2)</f>
        <v>0</v>
      </c>
      <c r="U346">
        <f t="shared" si="443"/>
        <v>0</v>
      </c>
      <c r="V346">
        <f t="shared" si="444"/>
        <v>0</v>
      </c>
      <c r="W346">
        <f t="shared" ref="W346:W369" si="457">ROUND(CX346*I346,2)</f>
        <v>0</v>
      </c>
      <c r="X346">
        <f t="shared" ref="X346:X369" si="458">ROUND(CY346,2)</f>
        <v>0</v>
      </c>
      <c r="Y346">
        <f t="shared" ref="Y346:Y369" si="459">ROUND(CZ346,2)</f>
        <v>0</v>
      </c>
      <c r="AA346">
        <v>-1</v>
      </c>
      <c r="AB346">
        <f t="shared" ref="AB346:AB369" si="460">ROUND((AC346+AD346+AF346),6)</f>
        <v>76735.710000000006</v>
      </c>
      <c r="AC346">
        <f>ROUND((ES346),6)</f>
        <v>76735.710000000006</v>
      </c>
      <c r="AD346">
        <f t="shared" si="445"/>
        <v>0</v>
      </c>
      <c r="AE346">
        <f t="shared" si="446"/>
        <v>0</v>
      </c>
      <c r="AF346">
        <f t="shared" si="447"/>
        <v>0</v>
      </c>
      <c r="AG346">
        <f t="shared" ref="AG346:AG369" si="461">ROUND((AP346),6)</f>
        <v>0</v>
      </c>
      <c r="AH346">
        <f t="shared" si="448"/>
        <v>0</v>
      </c>
      <c r="AI346">
        <f t="shared" si="449"/>
        <v>0</v>
      </c>
      <c r="AJ346">
        <f t="shared" ref="AJ346:AJ369" si="462">(AS346)</f>
        <v>0</v>
      </c>
      <c r="AK346">
        <v>76735.710000000006</v>
      </c>
      <c r="AL346">
        <v>76735.710000000006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1.31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2</v>
      </c>
      <c r="BJ346" t="s">
        <v>440</v>
      </c>
      <c r="BM346">
        <v>500002</v>
      </c>
      <c r="BN346">
        <v>0</v>
      </c>
      <c r="BO346" t="s">
        <v>437</v>
      </c>
      <c r="BP346">
        <v>1</v>
      </c>
      <c r="BQ346">
        <v>12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ref="CP346:CP369" si="463">(P346+Q346+S346+R346)</f>
        <v>3216.76</v>
      </c>
      <c r="CQ346">
        <f>ROUND(AL346*BC346,2)</f>
        <v>100523.78</v>
      </c>
      <c r="CR346">
        <f t="shared" si="450"/>
        <v>0</v>
      </c>
      <c r="CS346">
        <f t="shared" si="451"/>
        <v>0</v>
      </c>
      <c r="CT346">
        <f t="shared" si="452"/>
        <v>0</v>
      </c>
      <c r="CU346">
        <f t="shared" ref="CU346:CU369" si="464">AG346</f>
        <v>0</v>
      </c>
      <c r="CV346">
        <f t="shared" si="453"/>
        <v>0</v>
      </c>
      <c r="CW346">
        <f t="shared" si="454"/>
        <v>0</v>
      </c>
      <c r="CX346">
        <f t="shared" ref="CX346:CX369" si="465">AJ346</f>
        <v>0</v>
      </c>
      <c r="CY346">
        <f>0</f>
        <v>0</v>
      </c>
      <c r="CZ346">
        <f>0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439</v>
      </c>
      <c r="DW346" t="s">
        <v>441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293259285</v>
      </c>
      <c r="EF346">
        <v>12</v>
      </c>
      <c r="EG346" t="s">
        <v>268</v>
      </c>
      <c r="EH346">
        <v>0</v>
      </c>
      <c r="EI346" t="s">
        <v>3</v>
      </c>
      <c r="EJ346">
        <v>2</v>
      </c>
      <c r="EK346">
        <v>500002</v>
      </c>
      <c r="EL346" t="s">
        <v>269</v>
      </c>
      <c r="EM346" t="s">
        <v>270</v>
      </c>
      <c r="EO346" t="s">
        <v>3</v>
      </c>
      <c r="EQ346">
        <v>132096</v>
      </c>
      <c r="ER346">
        <v>76735.710000000006</v>
      </c>
      <c r="ES346">
        <v>76735.710000000006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ref="FR346:FR370" si="466">ROUND(IF(BI346=3,GM346,0),2)</f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-515464368</v>
      </c>
      <c r="GG346">
        <v>2</v>
      </c>
      <c r="GH346">
        <v>1</v>
      </c>
      <c r="GI346">
        <v>2</v>
      </c>
      <c r="GJ346">
        <v>0</v>
      </c>
      <c r="GK346">
        <v>0</v>
      </c>
      <c r="GL346">
        <f t="shared" ref="GL346:GL370" si="467">ROUND(IF(AND(BH346=3,BI346=3,FS346&lt;&gt;0),P346,0),2)</f>
        <v>0</v>
      </c>
      <c r="GM346">
        <f t="shared" ref="GM346:GM369" si="468">ROUND(O346+X346+Y346,2)+GX346</f>
        <v>3216.76</v>
      </c>
      <c r="GN346">
        <f t="shared" ref="GN346:GN370" si="469">IF(OR(BI346=0,BI346=1),GM346-GX346,0)</f>
        <v>0</v>
      </c>
      <c r="GO346">
        <f t="shared" ref="GO346:GO370" si="470">IF(BI346=2,GM346-GX346,0)</f>
        <v>3216.76</v>
      </c>
      <c r="GP346">
        <f t="shared" ref="GP346:GP370" si="471">IF(BI346=4,GM346-GX346,0)</f>
        <v>0</v>
      </c>
      <c r="GR346">
        <v>0</v>
      </c>
      <c r="GS346">
        <v>3</v>
      </c>
      <c r="GT346">
        <v>0</v>
      </c>
      <c r="GU346" t="s">
        <v>3</v>
      </c>
      <c r="GV346">
        <f t="shared" ref="GV346:GV369" si="472">ROUND((GT346),6)</f>
        <v>0</v>
      </c>
      <c r="GW346">
        <v>1</v>
      </c>
      <c r="GX346">
        <f t="shared" ref="GX346:GX369" si="473">ROUND(HC346*I346,2)</f>
        <v>0</v>
      </c>
      <c r="HA346">
        <v>0</v>
      </c>
      <c r="HB346">
        <v>0</v>
      </c>
      <c r="HC346">
        <f t="shared" ref="HC346:HC369" si="474">GV346*GW346</f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528</v>
      </c>
      <c r="F347" t="s">
        <v>237</v>
      </c>
      <c r="G347" t="s">
        <v>529</v>
      </c>
      <c r="H347" t="s">
        <v>20</v>
      </c>
      <c r="I347">
        <v>3</v>
      </c>
      <c r="J347">
        <v>0</v>
      </c>
      <c r="K347">
        <v>3</v>
      </c>
      <c r="O347">
        <f t="shared" si="455"/>
        <v>6510.82</v>
      </c>
      <c r="P347">
        <f t="shared" si="439"/>
        <v>6510.82</v>
      </c>
      <c r="Q347">
        <f t="shared" si="440"/>
        <v>0</v>
      </c>
      <c r="R347">
        <f t="shared" si="441"/>
        <v>0</v>
      </c>
      <c r="S347">
        <f t="shared" si="442"/>
        <v>0</v>
      </c>
      <c r="T347">
        <f t="shared" si="456"/>
        <v>0</v>
      </c>
      <c r="U347">
        <f t="shared" si="443"/>
        <v>0</v>
      </c>
      <c r="V347">
        <f t="shared" si="444"/>
        <v>0</v>
      </c>
      <c r="W347">
        <f t="shared" si="457"/>
        <v>0</v>
      </c>
      <c r="X347">
        <f t="shared" si="458"/>
        <v>0</v>
      </c>
      <c r="Y347">
        <f t="shared" si="459"/>
        <v>0</v>
      </c>
      <c r="AA347">
        <v>334410044</v>
      </c>
      <c r="AB347">
        <f t="shared" si="460"/>
        <v>2170.2743999999998</v>
      </c>
      <c r="AC347">
        <f>ROUND(((ES347*ROUND(1.02,7))),6)</f>
        <v>2170.2743999999998</v>
      </c>
      <c r="AD347">
        <f t="shared" si="445"/>
        <v>0</v>
      </c>
      <c r="AE347">
        <f t="shared" si="446"/>
        <v>0</v>
      </c>
      <c r="AF347">
        <f t="shared" si="447"/>
        <v>0</v>
      </c>
      <c r="AG347">
        <f t="shared" si="461"/>
        <v>0</v>
      </c>
      <c r="AH347">
        <f t="shared" si="448"/>
        <v>0</v>
      </c>
      <c r="AI347">
        <f t="shared" si="449"/>
        <v>0</v>
      </c>
      <c r="AJ347">
        <f t="shared" si="462"/>
        <v>0</v>
      </c>
      <c r="AK347">
        <v>2127.7199999999998</v>
      </c>
      <c r="AL347">
        <v>2127.7199999999998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463"/>
        <v>6510.82</v>
      </c>
      <c r="CQ347">
        <f>(ROUND(AL347*BC347,2)*ROUND(1.02,7))</f>
        <v>2170.2743999999998</v>
      </c>
      <c r="CR347">
        <f t="shared" si="450"/>
        <v>0</v>
      </c>
      <c r="CS347">
        <f t="shared" si="451"/>
        <v>0</v>
      </c>
      <c r="CT347">
        <f t="shared" si="452"/>
        <v>0</v>
      </c>
      <c r="CU347">
        <f t="shared" si="464"/>
        <v>0</v>
      </c>
      <c r="CV347">
        <f t="shared" si="453"/>
        <v>0</v>
      </c>
      <c r="CW347">
        <f t="shared" si="454"/>
        <v>0</v>
      </c>
      <c r="CX347">
        <f t="shared" si="465"/>
        <v>0</v>
      </c>
      <c r="CY347">
        <f>(((S347+R347)*AT347)/100)</f>
        <v>0</v>
      </c>
      <c r="CZ347">
        <f>(((S347+R347)*AU347)/100)</f>
        <v>0</v>
      </c>
      <c r="DC347" t="s">
        <v>3</v>
      </c>
      <c r="DD347" t="s">
        <v>255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</v>
      </c>
      <c r="DW347" t="s">
        <v>20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293259530</v>
      </c>
      <c r="EF347">
        <v>8</v>
      </c>
      <c r="EG347" t="s">
        <v>241</v>
      </c>
      <c r="EH347">
        <v>0</v>
      </c>
      <c r="EI347" t="s">
        <v>3</v>
      </c>
      <c r="EJ347">
        <v>1</v>
      </c>
      <c r="EK347">
        <v>1100</v>
      </c>
      <c r="EL347" t="s">
        <v>242</v>
      </c>
      <c r="EM347" t="s">
        <v>243</v>
      </c>
      <c r="EO347" t="s">
        <v>3</v>
      </c>
      <c r="EQ347">
        <v>131072</v>
      </c>
      <c r="ER347">
        <v>2127.7199999999998</v>
      </c>
      <c r="ES347">
        <v>2127.7199999999998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466"/>
        <v>0</v>
      </c>
      <c r="FS347">
        <v>0</v>
      </c>
      <c r="FX347">
        <v>0</v>
      </c>
      <c r="FY347">
        <v>0</v>
      </c>
      <c r="GA347" t="s">
        <v>245</v>
      </c>
      <c r="GD347">
        <v>1</v>
      </c>
      <c r="GF347">
        <v>-706896747</v>
      </c>
      <c r="GG347">
        <v>2</v>
      </c>
      <c r="GH347">
        <v>0</v>
      </c>
      <c r="GI347">
        <v>-2</v>
      </c>
      <c r="GJ347">
        <v>0</v>
      </c>
      <c r="GK347">
        <v>0</v>
      </c>
      <c r="GL347">
        <f t="shared" si="467"/>
        <v>0</v>
      </c>
      <c r="GM347">
        <f t="shared" si="468"/>
        <v>6510.82</v>
      </c>
      <c r="GN347">
        <f t="shared" si="469"/>
        <v>6510.82</v>
      </c>
      <c r="GO347">
        <f t="shared" si="470"/>
        <v>0</v>
      </c>
      <c r="GP347">
        <f t="shared" si="471"/>
        <v>0</v>
      </c>
      <c r="GR347">
        <v>0</v>
      </c>
      <c r="GS347">
        <v>4</v>
      </c>
      <c r="GT347">
        <v>0</v>
      </c>
      <c r="GU347" t="s">
        <v>3</v>
      </c>
      <c r="GV347">
        <f t="shared" si="472"/>
        <v>0</v>
      </c>
      <c r="GW347">
        <v>1</v>
      </c>
      <c r="GX347">
        <f t="shared" si="473"/>
        <v>0</v>
      </c>
      <c r="HA347">
        <v>0</v>
      </c>
      <c r="HB347">
        <v>0</v>
      </c>
      <c r="HC347">
        <f t="shared" si="474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E348" t="s">
        <v>530</v>
      </c>
      <c r="F348" t="s">
        <v>274</v>
      </c>
      <c r="G348" t="s">
        <v>275</v>
      </c>
      <c r="H348" t="s">
        <v>20</v>
      </c>
      <c r="I348">
        <v>12</v>
      </c>
      <c r="J348">
        <v>0</v>
      </c>
      <c r="K348">
        <v>12</v>
      </c>
      <c r="O348">
        <f t="shared" si="455"/>
        <v>1898.04</v>
      </c>
      <c r="P348">
        <f t="shared" si="439"/>
        <v>1898.04</v>
      </c>
      <c r="Q348">
        <f t="shared" si="440"/>
        <v>0</v>
      </c>
      <c r="R348">
        <f t="shared" si="441"/>
        <v>0</v>
      </c>
      <c r="S348">
        <f t="shared" si="442"/>
        <v>0</v>
      </c>
      <c r="T348">
        <f t="shared" si="456"/>
        <v>0</v>
      </c>
      <c r="U348">
        <f t="shared" si="443"/>
        <v>0</v>
      </c>
      <c r="V348">
        <f t="shared" si="444"/>
        <v>0</v>
      </c>
      <c r="W348">
        <f t="shared" si="457"/>
        <v>0</v>
      </c>
      <c r="X348">
        <f t="shared" si="458"/>
        <v>0</v>
      </c>
      <c r="Y348">
        <f t="shared" si="459"/>
        <v>0</v>
      </c>
      <c r="AA348">
        <v>334410044</v>
      </c>
      <c r="AB348">
        <f t="shared" si="460"/>
        <v>127.56</v>
      </c>
      <c r="AC348">
        <f>ROUND((ES348),6)</f>
        <v>127.56</v>
      </c>
      <c r="AD348">
        <f t="shared" si="445"/>
        <v>0</v>
      </c>
      <c r="AE348">
        <f t="shared" si="446"/>
        <v>0</v>
      </c>
      <c r="AF348">
        <f t="shared" si="447"/>
        <v>0</v>
      </c>
      <c r="AG348">
        <f t="shared" si="461"/>
        <v>0</v>
      </c>
      <c r="AH348">
        <f t="shared" si="448"/>
        <v>0</v>
      </c>
      <c r="AI348">
        <f t="shared" si="449"/>
        <v>0</v>
      </c>
      <c r="AJ348">
        <f t="shared" si="462"/>
        <v>0</v>
      </c>
      <c r="AK348">
        <v>127.56</v>
      </c>
      <c r="AL348">
        <v>127.56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1.24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276</v>
      </c>
      <c r="BM348">
        <v>500002</v>
      </c>
      <c r="BN348">
        <v>0</v>
      </c>
      <c r="BO348" t="s">
        <v>274</v>
      </c>
      <c r="BP348">
        <v>1</v>
      </c>
      <c r="BQ348">
        <v>12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463"/>
        <v>1898.04</v>
      </c>
      <c r="CQ348">
        <f>ROUND(AL348*BC348,2)</f>
        <v>158.16999999999999</v>
      </c>
      <c r="CR348">
        <f t="shared" si="450"/>
        <v>0</v>
      </c>
      <c r="CS348">
        <f t="shared" si="451"/>
        <v>0</v>
      </c>
      <c r="CT348">
        <f t="shared" si="452"/>
        <v>0</v>
      </c>
      <c r="CU348">
        <f t="shared" si="464"/>
        <v>0</v>
      </c>
      <c r="CV348">
        <f t="shared" si="453"/>
        <v>0</v>
      </c>
      <c r="CW348">
        <f t="shared" si="454"/>
        <v>0</v>
      </c>
      <c r="CX348">
        <f t="shared" si="465"/>
        <v>0</v>
      </c>
      <c r="CY348">
        <f>0</f>
        <v>0</v>
      </c>
      <c r="CZ348">
        <f>0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</v>
      </c>
      <c r="DW348" t="s">
        <v>20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293259285</v>
      </c>
      <c r="EF348">
        <v>12</v>
      </c>
      <c r="EG348" t="s">
        <v>268</v>
      </c>
      <c r="EH348">
        <v>0</v>
      </c>
      <c r="EI348" t="s">
        <v>3</v>
      </c>
      <c r="EJ348">
        <v>2</v>
      </c>
      <c r="EK348">
        <v>500002</v>
      </c>
      <c r="EL348" t="s">
        <v>269</v>
      </c>
      <c r="EM348" t="s">
        <v>270</v>
      </c>
      <c r="EO348" t="s">
        <v>3</v>
      </c>
      <c r="EQ348">
        <v>131072</v>
      </c>
      <c r="ER348">
        <v>127.56</v>
      </c>
      <c r="ES348">
        <v>127.56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f t="shared" si="466"/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-1786456576</v>
      </c>
      <c r="GG348">
        <v>2</v>
      </c>
      <c r="GH348">
        <v>1</v>
      </c>
      <c r="GI348">
        <v>2</v>
      </c>
      <c r="GJ348">
        <v>0</v>
      </c>
      <c r="GK348">
        <v>0</v>
      </c>
      <c r="GL348">
        <f t="shared" si="467"/>
        <v>0</v>
      </c>
      <c r="GM348">
        <f t="shared" si="468"/>
        <v>1898.04</v>
      </c>
      <c r="GN348">
        <f t="shared" si="469"/>
        <v>0</v>
      </c>
      <c r="GO348">
        <f t="shared" si="470"/>
        <v>1898.04</v>
      </c>
      <c r="GP348">
        <f t="shared" si="471"/>
        <v>0</v>
      </c>
      <c r="GR348">
        <v>0</v>
      </c>
      <c r="GS348">
        <v>3</v>
      </c>
      <c r="GT348">
        <v>0</v>
      </c>
      <c r="GU348" t="s">
        <v>3</v>
      </c>
      <c r="GV348">
        <f t="shared" si="472"/>
        <v>0</v>
      </c>
      <c r="GW348">
        <v>1</v>
      </c>
      <c r="GX348">
        <f t="shared" si="473"/>
        <v>0</v>
      </c>
      <c r="HA348">
        <v>0</v>
      </c>
      <c r="HB348">
        <v>0</v>
      </c>
      <c r="HC348">
        <f t="shared" si="474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E349" t="s">
        <v>531</v>
      </c>
      <c r="F349" t="s">
        <v>237</v>
      </c>
      <c r="G349" t="s">
        <v>532</v>
      </c>
      <c r="H349" t="s">
        <v>20</v>
      </c>
      <c r="I349">
        <v>3</v>
      </c>
      <c r="J349">
        <v>0</v>
      </c>
      <c r="K349">
        <v>3</v>
      </c>
      <c r="O349">
        <f t="shared" si="455"/>
        <v>1486.55</v>
      </c>
      <c r="P349">
        <f t="shared" si="439"/>
        <v>1486.55</v>
      </c>
      <c r="Q349">
        <f t="shared" si="440"/>
        <v>0</v>
      </c>
      <c r="R349">
        <f t="shared" si="441"/>
        <v>0</v>
      </c>
      <c r="S349">
        <f t="shared" si="442"/>
        <v>0</v>
      </c>
      <c r="T349">
        <f t="shared" si="456"/>
        <v>0</v>
      </c>
      <c r="U349">
        <f t="shared" si="443"/>
        <v>0</v>
      </c>
      <c r="V349">
        <f t="shared" si="444"/>
        <v>0</v>
      </c>
      <c r="W349">
        <f t="shared" si="457"/>
        <v>0</v>
      </c>
      <c r="X349">
        <f t="shared" si="458"/>
        <v>0</v>
      </c>
      <c r="Y349">
        <f t="shared" si="459"/>
        <v>0</v>
      </c>
      <c r="AA349">
        <v>334410044</v>
      </c>
      <c r="AB349">
        <f t="shared" si="460"/>
        <v>495.51600000000002</v>
      </c>
      <c r="AC349">
        <f>ROUND(((ES349*ROUND(1.02,7))),6)</f>
        <v>495.51600000000002</v>
      </c>
      <c r="AD349">
        <f t="shared" si="445"/>
        <v>0</v>
      </c>
      <c r="AE349">
        <f t="shared" si="446"/>
        <v>0</v>
      </c>
      <c r="AF349">
        <f t="shared" si="447"/>
        <v>0</v>
      </c>
      <c r="AG349">
        <f t="shared" si="461"/>
        <v>0</v>
      </c>
      <c r="AH349">
        <f t="shared" si="448"/>
        <v>0</v>
      </c>
      <c r="AI349">
        <f t="shared" si="449"/>
        <v>0</v>
      </c>
      <c r="AJ349">
        <f t="shared" si="462"/>
        <v>0</v>
      </c>
      <c r="AK349">
        <v>485.8</v>
      </c>
      <c r="AL349">
        <v>485.8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463"/>
        <v>1486.55</v>
      </c>
      <c r="CQ349">
        <f>(ROUND(AL349*BC349,2)*ROUND(1.02,7))</f>
        <v>495.51600000000002</v>
      </c>
      <c r="CR349">
        <f t="shared" si="450"/>
        <v>0</v>
      </c>
      <c r="CS349">
        <f t="shared" si="451"/>
        <v>0</v>
      </c>
      <c r="CT349">
        <f t="shared" si="452"/>
        <v>0</v>
      </c>
      <c r="CU349">
        <f t="shared" si="464"/>
        <v>0</v>
      </c>
      <c r="CV349">
        <f t="shared" si="453"/>
        <v>0</v>
      </c>
      <c r="CW349">
        <f t="shared" si="454"/>
        <v>0</v>
      </c>
      <c r="CX349">
        <f t="shared" si="465"/>
        <v>0</v>
      </c>
      <c r="CY349">
        <f t="shared" ref="CY349:CY355" si="475">(((S349+R349)*AT349)/100)</f>
        <v>0</v>
      </c>
      <c r="CZ349">
        <f t="shared" ref="CZ349:CZ355" si="476">(((S349+R349)*AU349)/100)</f>
        <v>0</v>
      </c>
      <c r="DC349" t="s">
        <v>3</v>
      </c>
      <c r="DD349" t="s">
        <v>255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293259530</v>
      </c>
      <c r="EF349">
        <v>8</v>
      </c>
      <c r="EG349" t="s">
        <v>241</v>
      </c>
      <c r="EH349">
        <v>0</v>
      </c>
      <c r="EI349" t="s">
        <v>3</v>
      </c>
      <c r="EJ349">
        <v>1</v>
      </c>
      <c r="EK349">
        <v>1100</v>
      </c>
      <c r="EL349" t="s">
        <v>242</v>
      </c>
      <c r="EM349" t="s">
        <v>243</v>
      </c>
      <c r="EO349" t="s">
        <v>3</v>
      </c>
      <c r="EQ349">
        <v>131072</v>
      </c>
      <c r="ER349">
        <v>485.8</v>
      </c>
      <c r="ES349">
        <v>485.8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f t="shared" si="466"/>
        <v>0</v>
      </c>
      <c r="FS349">
        <v>0</v>
      </c>
      <c r="FX349">
        <v>0</v>
      </c>
      <c r="FY349">
        <v>0</v>
      </c>
      <c r="GA349" t="s">
        <v>3</v>
      </c>
      <c r="GD349">
        <v>1</v>
      </c>
      <c r="GF349">
        <v>1269091957</v>
      </c>
      <c r="GG349">
        <v>2</v>
      </c>
      <c r="GH349">
        <v>2</v>
      </c>
      <c r="GI349">
        <v>-2</v>
      </c>
      <c r="GJ349">
        <v>0</v>
      </c>
      <c r="GK349">
        <v>0</v>
      </c>
      <c r="GL349">
        <f t="shared" si="467"/>
        <v>0</v>
      </c>
      <c r="GM349">
        <f t="shared" si="468"/>
        <v>1486.55</v>
      </c>
      <c r="GN349">
        <f t="shared" si="469"/>
        <v>1486.55</v>
      </c>
      <c r="GO349">
        <f t="shared" si="470"/>
        <v>0</v>
      </c>
      <c r="GP349">
        <f t="shared" si="471"/>
        <v>0</v>
      </c>
      <c r="GR349">
        <v>0</v>
      </c>
      <c r="GS349">
        <v>2</v>
      </c>
      <c r="GT349">
        <v>0</v>
      </c>
      <c r="GU349" t="s">
        <v>3</v>
      </c>
      <c r="GV349">
        <f t="shared" si="472"/>
        <v>0</v>
      </c>
      <c r="GW349">
        <v>1</v>
      </c>
      <c r="GX349">
        <f t="shared" si="473"/>
        <v>0</v>
      </c>
      <c r="HA349">
        <v>0</v>
      </c>
      <c r="HB349">
        <v>0</v>
      </c>
      <c r="HC349">
        <f t="shared" si="474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C350">
        <f>ROW(SmtRes!A491)</f>
        <v>491</v>
      </c>
      <c r="D350">
        <f>ROW(EtalonRes!A627)</f>
        <v>627</v>
      </c>
      <c r="E350" t="s">
        <v>533</v>
      </c>
      <c r="F350" t="s">
        <v>41</v>
      </c>
      <c r="G350" t="s">
        <v>42</v>
      </c>
      <c r="H350" t="s">
        <v>43</v>
      </c>
      <c r="I350">
        <v>6</v>
      </c>
      <c r="J350">
        <v>0</v>
      </c>
      <c r="K350">
        <v>6</v>
      </c>
      <c r="O350">
        <f t="shared" si="455"/>
        <v>42374.03</v>
      </c>
      <c r="P350">
        <f>SUMIF(SmtRes!AQ489:'SmtRes'!AQ491,"=1",SmtRes!DF489:'SmtRes'!DF491)</f>
        <v>0</v>
      </c>
      <c r="Q350">
        <f>SUMIF(SmtRes!AQ489:'SmtRes'!AQ491,"=1",SmtRes!DG489:'SmtRes'!DG491)</f>
        <v>2287.7399999999998</v>
      </c>
      <c r="R350">
        <f>SUMIF(SmtRes!AQ489:'SmtRes'!AQ491,"=1",SmtRes!DH489:'SmtRes'!DH491)</f>
        <v>2007.52</v>
      </c>
      <c r="S350">
        <f>SUMIF(SmtRes!AQ489:'SmtRes'!AQ491,"=1",SmtRes!DI489:'SmtRes'!DI491)</f>
        <v>38078.769999999997</v>
      </c>
      <c r="T350">
        <f t="shared" si="456"/>
        <v>0</v>
      </c>
      <c r="U350">
        <f>SUMIF(SmtRes!AQ489:'SmtRes'!AQ491,"=1",SmtRes!CV489:'SmtRes'!CV491)</f>
        <v>83.4</v>
      </c>
      <c r="V350">
        <f>SUMIF(SmtRes!AQ489:'SmtRes'!AQ491,"=1",SmtRes!CW489:'SmtRes'!CW491)</f>
        <v>4.2</v>
      </c>
      <c r="W350">
        <f t="shared" si="457"/>
        <v>0</v>
      </c>
      <c r="X350">
        <f t="shared" si="458"/>
        <v>41288.879999999997</v>
      </c>
      <c r="Y350">
        <f t="shared" si="459"/>
        <v>24051.77</v>
      </c>
      <c r="AA350">
        <v>334410044</v>
      </c>
      <c r="AB350">
        <f t="shared" si="460"/>
        <v>6727.7520000000004</v>
      </c>
      <c r="AC350">
        <f>ROUND((0),6)</f>
        <v>0</v>
      </c>
      <c r="AD350">
        <f>ROUND((((SUM(SmtRes!BR489:'SmtRes'!BR491))-(SUM(SmtRes!BS489:'SmtRes'!BS491)))+AE350),6)</f>
        <v>381.29</v>
      </c>
      <c r="AE350">
        <f>ROUND((SUM(SmtRes!BS489:'SmtRes'!BS491)),6)</f>
        <v>334.58600000000001</v>
      </c>
      <c r="AF350">
        <f>ROUND((SUM(SmtRes!BT489:'SmtRes'!BT491)),6)</f>
        <v>6346.4620000000004</v>
      </c>
      <c r="AG350">
        <f t="shared" si="461"/>
        <v>0</v>
      </c>
      <c r="AH350">
        <f>(SUM(SmtRes!BU489:'SmtRes'!BU491))</f>
        <v>13.9</v>
      </c>
      <c r="AI350">
        <f>(SUM(SmtRes!BV489:'SmtRes'!BV491))</f>
        <v>0.7</v>
      </c>
      <c r="AJ350">
        <f t="shared" si="462"/>
        <v>0</v>
      </c>
      <c r="AK350">
        <v>7062.3379999999997</v>
      </c>
      <c r="AL350">
        <v>0</v>
      </c>
      <c r="AM350">
        <v>381.29</v>
      </c>
      <c r="AN350">
        <v>334.58600000000001</v>
      </c>
      <c r="AO350">
        <v>6346.4619999999995</v>
      </c>
      <c r="AP350">
        <v>0</v>
      </c>
      <c r="AQ350">
        <v>13.9</v>
      </c>
      <c r="AR350">
        <v>0.7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44</v>
      </c>
      <c r="BM350">
        <v>33001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463"/>
        <v>42374.029999999992</v>
      </c>
      <c r="CQ350">
        <f>SUMIF(SmtRes!AQ489:'SmtRes'!AQ491,"=1",SmtRes!AA489:'SmtRes'!AA491)</f>
        <v>0</v>
      </c>
      <c r="CR350">
        <f>SUMIF(SmtRes!AQ489:'SmtRes'!AQ491,"=1",SmtRes!AB489:'SmtRes'!AB491)</f>
        <v>544.70000000000005</v>
      </c>
      <c r="CS350">
        <f>SUMIF(SmtRes!AQ489:'SmtRes'!AQ491,"=1",SmtRes!AC489:'SmtRes'!AC491)</f>
        <v>477.98</v>
      </c>
      <c r="CT350">
        <f>SUMIF(SmtRes!AQ489:'SmtRes'!AQ491,"=1",SmtRes!AD489:'SmtRes'!AD491)</f>
        <v>456.58</v>
      </c>
      <c r="CU350">
        <f t="shared" si="464"/>
        <v>0</v>
      </c>
      <c r="CV350">
        <f>SUMIF(SmtRes!AQ489:'SmtRes'!AQ491,"=1",SmtRes!BU489:'SmtRes'!BU491)</f>
        <v>13.9</v>
      </c>
      <c r="CW350">
        <f>SUMIF(SmtRes!AQ489:'SmtRes'!AQ491,"=1",SmtRes!BV489:'SmtRes'!BV491)</f>
        <v>0.7</v>
      </c>
      <c r="CX350">
        <f t="shared" si="465"/>
        <v>0</v>
      </c>
      <c r="CY350">
        <f t="shared" si="475"/>
        <v>41288.878699999994</v>
      </c>
      <c r="CZ350">
        <f t="shared" si="476"/>
        <v>24051.773999999994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43</v>
      </c>
      <c r="DW350" t="s">
        <v>43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293259405</v>
      </c>
      <c r="EF350">
        <v>2</v>
      </c>
      <c r="EG350" t="s">
        <v>23</v>
      </c>
      <c r="EH350">
        <v>27</v>
      </c>
      <c r="EI350" t="s">
        <v>24</v>
      </c>
      <c r="EJ350">
        <v>1</v>
      </c>
      <c r="EK350">
        <v>33001</v>
      </c>
      <c r="EL350" t="s">
        <v>24</v>
      </c>
      <c r="EM350" t="s">
        <v>25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3.76</v>
      </c>
      <c r="EX350">
        <v>1.07</v>
      </c>
      <c r="EY350">
        <v>0</v>
      </c>
      <c r="FQ350">
        <v>0</v>
      </c>
      <c r="FR350">
        <f t="shared" si="466"/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623012020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467"/>
        <v>0</v>
      </c>
      <c r="GM350">
        <f t="shared" si="468"/>
        <v>107714.68</v>
      </c>
      <c r="GN350">
        <f t="shared" si="469"/>
        <v>107714.68</v>
      </c>
      <c r="GO350">
        <f t="shared" si="470"/>
        <v>0</v>
      </c>
      <c r="GP350">
        <f t="shared" si="471"/>
        <v>0</v>
      </c>
      <c r="GR350">
        <v>0</v>
      </c>
      <c r="GS350">
        <v>3</v>
      </c>
      <c r="GT350">
        <v>0</v>
      </c>
      <c r="GU350" t="s">
        <v>3</v>
      </c>
      <c r="GV350">
        <f t="shared" si="472"/>
        <v>0</v>
      </c>
      <c r="GW350">
        <v>1</v>
      </c>
      <c r="GX350">
        <f t="shared" si="473"/>
        <v>0</v>
      </c>
      <c r="HA350">
        <v>0</v>
      </c>
      <c r="HB350">
        <v>0</v>
      </c>
      <c r="HC350">
        <f t="shared" si="474"/>
        <v>0</v>
      </c>
      <c r="HE350" t="s">
        <v>3</v>
      </c>
      <c r="HF350" t="s">
        <v>3</v>
      </c>
      <c r="HM350" t="s">
        <v>3</v>
      </c>
      <c r="HN350" t="s">
        <v>27</v>
      </c>
      <c r="HO350" t="s">
        <v>28</v>
      </c>
      <c r="HP350" t="s">
        <v>24</v>
      </c>
      <c r="HQ350" t="s">
        <v>24</v>
      </c>
      <c r="IK350">
        <v>0</v>
      </c>
    </row>
    <row r="351" spans="1:245" x14ac:dyDescent="0.2">
      <c r="A351">
        <v>17</v>
      </c>
      <c r="B351">
        <v>1</v>
      </c>
      <c r="E351" t="s">
        <v>534</v>
      </c>
      <c r="F351" t="s">
        <v>237</v>
      </c>
      <c r="G351" t="s">
        <v>535</v>
      </c>
      <c r="H351" t="s">
        <v>20</v>
      </c>
      <c r="I351">
        <v>18</v>
      </c>
      <c r="J351">
        <v>0</v>
      </c>
      <c r="K351">
        <v>18</v>
      </c>
      <c r="O351">
        <f t="shared" si="455"/>
        <v>123660.11</v>
      </c>
      <c r="P351">
        <f>ROUND(CQ351*I351,2)</f>
        <v>123660.11</v>
      </c>
      <c r="Q351">
        <f>ROUND(CR351*I351,2)</f>
        <v>0</v>
      </c>
      <c r="R351">
        <f>ROUND(CS351*I351,2)</f>
        <v>0</v>
      </c>
      <c r="S351">
        <f>ROUND(CT351*I351,2)</f>
        <v>0</v>
      </c>
      <c r="T351">
        <f t="shared" si="456"/>
        <v>0</v>
      </c>
      <c r="U351">
        <f>ROUND(CV351*I351,7)</f>
        <v>0</v>
      </c>
      <c r="V351">
        <f>ROUND(CW351*I351,7)</f>
        <v>0</v>
      </c>
      <c r="W351">
        <f t="shared" si="457"/>
        <v>0</v>
      </c>
      <c r="X351">
        <f t="shared" si="458"/>
        <v>0</v>
      </c>
      <c r="Y351">
        <f t="shared" si="459"/>
        <v>0</v>
      </c>
      <c r="AA351">
        <v>334410044</v>
      </c>
      <c r="AB351">
        <f t="shared" si="460"/>
        <v>6870.0060000000003</v>
      </c>
      <c r="AC351">
        <f>ROUND(((ES351*ROUND(1.02,7))),6)</f>
        <v>6870.0060000000003</v>
      </c>
      <c r="AD351">
        <f>ROUND((((ET351)-(EU351))+AE351),6)</f>
        <v>0</v>
      </c>
      <c r="AE351">
        <f>ROUND((EU351),6)</f>
        <v>0</v>
      </c>
      <c r="AF351">
        <f>ROUND((EV351),6)</f>
        <v>0</v>
      </c>
      <c r="AG351">
        <f t="shared" si="461"/>
        <v>0</v>
      </c>
      <c r="AH351">
        <f>(EW351)</f>
        <v>0</v>
      </c>
      <c r="AI351">
        <f>(EX351)</f>
        <v>0</v>
      </c>
      <c r="AJ351">
        <f t="shared" si="462"/>
        <v>0</v>
      </c>
      <c r="AK351">
        <v>6735.3</v>
      </c>
      <c r="AL351">
        <v>6735.3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463"/>
        <v>123660.11</v>
      </c>
      <c r="CQ351">
        <f>(ROUND(AL351*BC351,2)*ROUND(1.02,7))</f>
        <v>6870.0060000000003</v>
      </c>
      <c r="CR351">
        <f>ROUND(AM351*BB351,2)</f>
        <v>0</v>
      </c>
      <c r="CS351">
        <f>ROUND(AN351*BS351,2)</f>
        <v>0</v>
      </c>
      <c r="CT351">
        <f>ROUND(AO351*BA351,2)</f>
        <v>0</v>
      </c>
      <c r="CU351">
        <f t="shared" si="464"/>
        <v>0</v>
      </c>
      <c r="CV351">
        <f>AH351</f>
        <v>0</v>
      </c>
      <c r="CW351">
        <f>AI351</f>
        <v>0</v>
      </c>
      <c r="CX351">
        <f t="shared" si="465"/>
        <v>0</v>
      </c>
      <c r="CY351">
        <f t="shared" si="475"/>
        <v>0</v>
      </c>
      <c r="CZ351">
        <f t="shared" si="476"/>
        <v>0</v>
      </c>
      <c r="DC351" t="s">
        <v>3</v>
      </c>
      <c r="DD351" t="s">
        <v>255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</v>
      </c>
      <c r="DW351" t="s">
        <v>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293259530</v>
      </c>
      <c r="EF351">
        <v>8</v>
      </c>
      <c r="EG351" t="s">
        <v>241</v>
      </c>
      <c r="EH351">
        <v>0</v>
      </c>
      <c r="EI351" t="s">
        <v>3</v>
      </c>
      <c r="EJ351">
        <v>1</v>
      </c>
      <c r="EK351">
        <v>1100</v>
      </c>
      <c r="EL351" t="s">
        <v>242</v>
      </c>
      <c r="EM351" t="s">
        <v>243</v>
      </c>
      <c r="EO351" t="s">
        <v>3</v>
      </c>
      <c r="EQ351">
        <v>131072</v>
      </c>
      <c r="ER351">
        <v>6735.3</v>
      </c>
      <c r="ES351">
        <v>6735.3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f t="shared" si="466"/>
        <v>0</v>
      </c>
      <c r="FS351">
        <v>0</v>
      </c>
      <c r="FX351">
        <v>0</v>
      </c>
      <c r="FY351">
        <v>0</v>
      </c>
      <c r="GA351" t="s">
        <v>245</v>
      </c>
      <c r="GD351">
        <v>1</v>
      </c>
      <c r="GF351">
        <v>898066919</v>
      </c>
      <c r="GG351">
        <v>2</v>
      </c>
      <c r="GH351">
        <v>0</v>
      </c>
      <c r="GI351">
        <v>-2</v>
      </c>
      <c r="GJ351">
        <v>0</v>
      </c>
      <c r="GK351">
        <v>0</v>
      </c>
      <c r="GL351">
        <f t="shared" si="467"/>
        <v>0</v>
      </c>
      <c r="GM351">
        <f t="shared" si="468"/>
        <v>123660.11</v>
      </c>
      <c r="GN351">
        <f t="shared" si="469"/>
        <v>123660.11</v>
      </c>
      <c r="GO351">
        <f t="shared" si="470"/>
        <v>0</v>
      </c>
      <c r="GP351">
        <f t="shared" si="471"/>
        <v>0</v>
      </c>
      <c r="GR351">
        <v>0</v>
      </c>
      <c r="GS351">
        <v>4</v>
      </c>
      <c r="GT351">
        <v>0</v>
      </c>
      <c r="GU351" t="s">
        <v>3</v>
      </c>
      <c r="GV351">
        <f t="shared" si="472"/>
        <v>0</v>
      </c>
      <c r="GW351">
        <v>1</v>
      </c>
      <c r="GX351">
        <f t="shared" si="473"/>
        <v>0</v>
      </c>
      <c r="HA351">
        <v>0</v>
      </c>
      <c r="HB351">
        <v>0</v>
      </c>
      <c r="HC351">
        <f t="shared" si="474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C352">
        <f>ROW(SmtRes!A494)</f>
        <v>494</v>
      </c>
      <c r="D352">
        <f>ROW(EtalonRes!A641)</f>
        <v>641</v>
      </c>
      <c r="E352" t="s">
        <v>536</v>
      </c>
      <c r="F352" t="s">
        <v>41</v>
      </c>
      <c r="G352" t="s">
        <v>42</v>
      </c>
      <c r="H352" t="s">
        <v>43</v>
      </c>
      <c r="I352">
        <v>2</v>
      </c>
      <c r="J352">
        <v>0</v>
      </c>
      <c r="K352">
        <v>2</v>
      </c>
      <c r="O352">
        <f t="shared" si="455"/>
        <v>16243.38</v>
      </c>
      <c r="P352">
        <f>SUMIF(SmtRes!AQ492:'SmtRes'!AQ494,"=1",SmtRes!DF492:'SmtRes'!DF494)</f>
        <v>0</v>
      </c>
      <c r="Q352">
        <f>SUMIF(SmtRes!AQ492:'SmtRes'!AQ494,"=1",SmtRes!DG492:'SmtRes'!DG494)</f>
        <v>876.97</v>
      </c>
      <c r="R352">
        <f>SUMIF(SmtRes!AQ492:'SmtRes'!AQ494,"=1",SmtRes!DH492:'SmtRes'!DH494)</f>
        <v>769.55</v>
      </c>
      <c r="S352">
        <f>SUMIF(SmtRes!AQ492:'SmtRes'!AQ494,"=1",SmtRes!DI492:'SmtRes'!DI494)</f>
        <v>14596.86</v>
      </c>
      <c r="T352">
        <f t="shared" si="456"/>
        <v>0</v>
      </c>
      <c r="U352">
        <f>SUMIF(SmtRes!AQ492:'SmtRes'!AQ494,"=1",SmtRes!CV492:'SmtRes'!CV494)</f>
        <v>31.97</v>
      </c>
      <c r="V352">
        <f>SUMIF(SmtRes!AQ492:'SmtRes'!AQ494,"=1",SmtRes!CW492:'SmtRes'!CW494)</f>
        <v>1.61</v>
      </c>
      <c r="W352">
        <f t="shared" si="457"/>
        <v>0</v>
      </c>
      <c r="X352">
        <f t="shared" si="458"/>
        <v>15827.4</v>
      </c>
      <c r="Y352">
        <f t="shared" si="459"/>
        <v>9219.85</v>
      </c>
      <c r="AA352">
        <v>334410044</v>
      </c>
      <c r="AB352">
        <f t="shared" si="460"/>
        <v>7736.9147999999996</v>
      </c>
      <c r="AC352">
        <f>ROUND((0),6)</f>
        <v>0</v>
      </c>
      <c r="AD352">
        <f>ROUND((((SUM(SmtRes!BR492:'SmtRes'!BR494))-(SUM(SmtRes!BS492:'SmtRes'!BS494)))+AE352),6)</f>
        <v>438.48349999999999</v>
      </c>
      <c r="AE352">
        <f>ROUND((SUM(SmtRes!BS492:'SmtRes'!BS494)),6)</f>
        <v>384.77390000000003</v>
      </c>
      <c r="AF352">
        <f>ROUND((SUM(SmtRes!BT492:'SmtRes'!BT494)),6)</f>
        <v>7298.4313000000002</v>
      </c>
      <c r="AG352">
        <f t="shared" si="461"/>
        <v>0</v>
      </c>
      <c r="AH352">
        <f>(SUM(SmtRes!BU492:'SmtRes'!BU494))</f>
        <v>15.984999999999999</v>
      </c>
      <c r="AI352">
        <f>(SUM(SmtRes!BV492:'SmtRes'!BV494))</f>
        <v>0.80499999999999994</v>
      </c>
      <c r="AJ352">
        <f t="shared" si="462"/>
        <v>0</v>
      </c>
      <c r="AK352">
        <v>7062.3379999999997</v>
      </c>
      <c r="AL352">
        <v>0</v>
      </c>
      <c r="AM352">
        <v>381.29</v>
      </c>
      <c r="AN352">
        <v>334.58600000000001</v>
      </c>
      <c r="AO352">
        <v>6346.4619999999995</v>
      </c>
      <c r="AP352">
        <v>0</v>
      </c>
      <c r="AQ352">
        <v>13.9</v>
      </c>
      <c r="AR352">
        <v>0.7</v>
      </c>
      <c r="AS352">
        <v>0</v>
      </c>
      <c r="AT352">
        <v>103</v>
      </c>
      <c r="AU352">
        <v>60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44</v>
      </c>
      <c r="BM352">
        <v>33001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103</v>
      </c>
      <c r="CA352">
        <v>60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957</v>
      </c>
      <c r="CO352">
        <v>0</v>
      </c>
      <c r="CP352">
        <f t="shared" si="463"/>
        <v>16243.38</v>
      </c>
      <c r="CQ352">
        <f>SUMIF(SmtRes!AQ492:'SmtRes'!AQ494,"=1",SmtRes!AA492:'SmtRes'!AA494)</f>
        <v>0</v>
      </c>
      <c r="CR352">
        <f>SUMIF(SmtRes!AQ492:'SmtRes'!AQ494,"=1",SmtRes!AB492:'SmtRes'!AB494)</f>
        <v>544.70000000000005</v>
      </c>
      <c r="CS352">
        <f>SUMIF(SmtRes!AQ492:'SmtRes'!AQ494,"=1",SmtRes!AC492:'SmtRes'!AC494)</f>
        <v>477.98</v>
      </c>
      <c r="CT352">
        <f>SUMIF(SmtRes!AQ492:'SmtRes'!AQ494,"=1",SmtRes!AD492:'SmtRes'!AD494)</f>
        <v>456.58</v>
      </c>
      <c r="CU352">
        <f t="shared" si="464"/>
        <v>0</v>
      </c>
      <c r="CV352">
        <f>SUMIF(SmtRes!AQ492:'SmtRes'!AQ494,"=1",SmtRes!BU492:'SmtRes'!BU494)</f>
        <v>15.984999999999999</v>
      </c>
      <c r="CW352">
        <f>SUMIF(SmtRes!AQ492:'SmtRes'!AQ494,"=1",SmtRes!BV492:'SmtRes'!BV494)</f>
        <v>0.80499999999999994</v>
      </c>
      <c r="CX352">
        <f t="shared" si="465"/>
        <v>0</v>
      </c>
      <c r="CY352">
        <f t="shared" si="475"/>
        <v>15827.4023</v>
      </c>
      <c r="CZ352">
        <f t="shared" si="476"/>
        <v>9219.8459999999995</v>
      </c>
      <c r="DC352" t="s">
        <v>3</v>
      </c>
      <c r="DD352" t="s">
        <v>3</v>
      </c>
      <c r="DE352" t="s">
        <v>537</v>
      </c>
      <c r="DF352" t="s">
        <v>537</v>
      </c>
      <c r="DG352" t="s">
        <v>537</v>
      </c>
      <c r="DH352" t="s">
        <v>3</v>
      </c>
      <c r="DI352" t="s">
        <v>537</v>
      </c>
      <c r="DJ352" t="s">
        <v>537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43</v>
      </c>
      <c r="DW352" t="s">
        <v>43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293259405</v>
      </c>
      <c r="EF352">
        <v>2</v>
      </c>
      <c r="EG352" t="s">
        <v>23</v>
      </c>
      <c r="EH352">
        <v>27</v>
      </c>
      <c r="EI352" t="s">
        <v>24</v>
      </c>
      <c r="EJ352">
        <v>1</v>
      </c>
      <c r="EK352">
        <v>33001</v>
      </c>
      <c r="EL352" t="s">
        <v>24</v>
      </c>
      <c r="EM352" t="s">
        <v>25</v>
      </c>
      <c r="EO352" t="s">
        <v>538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3.76</v>
      </c>
      <c r="EX352">
        <v>1.07</v>
      </c>
      <c r="EY352">
        <v>0</v>
      </c>
      <c r="FQ352">
        <v>0</v>
      </c>
      <c r="FR352">
        <f t="shared" si="466"/>
        <v>0</v>
      </c>
      <c r="FS352">
        <v>0</v>
      </c>
      <c r="FX352">
        <v>103</v>
      </c>
      <c r="FY352">
        <v>60</v>
      </c>
      <c r="GA352" t="s">
        <v>3</v>
      </c>
      <c r="GD352">
        <v>1</v>
      </c>
      <c r="GF352">
        <v>623012020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467"/>
        <v>0</v>
      </c>
      <c r="GM352">
        <f t="shared" si="468"/>
        <v>41290.629999999997</v>
      </c>
      <c r="GN352">
        <f t="shared" si="469"/>
        <v>41290.629999999997</v>
      </c>
      <c r="GO352">
        <f t="shared" si="470"/>
        <v>0</v>
      </c>
      <c r="GP352">
        <f t="shared" si="471"/>
        <v>0</v>
      </c>
      <c r="GR352">
        <v>0</v>
      </c>
      <c r="GS352">
        <v>3</v>
      </c>
      <c r="GT352">
        <v>0</v>
      </c>
      <c r="GU352" t="s">
        <v>3</v>
      </c>
      <c r="GV352">
        <f t="shared" si="472"/>
        <v>0</v>
      </c>
      <c r="GW352">
        <v>1</v>
      </c>
      <c r="GX352">
        <f t="shared" si="473"/>
        <v>0</v>
      </c>
      <c r="HA352">
        <v>0</v>
      </c>
      <c r="HB352">
        <v>0</v>
      </c>
      <c r="HC352">
        <f t="shared" si="474"/>
        <v>0</v>
      </c>
      <c r="HE352" t="s">
        <v>3</v>
      </c>
      <c r="HF352" t="s">
        <v>3</v>
      </c>
      <c r="HM352" t="s">
        <v>3</v>
      </c>
      <c r="HN352" t="s">
        <v>27</v>
      </c>
      <c r="HO352" t="s">
        <v>28</v>
      </c>
      <c r="HP352" t="s">
        <v>24</v>
      </c>
      <c r="HQ352" t="s">
        <v>24</v>
      </c>
      <c r="IK352">
        <v>0</v>
      </c>
    </row>
    <row r="353" spans="1:245" x14ac:dyDescent="0.2">
      <c r="A353">
        <v>17</v>
      </c>
      <c r="B353">
        <v>1</v>
      </c>
      <c r="E353" t="s">
        <v>539</v>
      </c>
      <c r="F353" t="s">
        <v>237</v>
      </c>
      <c r="G353" t="s">
        <v>540</v>
      </c>
      <c r="H353" t="s">
        <v>20</v>
      </c>
      <c r="I353">
        <v>6</v>
      </c>
      <c r="J353">
        <v>0</v>
      </c>
      <c r="K353">
        <v>6</v>
      </c>
      <c r="O353">
        <f t="shared" si="455"/>
        <v>41220.04</v>
      </c>
      <c r="P353">
        <f>ROUND(CQ353*I353,2)</f>
        <v>41220.04</v>
      </c>
      <c r="Q353">
        <f>ROUND(CR353*I353,2)</f>
        <v>0</v>
      </c>
      <c r="R353">
        <f>ROUND(CS353*I353,2)</f>
        <v>0</v>
      </c>
      <c r="S353">
        <f>ROUND(CT353*I353,2)</f>
        <v>0</v>
      </c>
      <c r="T353">
        <f t="shared" si="456"/>
        <v>0</v>
      </c>
      <c r="U353">
        <f>ROUND(CV353*I353,7)</f>
        <v>0</v>
      </c>
      <c r="V353">
        <f>ROUND(CW353*I353,7)</f>
        <v>0</v>
      </c>
      <c r="W353">
        <f t="shared" si="457"/>
        <v>0</v>
      </c>
      <c r="X353">
        <f t="shared" si="458"/>
        <v>0</v>
      </c>
      <c r="Y353">
        <f t="shared" si="459"/>
        <v>0</v>
      </c>
      <c r="AA353">
        <v>334410044</v>
      </c>
      <c r="AB353">
        <f t="shared" si="460"/>
        <v>6870.0060000000003</v>
      </c>
      <c r="AC353">
        <f>ROUND(((ES353*ROUND(1.02,7))),6)</f>
        <v>6870.0060000000003</v>
      </c>
      <c r="AD353">
        <f>ROUND((((ET353)-(EU353))+AE353),6)</f>
        <v>0</v>
      </c>
      <c r="AE353">
        <f>ROUND((EU353),6)</f>
        <v>0</v>
      </c>
      <c r="AF353">
        <f>ROUND((EV353),6)</f>
        <v>0</v>
      </c>
      <c r="AG353">
        <f t="shared" si="461"/>
        <v>0</v>
      </c>
      <c r="AH353">
        <f>(EW353)</f>
        <v>0</v>
      </c>
      <c r="AI353">
        <f>(EX353)</f>
        <v>0</v>
      </c>
      <c r="AJ353">
        <f t="shared" si="462"/>
        <v>0</v>
      </c>
      <c r="AK353">
        <v>6735.3</v>
      </c>
      <c r="AL353">
        <v>6735.3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463"/>
        <v>41220.04</v>
      </c>
      <c r="CQ353">
        <f>(ROUND(AL353*BC353,2)*ROUND(1.02,7))</f>
        <v>6870.0060000000003</v>
      </c>
      <c r="CR353">
        <f>ROUND(AM353*BB353,2)</f>
        <v>0</v>
      </c>
      <c r="CS353">
        <f>ROUND(AN353*BS353,2)</f>
        <v>0</v>
      </c>
      <c r="CT353">
        <f>ROUND(AO353*BA353,2)</f>
        <v>0</v>
      </c>
      <c r="CU353">
        <f t="shared" si="464"/>
        <v>0</v>
      </c>
      <c r="CV353">
        <f>AH353</f>
        <v>0</v>
      </c>
      <c r="CW353">
        <f>AI353</f>
        <v>0</v>
      </c>
      <c r="CX353">
        <f t="shared" si="465"/>
        <v>0</v>
      </c>
      <c r="CY353">
        <f t="shared" si="475"/>
        <v>0</v>
      </c>
      <c r="CZ353">
        <f t="shared" si="476"/>
        <v>0</v>
      </c>
      <c r="DC353" t="s">
        <v>3</v>
      </c>
      <c r="DD353" t="s">
        <v>255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293259530</v>
      </c>
      <c r="EF353">
        <v>8</v>
      </c>
      <c r="EG353" t="s">
        <v>241</v>
      </c>
      <c r="EH353">
        <v>0</v>
      </c>
      <c r="EI353" t="s">
        <v>3</v>
      </c>
      <c r="EJ353">
        <v>1</v>
      </c>
      <c r="EK353">
        <v>1100</v>
      </c>
      <c r="EL353" t="s">
        <v>242</v>
      </c>
      <c r="EM353" t="s">
        <v>243</v>
      </c>
      <c r="EO353" t="s">
        <v>3</v>
      </c>
      <c r="EQ353">
        <v>131072</v>
      </c>
      <c r="ER353">
        <v>6735.3</v>
      </c>
      <c r="ES353">
        <v>6735.3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f t="shared" si="466"/>
        <v>0</v>
      </c>
      <c r="FS353">
        <v>0</v>
      </c>
      <c r="FX353">
        <v>0</v>
      </c>
      <c r="FY353">
        <v>0</v>
      </c>
      <c r="GA353" t="s">
        <v>245</v>
      </c>
      <c r="GD353">
        <v>1</v>
      </c>
      <c r="GF353">
        <v>1811967521</v>
      </c>
      <c r="GG353">
        <v>2</v>
      </c>
      <c r="GH353">
        <v>0</v>
      </c>
      <c r="GI353">
        <v>-2</v>
      </c>
      <c r="GJ353">
        <v>0</v>
      </c>
      <c r="GK353">
        <v>0</v>
      </c>
      <c r="GL353">
        <f t="shared" si="467"/>
        <v>0</v>
      </c>
      <c r="GM353">
        <f t="shared" si="468"/>
        <v>41220.04</v>
      </c>
      <c r="GN353">
        <f t="shared" si="469"/>
        <v>41220.04</v>
      </c>
      <c r="GO353">
        <f t="shared" si="470"/>
        <v>0</v>
      </c>
      <c r="GP353">
        <f t="shared" si="471"/>
        <v>0</v>
      </c>
      <c r="GR353">
        <v>0</v>
      </c>
      <c r="GS353">
        <v>4</v>
      </c>
      <c r="GT353">
        <v>0</v>
      </c>
      <c r="GU353" t="s">
        <v>3</v>
      </c>
      <c r="GV353">
        <f t="shared" si="472"/>
        <v>0</v>
      </c>
      <c r="GW353">
        <v>1</v>
      </c>
      <c r="GX353">
        <f t="shared" si="473"/>
        <v>0</v>
      </c>
      <c r="HA353">
        <v>0</v>
      </c>
      <c r="HB353">
        <v>0</v>
      </c>
      <c r="HC353">
        <f t="shared" si="474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ROW(SmtRes!A497)</f>
        <v>497</v>
      </c>
      <c r="D354">
        <f>ROW(EtalonRes!A655)</f>
        <v>655</v>
      </c>
      <c r="E354" t="s">
        <v>541</v>
      </c>
      <c r="F354" t="s">
        <v>41</v>
      </c>
      <c r="G354" t="s">
        <v>42</v>
      </c>
      <c r="H354" t="s">
        <v>43</v>
      </c>
      <c r="I354">
        <v>1</v>
      </c>
      <c r="J354">
        <v>0</v>
      </c>
      <c r="K354">
        <v>1</v>
      </c>
      <c r="O354">
        <f t="shared" si="455"/>
        <v>7062.34</v>
      </c>
      <c r="P354">
        <f>SUMIF(SmtRes!AQ495:'SmtRes'!AQ497,"=1",SmtRes!DF495:'SmtRes'!DF497)</f>
        <v>0</v>
      </c>
      <c r="Q354">
        <f>SUMIF(SmtRes!AQ495:'SmtRes'!AQ497,"=1",SmtRes!DG495:'SmtRes'!DG497)</f>
        <v>381.29</v>
      </c>
      <c r="R354">
        <f>SUMIF(SmtRes!AQ495:'SmtRes'!AQ497,"=1",SmtRes!DH495:'SmtRes'!DH497)</f>
        <v>334.59</v>
      </c>
      <c r="S354">
        <f>SUMIF(SmtRes!AQ495:'SmtRes'!AQ497,"=1",SmtRes!DI495:'SmtRes'!DI497)</f>
        <v>6346.46</v>
      </c>
      <c r="T354">
        <f t="shared" si="456"/>
        <v>0</v>
      </c>
      <c r="U354">
        <f>SUMIF(SmtRes!AQ495:'SmtRes'!AQ497,"=1",SmtRes!CV495:'SmtRes'!CV497)</f>
        <v>13.9</v>
      </c>
      <c r="V354">
        <f>SUMIF(SmtRes!AQ495:'SmtRes'!AQ497,"=1",SmtRes!CW495:'SmtRes'!CW497)</f>
        <v>0.7</v>
      </c>
      <c r="W354">
        <f t="shared" si="457"/>
        <v>0</v>
      </c>
      <c r="X354">
        <f t="shared" si="458"/>
        <v>6881.48</v>
      </c>
      <c r="Y354">
        <f t="shared" si="459"/>
        <v>4008.63</v>
      </c>
      <c r="AA354">
        <v>334410044</v>
      </c>
      <c r="AB354">
        <f t="shared" si="460"/>
        <v>6727.7520000000004</v>
      </c>
      <c r="AC354">
        <f>ROUND((0),6)</f>
        <v>0</v>
      </c>
      <c r="AD354">
        <f>ROUND((((SUM(SmtRes!BR495:'SmtRes'!BR497))-(SUM(SmtRes!BS495:'SmtRes'!BS497)))+AE354),6)</f>
        <v>381.29</v>
      </c>
      <c r="AE354">
        <f>ROUND((SUM(SmtRes!BS495:'SmtRes'!BS497)),6)</f>
        <v>334.58600000000001</v>
      </c>
      <c r="AF354">
        <f>ROUND((SUM(SmtRes!BT495:'SmtRes'!BT497)),6)</f>
        <v>6346.4620000000004</v>
      </c>
      <c r="AG354">
        <f t="shared" si="461"/>
        <v>0</v>
      </c>
      <c r="AH354">
        <f>(SUM(SmtRes!BU495:'SmtRes'!BU497))</f>
        <v>13.9</v>
      </c>
      <c r="AI354">
        <f>(SUM(SmtRes!BV495:'SmtRes'!BV497))</f>
        <v>0.7</v>
      </c>
      <c r="AJ354">
        <f t="shared" si="462"/>
        <v>0</v>
      </c>
      <c r="AK354">
        <v>7062.3379999999997</v>
      </c>
      <c r="AL354">
        <v>0</v>
      </c>
      <c r="AM354">
        <v>381.29</v>
      </c>
      <c r="AN354">
        <v>334.58600000000001</v>
      </c>
      <c r="AO354">
        <v>6346.4619999999995</v>
      </c>
      <c r="AP354">
        <v>0</v>
      </c>
      <c r="AQ354">
        <v>13.9</v>
      </c>
      <c r="AR354">
        <v>0.7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44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463"/>
        <v>7062.34</v>
      </c>
      <c r="CQ354">
        <f>SUMIF(SmtRes!AQ495:'SmtRes'!AQ497,"=1",SmtRes!AA495:'SmtRes'!AA497)</f>
        <v>0</v>
      </c>
      <c r="CR354">
        <f>SUMIF(SmtRes!AQ495:'SmtRes'!AQ497,"=1",SmtRes!AB495:'SmtRes'!AB497)</f>
        <v>544.70000000000005</v>
      </c>
      <c r="CS354">
        <f>SUMIF(SmtRes!AQ495:'SmtRes'!AQ497,"=1",SmtRes!AC495:'SmtRes'!AC497)</f>
        <v>477.98</v>
      </c>
      <c r="CT354">
        <f>SUMIF(SmtRes!AQ495:'SmtRes'!AQ497,"=1",SmtRes!AD495:'SmtRes'!AD497)</f>
        <v>456.58</v>
      </c>
      <c r="CU354">
        <f t="shared" si="464"/>
        <v>0</v>
      </c>
      <c r="CV354">
        <f>SUMIF(SmtRes!AQ495:'SmtRes'!AQ497,"=1",SmtRes!BU495:'SmtRes'!BU497)</f>
        <v>13.9</v>
      </c>
      <c r="CW354">
        <f>SUMIF(SmtRes!AQ495:'SmtRes'!AQ497,"=1",SmtRes!BV495:'SmtRes'!BV497)</f>
        <v>0.7</v>
      </c>
      <c r="CX354">
        <f t="shared" si="465"/>
        <v>0</v>
      </c>
      <c r="CY354">
        <f t="shared" si="475"/>
        <v>6881.4814999999999</v>
      </c>
      <c r="CZ354">
        <f t="shared" si="476"/>
        <v>4008.63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43</v>
      </c>
      <c r="DW354" t="s">
        <v>43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293259405</v>
      </c>
      <c r="EF354">
        <v>2</v>
      </c>
      <c r="EG354" t="s">
        <v>23</v>
      </c>
      <c r="EH354">
        <v>27</v>
      </c>
      <c r="EI354" t="s">
        <v>24</v>
      </c>
      <c r="EJ354">
        <v>1</v>
      </c>
      <c r="EK354">
        <v>33001</v>
      </c>
      <c r="EL354" t="s">
        <v>24</v>
      </c>
      <c r="EM354" t="s">
        <v>25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3.76</v>
      </c>
      <c r="EX354">
        <v>1.07</v>
      </c>
      <c r="EY354">
        <v>0</v>
      </c>
      <c r="FQ354">
        <v>0</v>
      </c>
      <c r="FR354">
        <f t="shared" si="466"/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623012020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467"/>
        <v>0</v>
      </c>
      <c r="GM354">
        <f t="shared" si="468"/>
        <v>17952.45</v>
      </c>
      <c r="GN354">
        <f t="shared" si="469"/>
        <v>17952.45</v>
      </c>
      <c r="GO354">
        <f t="shared" si="470"/>
        <v>0</v>
      </c>
      <c r="GP354">
        <f t="shared" si="471"/>
        <v>0</v>
      </c>
      <c r="GR354">
        <v>0</v>
      </c>
      <c r="GS354">
        <v>3</v>
      </c>
      <c r="GT354">
        <v>0</v>
      </c>
      <c r="GU354" t="s">
        <v>3</v>
      </c>
      <c r="GV354">
        <f t="shared" si="472"/>
        <v>0</v>
      </c>
      <c r="GW354">
        <v>1</v>
      </c>
      <c r="GX354">
        <f t="shared" si="473"/>
        <v>0</v>
      </c>
      <c r="HA354">
        <v>0</v>
      </c>
      <c r="HB354">
        <v>0</v>
      </c>
      <c r="HC354">
        <f t="shared" si="474"/>
        <v>0</v>
      </c>
      <c r="HE354" t="s">
        <v>3</v>
      </c>
      <c r="HF354" t="s">
        <v>3</v>
      </c>
      <c r="HM354" t="s">
        <v>3</v>
      </c>
      <c r="HN354" t="s">
        <v>27</v>
      </c>
      <c r="HO354" t="s">
        <v>28</v>
      </c>
      <c r="HP354" t="s">
        <v>24</v>
      </c>
      <c r="HQ354" t="s">
        <v>24</v>
      </c>
      <c r="IK354">
        <v>0</v>
      </c>
    </row>
    <row r="355" spans="1:245" x14ac:dyDescent="0.2">
      <c r="A355">
        <v>17</v>
      </c>
      <c r="B355">
        <v>1</v>
      </c>
      <c r="E355" t="s">
        <v>542</v>
      </c>
      <c r="F355" t="s">
        <v>237</v>
      </c>
      <c r="G355" t="s">
        <v>432</v>
      </c>
      <c r="H355" t="s">
        <v>312</v>
      </c>
      <c r="I355">
        <v>1.5</v>
      </c>
      <c r="J355">
        <v>0</v>
      </c>
      <c r="K355">
        <v>1.5</v>
      </c>
      <c r="O355">
        <f t="shared" si="455"/>
        <v>245.95</v>
      </c>
      <c r="P355">
        <f>ROUND(CQ355*I355,2)</f>
        <v>245.95</v>
      </c>
      <c r="Q355">
        <f>ROUND(CR355*I355,2)</f>
        <v>0</v>
      </c>
      <c r="R355">
        <f>ROUND(CS355*I355,2)</f>
        <v>0</v>
      </c>
      <c r="S355">
        <f>ROUND(CT355*I355,2)</f>
        <v>0</v>
      </c>
      <c r="T355">
        <f t="shared" si="456"/>
        <v>0</v>
      </c>
      <c r="U355">
        <f>ROUND(CV355*I355,7)</f>
        <v>0</v>
      </c>
      <c r="V355">
        <f>ROUND(CW355*I355,7)</f>
        <v>0</v>
      </c>
      <c r="W355">
        <f t="shared" si="457"/>
        <v>0</v>
      </c>
      <c r="X355">
        <f t="shared" si="458"/>
        <v>0</v>
      </c>
      <c r="Y355">
        <f t="shared" si="459"/>
        <v>0</v>
      </c>
      <c r="AA355">
        <v>334410044</v>
      </c>
      <c r="AB355">
        <f t="shared" si="460"/>
        <v>163.965</v>
      </c>
      <c r="AC355">
        <f>ROUND(((ES355*ROUND(1.02,7))),6)</f>
        <v>163.965</v>
      </c>
      <c r="AD355">
        <f>ROUND((((ET355)-(EU355))+AE355),6)</f>
        <v>0</v>
      </c>
      <c r="AE355">
        <f t="shared" ref="AE355:AF359" si="477">ROUND((EU355),6)</f>
        <v>0</v>
      </c>
      <c r="AF355">
        <f t="shared" si="477"/>
        <v>0</v>
      </c>
      <c r="AG355">
        <f t="shared" si="461"/>
        <v>0</v>
      </c>
      <c r="AH355">
        <f t="shared" ref="AH355:AI359" si="478">(EW355)</f>
        <v>0</v>
      </c>
      <c r="AI355">
        <f t="shared" si="478"/>
        <v>0</v>
      </c>
      <c r="AJ355">
        <f t="shared" si="462"/>
        <v>0</v>
      </c>
      <c r="AK355">
        <v>160.75</v>
      </c>
      <c r="AL355">
        <v>160.75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463"/>
        <v>245.95</v>
      </c>
      <c r="CQ355">
        <f>(ROUND(AL355*BC355,2)*ROUND(1.02,7))</f>
        <v>163.965</v>
      </c>
      <c r="CR355">
        <f>ROUND(AM355*BB355,2)</f>
        <v>0</v>
      </c>
      <c r="CS355">
        <f>ROUND(AN355*BS355,2)</f>
        <v>0</v>
      </c>
      <c r="CT355">
        <f>ROUND(AO355*BA355,2)</f>
        <v>0</v>
      </c>
      <c r="CU355">
        <f t="shared" si="464"/>
        <v>0</v>
      </c>
      <c r="CV355">
        <f t="shared" ref="CV355:CW359" si="479">AH355</f>
        <v>0</v>
      </c>
      <c r="CW355">
        <f t="shared" si="479"/>
        <v>0</v>
      </c>
      <c r="CX355">
        <f t="shared" si="465"/>
        <v>0</v>
      </c>
      <c r="CY355">
        <f t="shared" si="475"/>
        <v>0</v>
      </c>
      <c r="CZ355">
        <f t="shared" si="476"/>
        <v>0</v>
      </c>
      <c r="DC355" t="s">
        <v>3</v>
      </c>
      <c r="DD355" t="s">
        <v>255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1003</v>
      </c>
      <c r="DV355" t="s">
        <v>312</v>
      </c>
      <c r="DW355" t="s">
        <v>312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293259530</v>
      </c>
      <c r="EF355">
        <v>8</v>
      </c>
      <c r="EG355" t="s">
        <v>241</v>
      </c>
      <c r="EH355">
        <v>0</v>
      </c>
      <c r="EI355" t="s">
        <v>3</v>
      </c>
      <c r="EJ355">
        <v>1</v>
      </c>
      <c r="EK355">
        <v>1100</v>
      </c>
      <c r="EL355" t="s">
        <v>242</v>
      </c>
      <c r="EM355" t="s">
        <v>243</v>
      </c>
      <c r="EO355" t="s">
        <v>3</v>
      </c>
      <c r="EQ355">
        <v>0</v>
      </c>
      <c r="ER355">
        <v>160.75</v>
      </c>
      <c r="ES355">
        <v>160.75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f t="shared" si="466"/>
        <v>0</v>
      </c>
      <c r="FS355">
        <v>0</v>
      </c>
      <c r="FX355">
        <v>0</v>
      </c>
      <c r="FY355">
        <v>0</v>
      </c>
      <c r="GA355" t="s">
        <v>245</v>
      </c>
      <c r="GD355">
        <v>1</v>
      </c>
      <c r="GF355">
        <v>-1346500317</v>
      </c>
      <c r="GG355">
        <v>2</v>
      </c>
      <c r="GH355">
        <v>0</v>
      </c>
      <c r="GI355">
        <v>-2</v>
      </c>
      <c r="GJ355">
        <v>0</v>
      </c>
      <c r="GK355">
        <v>0</v>
      </c>
      <c r="GL355">
        <f t="shared" si="467"/>
        <v>0</v>
      </c>
      <c r="GM355">
        <f t="shared" si="468"/>
        <v>245.95</v>
      </c>
      <c r="GN355">
        <f t="shared" si="469"/>
        <v>245.95</v>
      </c>
      <c r="GO355">
        <f t="shared" si="470"/>
        <v>0</v>
      </c>
      <c r="GP355">
        <f t="shared" si="471"/>
        <v>0</v>
      </c>
      <c r="GR355">
        <v>0</v>
      </c>
      <c r="GS355">
        <v>4</v>
      </c>
      <c r="GT355">
        <v>0</v>
      </c>
      <c r="GU355" t="s">
        <v>3</v>
      </c>
      <c r="GV355">
        <f t="shared" si="472"/>
        <v>0</v>
      </c>
      <c r="GW355">
        <v>1</v>
      </c>
      <c r="GX355">
        <f t="shared" si="473"/>
        <v>0</v>
      </c>
      <c r="HA355">
        <v>0</v>
      </c>
      <c r="HB355">
        <v>0</v>
      </c>
      <c r="HC355">
        <f t="shared" si="474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45" x14ac:dyDescent="0.2">
      <c r="A356">
        <v>17</v>
      </c>
      <c r="B356">
        <v>1</v>
      </c>
      <c r="E356" t="s">
        <v>3</v>
      </c>
      <c r="F356" t="s">
        <v>437</v>
      </c>
      <c r="G356" t="s">
        <v>438</v>
      </c>
      <c r="H356" t="s">
        <v>439</v>
      </c>
      <c r="I356">
        <f>ROUND(1.5/1000,7)</f>
        <v>1.5E-3</v>
      </c>
      <c r="J356">
        <v>0</v>
      </c>
      <c r="K356">
        <f>ROUND(1.5/1000,7)</f>
        <v>1.5E-3</v>
      </c>
      <c r="O356">
        <f t="shared" si="455"/>
        <v>150.79</v>
      </c>
      <c r="P356">
        <f>ROUND(CQ356*I356,2)</f>
        <v>150.79</v>
      </c>
      <c r="Q356">
        <f>ROUND(CR356*I356,2)</f>
        <v>0</v>
      </c>
      <c r="R356">
        <f>ROUND(CS356*I356,2)</f>
        <v>0</v>
      </c>
      <c r="S356">
        <f>ROUND(CT356*I356,2)</f>
        <v>0</v>
      </c>
      <c r="T356">
        <f t="shared" si="456"/>
        <v>0</v>
      </c>
      <c r="U356">
        <f>ROUND(CV356*I356,7)</f>
        <v>0</v>
      </c>
      <c r="V356">
        <f>ROUND(CW356*I356,7)</f>
        <v>0</v>
      </c>
      <c r="W356">
        <f t="shared" si="457"/>
        <v>0</v>
      </c>
      <c r="X356">
        <f t="shared" si="458"/>
        <v>0</v>
      </c>
      <c r="Y356">
        <f t="shared" si="459"/>
        <v>0</v>
      </c>
      <c r="AA356">
        <v>-1</v>
      </c>
      <c r="AB356">
        <f t="shared" si="460"/>
        <v>76735.710000000006</v>
      </c>
      <c r="AC356">
        <f>ROUND((ES356),6)</f>
        <v>76735.710000000006</v>
      </c>
      <c r="AD356">
        <f>ROUND((((ET356)-(EU356))+AE356),6)</f>
        <v>0</v>
      </c>
      <c r="AE356">
        <f t="shared" si="477"/>
        <v>0</v>
      </c>
      <c r="AF356">
        <f t="shared" si="477"/>
        <v>0</v>
      </c>
      <c r="AG356">
        <f t="shared" si="461"/>
        <v>0</v>
      </c>
      <c r="AH356">
        <f t="shared" si="478"/>
        <v>0</v>
      </c>
      <c r="AI356">
        <f t="shared" si="478"/>
        <v>0</v>
      </c>
      <c r="AJ356">
        <f t="shared" si="462"/>
        <v>0</v>
      </c>
      <c r="AK356">
        <v>76735.710000000006</v>
      </c>
      <c r="AL356">
        <v>76735.710000000006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1.31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2</v>
      </c>
      <c r="BJ356" t="s">
        <v>440</v>
      </c>
      <c r="BM356">
        <v>500002</v>
      </c>
      <c r="BN356">
        <v>0</v>
      </c>
      <c r="BO356" t="s">
        <v>437</v>
      </c>
      <c r="BP356">
        <v>1</v>
      </c>
      <c r="BQ356">
        <v>12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463"/>
        <v>150.79</v>
      </c>
      <c r="CQ356">
        <f>ROUND(AL356*BC356,2)</f>
        <v>100523.78</v>
      </c>
      <c r="CR356">
        <f>ROUND(AM356*BB356,2)</f>
        <v>0</v>
      </c>
      <c r="CS356">
        <f>ROUND(AN356*BS356,2)</f>
        <v>0</v>
      </c>
      <c r="CT356">
        <f>ROUND(AO356*BA356,2)</f>
        <v>0</v>
      </c>
      <c r="CU356">
        <f t="shared" si="464"/>
        <v>0</v>
      </c>
      <c r="CV356">
        <f t="shared" si="479"/>
        <v>0</v>
      </c>
      <c r="CW356">
        <f t="shared" si="479"/>
        <v>0</v>
      </c>
      <c r="CX356">
        <f t="shared" si="465"/>
        <v>0</v>
      </c>
      <c r="CY356">
        <f>0</f>
        <v>0</v>
      </c>
      <c r="CZ356">
        <f>0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439</v>
      </c>
      <c r="DW356" t="s">
        <v>441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293259285</v>
      </c>
      <c r="EF356">
        <v>12</v>
      </c>
      <c r="EG356" t="s">
        <v>268</v>
      </c>
      <c r="EH356">
        <v>0</v>
      </c>
      <c r="EI356" t="s">
        <v>3</v>
      </c>
      <c r="EJ356">
        <v>2</v>
      </c>
      <c r="EK356">
        <v>500002</v>
      </c>
      <c r="EL356" t="s">
        <v>269</v>
      </c>
      <c r="EM356" t="s">
        <v>270</v>
      </c>
      <c r="EO356" t="s">
        <v>3</v>
      </c>
      <c r="EQ356">
        <v>132096</v>
      </c>
      <c r="ER356">
        <v>76735.710000000006</v>
      </c>
      <c r="ES356">
        <v>76735.710000000006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FQ356">
        <v>0</v>
      </c>
      <c r="FR356">
        <f t="shared" si="466"/>
        <v>0</v>
      </c>
      <c r="FS356">
        <v>0</v>
      </c>
      <c r="FX356">
        <v>0</v>
      </c>
      <c r="FY356">
        <v>0</v>
      </c>
      <c r="GA356" t="s">
        <v>3</v>
      </c>
      <c r="GD356">
        <v>1</v>
      </c>
      <c r="GF356">
        <v>-515464368</v>
      </c>
      <c r="GG356">
        <v>2</v>
      </c>
      <c r="GH356">
        <v>1</v>
      </c>
      <c r="GI356">
        <v>2</v>
      </c>
      <c r="GJ356">
        <v>0</v>
      </c>
      <c r="GK356">
        <v>0</v>
      </c>
      <c r="GL356">
        <f t="shared" si="467"/>
        <v>0</v>
      </c>
      <c r="GM356">
        <f t="shared" si="468"/>
        <v>150.79</v>
      </c>
      <c r="GN356">
        <f t="shared" si="469"/>
        <v>0</v>
      </c>
      <c r="GO356">
        <f t="shared" si="470"/>
        <v>150.79</v>
      </c>
      <c r="GP356">
        <f t="shared" si="471"/>
        <v>0</v>
      </c>
      <c r="GR356">
        <v>0</v>
      </c>
      <c r="GS356">
        <v>3</v>
      </c>
      <c r="GT356">
        <v>0</v>
      </c>
      <c r="GU356" t="s">
        <v>3</v>
      </c>
      <c r="GV356">
        <f t="shared" si="472"/>
        <v>0</v>
      </c>
      <c r="GW356">
        <v>1</v>
      </c>
      <c r="GX356">
        <f t="shared" si="473"/>
        <v>0</v>
      </c>
      <c r="HA356">
        <v>0</v>
      </c>
      <c r="HB356">
        <v>0</v>
      </c>
      <c r="HC356">
        <f t="shared" si="474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45" x14ac:dyDescent="0.2">
      <c r="A357">
        <v>17</v>
      </c>
      <c r="B357">
        <v>1</v>
      </c>
      <c r="E357" t="s">
        <v>543</v>
      </c>
      <c r="F357" t="s">
        <v>237</v>
      </c>
      <c r="G357" t="s">
        <v>443</v>
      </c>
      <c r="H357" t="s">
        <v>20</v>
      </c>
      <c r="I357">
        <v>3</v>
      </c>
      <c r="J357">
        <v>0</v>
      </c>
      <c r="K357">
        <v>3</v>
      </c>
      <c r="O357">
        <f t="shared" si="455"/>
        <v>5367.24</v>
      </c>
      <c r="P357">
        <f>ROUND(CQ357*I357,2)</f>
        <v>5367.24</v>
      </c>
      <c r="Q357">
        <f>ROUND(CR357*I357,2)</f>
        <v>0</v>
      </c>
      <c r="R357">
        <f>ROUND(CS357*I357,2)</f>
        <v>0</v>
      </c>
      <c r="S357">
        <f>ROUND(CT357*I357,2)</f>
        <v>0</v>
      </c>
      <c r="T357">
        <f t="shared" si="456"/>
        <v>0</v>
      </c>
      <c r="U357">
        <f>ROUND(CV357*I357,7)</f>
        <v>0</v>
      </c>
      <c r="V357">
        <f>ROUND(CW357*I357,7)</f>
        <v>0</v>
      </c>
      <c r="W357">
        <f t="shared" si="457"/>
        <v>0</v>
      </c>
      <c r="X357">
        <f t="shared" si="458"/>
        <v>0</v>
      </c>
      <c r="Y357">
        <f t="shared" si="459"/>
        <v>0</v>
      </c>
      <c r="AA357">
        <v>334410044</v>
      </c>
      <c r="AB357">
        <f t="shared" si="460"/>
        <v>1789.08</v>
      </c>
      <c r="AC357">
        <f>ROUND(((ES357*ROUND(1.02,7))),6)</f>
        <v>1789.08</v>
      </c>
      <c r="AD357">
        <f>ROUND((((ET357)-(EU357))+AE357),6)</f>
        <v>0</v>
      </c>
      <c r="AE357">
        <f t="shared" si="477"/>
        <v>0</v>
      </c>
      <c r="AF357">
        <f t="shared" si="477"/>
        <v>0</v>
      </c>
      <c r="AG357">
        <f t="shared" si="461"/>
        <v>0</v>
      </c>
      <c r="AH357">
        <f t="shared" si="478"/>
        <v>0</v>
      </c>
      <c r="AI357">
        <f t="shared" si="478"/>
        <v>0</v>
      </c>
      <c r="AJ357">
        <f t="shared" si="462"/>
        <v>0</v>
      </c>
      <c r="AK357">
        <v>1754</v>
      </c>
      <c r="AL357">
        <v>1754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463"/>
        <v>5367.24</v>
      </c>
      <c r="CQ357">
        <f>(ROUND(AL357*BC357,2)*ROUND(1.02,7))</f>
        <v>1789.08</v>
      </c>
      <c r="CR357">
        <f>ROUND(AM357*BB357,2)</f>
        <v>0</v>
      </c>
      <c r="CS357">
        <f>ROUND(AN357*BS357,2)</f>
        <v>0</v>
      </c>
      <c r="CT357">
        <f>ROUND(AO357*BA357,2)</f>
        <v>0</v>
      </c>
      <c r="CU357">
        <f t="shared" si="464"/>
        <v>0</v>
      </c>
      <c r="CV357">
        <f t="shared" si="479"/>
        <v>0</v>
      </c>
      <c r="CW357">
        <f t="shared" si="479"/>
        <v>0</v>
      </c>
      <c r="CX357">
        <f t="shared" si="465"/>
        <v>0</v>
      </c>
      <c r="CY357">
        <f t="shared" ref="CY357:CY362" si="480">(((S357+R357)*AT357)/100)</f>
        <v>0</v>
      </c>
      <c r="CZ357">
        <f t="shared" ref="CZ357:CZ362" si="481">(((S357+R357)*AU357)/100)</f>
        <v>0</v>
      </c>
      <c r="DC357" t="s">
        <v>3</v>
      </c>
      <c r="DD357" t="s">
        <v>255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20</v>
      </c>
      <c r="DW357" t="s">
        <v>20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293259530</v>
      </c>
      <c r="EF357">
        <v>8</v>
      </c>
      <c r="EG357" t="s">
        <v>241</v>
      </c>
      <c r="EH357">
        <v>0</v>
      </c>
      <c r="EI357" t="s">
        <v>3</v>
      </c>
      <c r="EJ357">
        <v>1</v>
      </c>
      <c r="EK357">
        <v>1100</v>
      </c>
      <c r="EL357" t="s">
        <v>242</v>
      </c>
      <c r="EM357" t="s">
        <v>243</v>
      </c>
      <c r="EO357" t="s">
        <v>3</v>
      </c>
      <c r="EQ357">
        <v>131072</v>
      </c>
      <c r="ER357">
        <v>1754</v>
      </c>
      <c r="ES357">
        <v>1754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f t="shared" si="466"/>
        <v>0</v>
      </c>
      <c r="FS357">
        <v>0</v>
      </c>
      <c r="FX357">
        <v>0</v>
      </c>
      <c r="FY357">
        <v>0</v>
      </c>
      <c r="GA357" t="s">
        <v>245</v>
      </c>
      <c r="GD357">
        <v>1</v>
      </c>
      <c r="GF357">
        <v>-1835766832</v>
      </c>
      <c r="GG357">
        <v>2</v>
      </c>
      <c r="GH357">
        <v>0</v>
      </c>
      <c r="GI357">
        <v>-2</v>
      </c>
      <c r="GJ357">
        <v>0</v>
      </c>
      <c r="GK357">
        <v>0</v>
      </c>
      <c r="GL357">
        <f t="shared" si="467"/>
        <v>0</v>
      </c>
      <c r="GM357">
        <f t="shared" si="468"/>
        <v>5367.24</v>
      </c>
      <c r="GN357">
        <f t="shared" si="469"/>
        <v>5367.24</v>
      </c>
      <c r="GO357">
        <f t="shared" si="470"/>
        <v>0</v>
      </c>
      <c r="GP357">
        <f t="shared" si="471"/>
        <v>0</v>
      </c>
      <c r="GR357">
        <v>0</v>
      </c>
      <c r="GS357">
        <v>4</v>
      </c>
      <c r="GT357">
        <v>0</v>
      </c>
      <c r="GU357" t="s">
        <v>3</v>
      </c>
      <c r="GV357">
        <f t="shared" si="472"/>
        <v>0</v>
      </c>
      <c r="GW357">
        <v>1</v>
      </c>
      <c r="GX357">
        <f t="shared" si="473"/>
        <v>0</v>
      </c>
      <c r="HA357">
        <v>0</v>
      </c>
      <c r="HB357">
        <v>0</v>
      </c>
      <c r="HC357">
        <f t="shared" si="474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45" x14ac:dyDescent="0.2">
      <c r="A358">
        <v>17</v>
      </c>
      <c r="B358">
        <v>1</v>
      </c>
      <c r="E358" t="s">
        <v>544</v>
      </c>
      <c r="F358" t="s">
        <v>237</v>
      </c>
      <c r="G358" t="s">
        <v>545</v>
      </c>
      <c r="H358" t="s">
        <v>20</v>
      </c>
      <c r="I358">
        <v>3</v>
      </c>
      <c r="J358">
        <v>0</v>
      </c>
      <c r="K358">
        <v>3</v>
      </c>
      <c r="O358">
        <f t="shared" si="455"/>
        <v>12432.78</v>
      </c>
      <c r="P358">
        <f>ROUND(CQ358*I358,2)</f>
        <v>12432.78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456"/>
        <v>0</v>
      </c>
      <c r="U358">
        <f>ROUND(CV358*I358,7)</f>
        <v>0</v>
      </c>
      <c r="V358">
        <f>ROUND(CW358*I358,7)</f>
        <v>0</v>
      </c>
      <c r="W358">
        <f t="shared" si="457"/>
        <v>0</v>
      </c>
      <c r="X358">
        <f t="shared" si="458"/>
        <v>0</v>
      </c>
      <c r="Y358">
        <f t="shared" si="459"/>
        <v>0</v>
      </c>
      <c r="AA358">
        <v>334410044</v>
      </c>
      <c r="AB358">
        <f t="shared" si="460"/>
        <v>4144.26</v>
      </c>
      <c r="AC358">
        <f>ROUND(((ES358*ROUND(1.02,7))),6)</f>
        <v>4144.26</v>
      </c>
      <c r="AD358">
        <f>ROUND((((ET358)-(EU358))+AE358),6)</f>
        <v>0</v>
      </c>
      <c r="AE358">
        <f t="shared" si="477"/>
        <v>0</v>
      </c>
      <c r="AF358">
        <f t="shared" si="477"/>
        <v>0</v>
      </c>
      <c r="AG358">
        <f t="shared" si="461"/>
        <v>0</v>
      </c>
      <c r="AH358">
        <f t="shared" si="478"/>
        <v>0</v>
      </c>
      <c r="AI358">
        <f t="shared" si="478"/>
        <v>0</v>
      </c>
      <c r="AJ358">
        <f t="shared" si="462"/>
        <v>0</v>
      </c>
      <c r="AK358">
        <v>4063</v>
      </c>
      <c r="AL358">
        <v>4063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1100</v>
      </c>
      <c r="BN358">
        <v>0</v>
      </c>
      <c r="BO358" t="s">
        <v>3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463"/>
        <v>12432.78</v>
      </c>
      <c r="CQ358">
        <f>(ROUND(AL358*BC358,2)*ROUND(1.02,7))</f>
        <v>4144.26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464"/>
        <v>0</v>
      </c>
      <c r="CV358">
        <f t="shared" si="479"/>
        <v>0</v>
      </c>
      <c r="CW358">
        <f t="shared" si="479"/>
        <v>0</v>
      </c>
      <c r="CX358">
        <f t="shared" si="465"/>
        <v>0</v>
      </c>
      <c r="CY358">
        <f t="shared" si="480"/>
        <v>0</v>
      </c>
      <c r="CZ358">
        <f t="shared" si="481"/>
        <v>0</v>
      </c>
      <c r="DC358" t="s">
        <v>3</v>
      </c>
      <c r="DD358" t="s">
        <v>255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20</v>
      </c>
      <c r="DW358" t="s">
        <v>20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293259530</v>
      </c>
      <c r="EF358">
        <v>8</v>
      </c>
      <c r="EG358" t="s">
        <v>241</v>
      </c>
      <c r="EH358">
        <v>0</v>
      </c>
      <c r="EI358" t="s">
        <v>3</v>
      </c>
      <c r="EJ358">
        <v>1</v>
      </c>
      <c r="EK358">
        <v>1100</v>
      </c>
      <c r="EL358" t="s">
        <v>242</v>
      </c>
      <c r="EM358" t="s">
        <v>243</v>
      </c>
      <c r="EO358" t="s">
        <v>3</v>
      </c>
      <c r="EQ358">
        <v>131072</v>
      </c>
      <c r="ER358">
        <v>4063</v>
      </c>
      <c r="ES358">
        <v>4063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f t="shared" si="466"/>
        <v>0</v>
      </c>
      <c r="FS358">
        <v>0</v>
      </c>
      <c r="FX358">
        <v>0</v>
      </c>
      <c r="FY358">
        <v>0</v>
      </c>
      <c r="GA358" t="s">
        <v>245</v>
      </c>
      <c r="GD358">
        <v>1</v>
      </c>
      <c r="GF358">
        <v>748639882</v>
      </c>
      <c r="GG358">
        <v>2</v>
      </c>
      <c r="GH358">
        <v>0</v>
      </c>
      <c r="GI358">
        <v>-2</v>
      </c>
      <c r="GJ358">
        <v>0</v>
      </c>
      <c r="GK358">
        <v>0</v>
      </c>
      <c r="GL358">
        <f t="shared" si="467"/>
        <v>0</v>
      </c>
      <c r="GM358">
        <f t="shared" si="468"/>
        <v>12432.78</v>
      </c>
      <c r="GN358">
        <f t="shared" si="469"/>
        <v>12432.78</v>
      </c>
      <c r="GO358">
        <f t="shared" si="470"/>
        <v>0</v>
      </c>
      <c r="GP358">
        <f t="shared" si="471"/>
        <v>0</v>
      </c>
      <c r="GR358">
        <v>0</v>
      </c>
      <c r="GS358">
        <v>4</v>
      </c>
      <c r="GT358">
        <v>0</v>
      </c>
      <c r="GU358" t="s">
        <v>3</v>
      </c>
      <c r="GV358">
        <f t="shared" si="472"/>
        <v>0</v>
      </c>
      <c r="GW358">
        <v>1</v>
      </c>
      <c r="GX358">
        <f t="shared" si="473"/>
        <v>0</v>
      </c>
      <c r="HA358">
        <v>0</v>
      </c>
      <c r="HB358">
        <v>0</v>
      </c>
      <c r="HC358">
        <f t="shared" si="474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45" x14ac:dyDescent="0.2">
      <c r="A359">
        <v>17</v>
      </c>
      <c r="B359">
        <v>1</v>
      </c>
      <c r="E359" t="s">
        <v>546</v>
      </c>
      <c r="F359" t="s">
        <v>237</v>
      </c>
      <c r="G359" t="s">
        <v>547</v>
      </c>
      <c r="H359" t="s">
        <v>20</v>
      </c>
      <c r="I359">
        <v>1</v>
      </c>
      <c r="J359">
        <v>0</v>
      </c>
      <c r="K359">
        <v>1</v>
      </c>
      <c r="O359">
        <f t="shared" si="455"/>
        <v>1856.4</v>
      </c>
      <c r="P359">
        <f>ROUND(CQ359*I359,2)</f>
        <v>1856.4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456"/>
        <v>0</v>
      </c>
      <c r="U359">
        <f>ROUND(CV359*I359,7)</f>
        <v>0</v>
      </c>
      <c r="V359">
        <f>ROUND(CW359*I359,7)</f>
        <v>0</v>
      </c>
      <c r="W359">
        <f t="shared" si="457"/>
        <v>0</v>
      </c>
      <c r="X359">
        <f t="shared" si="458"/>
        <v>0</v>
      </c>
      <c r="Y359">
        <f t="shared" si="459"/>
        <v>0</v>
      </c>
      <c r="AA359">
        <v>334410044</v>
      </c>
      <c r="AB359">
        <f t="shared" si="460"/>
        <v>1856.4</v>
      </c>
      <c r="AC359">
        <f>ROUND(((ES359*ROUND(1.02,7))),6)</f>
        <v>1856.4</v>
      </c>
      <c r="AD359">
        <f>ROUND((((ET359)-(EU359))+AE359),6)</f>
        <v>0</v>
      </c>
      <c r="AE359">
        <f t="shared" si="477"/>
        <v>0</v>
      </c>
      <c r="AF359">
        <f t="shared" si="477"/>
        <v>0</v>
      </c>
      <c r="AG359">
        <f t="shared" si="461"/>
        <v>0</v>
      </c>
      <c r="AH359">
        <f t="shared" si="478"/>
        <v>0</v>
      </c>
      <c r="AI359">
        <f t="shared" si="478"/>
        <v>0</v>
      </c>
      <c r="AJ359">
        <f t="shared" si="462"/>
        <v>0</v>
      </c>
      <c r="AK359">
        <v>1820</v>
      </c>
      <c r="AL359">
        <v>1820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463"/>
        <v>1856.4</v>
      </c>
      <c r="CQ359">
        <f>(ROUND(AL359*BC359,2)*ROUND(1.02,7))</f>
        <v>1856.4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464"/>
        <v>0</v>
      </c>
      <c r="CV359">
        <f t="shared" si="479"/>
        <v>0</v>
      </c>
      <c r="CW359">
        <f t="shared" si="479"/>
        <v>0</v>
      </c>
      <c r="CX359">
        <f t="shared" si="465"/>
        <v>0</v>
      </c>
      <c r="CY359">
        <f t="shared" si="480"/>
        <v>0</v>
      </c>
      <c r="CZ359">
        <f t="shared" si="481"/>
        <v>0</v>
      </c>
      <c r="DC359" t="s">
        <v>3</v>
      </c>
      <c r="DD359" t="s">
        <v>255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20</v>
      </c>
      <c r="DW359" t="s">
        <v>20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293259530</v>
      </c>
      <c r="EF359">
        <v>8</v>
      </c>
      <c r="EG359" t="s">
        <v>241</v>
      </c>
      <c r="EH359">
        <v>0</v>
      </c>
      <c r="EI359" t="s">
        <v>3</v>
      </c>
      <c r="EJ359">
        <v>1</v>
      </c>
      <c r="EK359">
        <v>1100</v>
      </c>
      <c r="EL359" t="s">
        <v>242</v>
      </c>
      <c r="EM359" t="s">
        <v>243</v>
      </c>
      <c r="EO359" t="s">
        <v>3</v>
      </c>
      <c r="EQ359">
        <v>131072</v>
      </c>
      <c r="ER359">
        <v>1820</v>
      </c>
      <c r="ES359">
        <v>1820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FQ359">
        <v>0</v>
      </c>
      <c r="FR359">
        <f t="shared" si="466"/>
        <v>0</v>
      </c>
      <c r="FS359">
        <v>0</v>
      </c>
      <c r="FX359">
        <v>0</v>
      </c>
      <c r="FY359">
        <v>0</v>
      </c>
      <c r="GA359" t="s">
        <v>245</v>
      </c>
      <c r="GD359">
        <v>1</v>
      </c>
      <c r="GF359">
        <v>-1519273969</v>
      </c>
      <c r="GG359">
        <v>2</v>
      </c>
      <c r="GH359">
        <v>0</v>
      </c>
      <c r="GI359">
        <v>-2</v>
      </c>
      <c r="GJ359">
        <v>0</v>
      </c>
      <c r="GK359">
        <v>0</v>
      </c>
      <c r="GL359">
        <f t="shared" si="467"/>
        <v>0</v>
      </c>
      <c r="GM359">
        <f t="shared" si="468"/>
        <v>1856.4</v>
      </c>
      <c r="GN359">
        <f t="shared" si="469"/>
        <v>1856.4</v>
      </c>
      <c r="GO359">
        <f t="shared" si="470"/>
        <v>0</v>
      </c>
      <c r="GP359">
        <f t="shared" si="471"/>
        <v>0</v>
      </c>
      <c r="GR359">
        <v>0</v>
      </c>
      <c r="GS359">
        <v>4</v>
      </c>
      <c r="GT359">
        <v>0</v>
      </c>
      <c r="GU359" t="s">
        <v>3</v>
      </c>
      <c r="GV359">
        <f t="shared" si="472"/>
        <v>0</v>
      </c>
      <c r="GW359">
        <v>1</v>
      </c>
      <c r="GX359">
        <f t="shared" si="473"/>
        <v>0</v>
      </c>
      <c r="HA359">
        <v>0</v>
      </c>
      <c r="HB359">
        <v>0</v>
      </c>
      <c r="HC359">
        <f t="shared" si="474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45" x14ac:dyDescent="0.2">
      <c r="A360">
        <v>17</v>
      </c>
      <c r="B360">
        <v>1</v>
      </c>
      <c r="C360">
        <f>ROW(SmtRes!A506)</f>
        <v>506</v>
      </c>
      <c r="D360">
        <f>ROW(EtalonRes!A670)</f>
        <v>670</v>
      </c>
      <c r="E360" t="s">
        <v>548</v>
      </c>
      <c r="F360" t="s">
        <v>50</v>
      </c>
      <c r="G360" t="s">
        <v>51</v>
      </c>
      <c r="H360" t="s">
        <v>43</v>
      </c>
      <c r="I360">
        <v>1</v>
      </c>
      <c r="J360">
        <v>0</v>
      </c>
      <c r="K360">
        <v>1</v>
      </c>
      <c r="O360">
        <f t="shared" si="455"/>
        <v>5442.45</v>
      </c>
      <c r="P360">
        <f>SUMIF(SmtRes!AQ498:'SmtRes'!AQ506,"=1",SmtRes!DF498:'SmtRes'!DF506)</f>
        <v>27.97</v>
      </c>
      <c r="Q360">
        <f>SUMIF(SmtRes!AQ498:'SmtRes'!AQ506,"=1",SmtRes!DG498:'SmtRes'!DG506)</f>
        <v>1121.45</v>
      </c>
      <c r="R360">
        <f>SUMIF(SmtRes!AQ498:'SmtRes'!AQ506,"=1",SmtRes!DH498:'SmtRes'!DH506)</f>
        <v>587.63</v>
      </c>
      <c r="S360">
        <f>SUMIF(SmtRes!AQ498:'SmtRes'!AQ506,"=1",SmtRes!DI498:'SmtRes'!DI506)</f>
        <v>3705.4</v>
      </c>
      <c r="T360">
        <f t="shared" si="456"/>
        <v>0</v>
      </c>
      <c r="U360">
        <f>SUMIF(SmtRes!AQ498:'SmtRes'!AQ506,"=1",SmtRes!CV498:'SmtRes'!CV506)</f>
        <v>7.42</v>
      </c>
      <c r="V360">
        <f>SUMIF(SmtRes!AQ498:'SmtRes'!AQ506,"=1",SmtRes!CW498:'SmtRes'!CW506)</f>
        <v>1.02</v>
      </c>
      <c r="W360">
        <f t="shared" si="457"/>
        <v>0</v>
      </c>
      <c r="X360">
        <f t="shared" si="458"/>
        <v>4421.82</v>
      </c>
      <c r="Y360">
        <f t="shared" si="459"/>
        <v>2575.8200000000002</v>
      </c>
      <c r="AA360">
        <v>334410044</v>
      </c>
      <c r="AB360">
        <f t="shared" si="460"/>
        <v>4848.0276979999999</v>
      </c>
      <c r="AC360">
        <f>ROUND((SUM(SmtRes!BQ498:'SmtRes'!BQ506)),6)</f>
        <v>21.179798000000002</v>
      </c>
      <c r="AD360">
        <f>ROUND((((SUM(SmtRes!BR498:'SmtRes'!BR506))-(SUM(SmtRes!BS498:'SmtRes'!BS506)))+AE360),6)</f>
        <v>1121.4483</v>
      </c>
      <c r="AE360">
        <f>ROUND((SUM(SmtRes!BS498:'SmtRes'!BS506)),6)</f>
        <v>587.62840000000006</v>
      </c>
      <c r="AF360">
        <f>ROUND((SUM(SmtRes!BT498:'SmtRes'!BT506)),6)</f>
        <v>3705.3996000000002</v>
      </c>
      <c r="AG360">
        <f t="shared" si="461"/>
        <v>0</v>
      </c>
      <c r="AH360">
        <f>(SUM(SmtRes!BU498:'SmtRes'!BU506))</f>
        <v>7.42</v>
      </c>
      <c r="AI360">
        <f>(SUM(SmtRes!BV498:'SmtRes'!BV506))</f>
        <v>1.02</v>
      </c>
      <c r="AJ360">
        <f t="shared" si="462"/>
        <v>0</v>
      </c>
      <c r="AK360">
        <v>5435.6560979999995</v>
      </c>
      <c r="AL360">
        <v>21.179797999999998</v>
      </c>
      <c r="AM360">
        <v>1121.4483</v>
      </c>
      <c r="AN360">
        <v>587.62839999999994</v>
      </c>
      <c r="AO360">
        <v>3705.3995999999997</v>
      </c>
      <c r="AP360">
        <v>0</v>
      </c>
      <c r="AQ360">
        <v>7.42</v>
      </c>
      <c r="AR360">
        <v>1.02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52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463"/>
        <v>5442.45</v>
      </c>
      <c r="CQ360">
        <f>SUMIF(SmtRes!AQ498:'SmtRes'!AQ506,"=1",SmtRes!AA498:'SmtRes'!AA506)</f>
        <v>82436.819999999992</v>
      </c>
      <c r="CR360">
        <f>SUMIF(SmtRes!AQ498:'SmtRes'!AQ506,"=1",SmtRes!AB498:'SmtRes'!AB506)</f>
        <v>2017.03</v>
      </c>
      <c r="CS360">
        <f>SUMIF(SmtRes!AQ498:'SmtRes'!AQ506,"=1",SmtRes!AC498:'SmtRes'!AC506)</f>
        <v>1120.04</v>
      </c>
      <c r="CT360">
        <f>SUMIF(SmtRes!AQ498:'SmtRes'!AQ506,"=1",SmtRes!AD498:'SmtRes'!AD506)</f>
        <v>499.38</v>
      </c>
      <c r="CU360">
        <f t="shared" si="464"/>
        <v>0</v>
      </c>
      <c r="CV360">
        <f>SUMIF(SmtRes!AQ498:'SmtRes'!AQ506,"=1",SmtRes!BU498:'SmtRes'!BU506)</f>
        <v>7.42</v>
      </c>
      <c r="CW360">
        <f>SUMIF(SmtRes!AQ498:'SmtRes'!AQ506,"=1",SmtRes!BV498:'SmtRes'!BV506)</f>
        <v>1.02</v>
      </c>
      <c r="CX360">
        <f t="shared" si="465"/>
        <v>0</v>
      </c>
      <c r="CY360">
        <f t="shared" si="480"/>
        <v>4421.8208999999997</v>
      </c>
      <c r="CZ360">
        <f t="shared" si="481"/>
        <v>2575.8179999999998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43</v>
      </c>
      <c r="DW360" t="s">
        <v>43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293259405</v>
      </c>
      <c r="EF360">
        <v>2</v>
      </c>
      <c r="EG360" t="s">
        <v>23</v>
      </c>
      <c r="EH360">
        <v>27</v>
      </c>
      <c r="EI360" t="s">
        <v>24</v>
      </c>
      <c r="EJ360">
        <v>1</v>
      </c>
      <c r="EK360">
        <v>33001</v>
      </c>
      <c r="EL360" t="s">
        <v>24</v>
      </c>
      <c r="EM360" t="s">
        <v>25</v>
      </c>
      <c r="EO360" t="s">
        <v>3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7.42</v>
      </c>
      <c r="EX360">
        <v>1.02</v>
      </c>
      <c r="EY360">
        <v>0</v>
      </c>
      <c r="FQ360">
        <v>0</v>
      </c>
      <c r="FR360">
        <f t="shared" si="466"/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1556717134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467"/>
        <v>0</v>
      </c>
      <c r="GM360">
        <f t="shared" si="468"/>
        <v>12440.09</v>
      </c>
      <c r="GN360">
        <f t="shared" si="469"/>
        <v>12440.09</v>
      </c>
      <c r="GO360">
        <f t="shared" si="470"/>
        <v>0</v>
      </c>
      <c r="GP360">
        <f t="shared" si="471"/>
        <v>0</v>
      </c>
      <c r="GR360">
        <v>0</v>
      </c>
      <c r="GS360">
        <v>3</v>
      </c>
      <c r="GT360">
        <v>0</v>
      </c>
      <c r="GU360" t="s">
        <v>3</v>
      </c>
      <c r="GV360">
        <f t="shared" si="472"/>
        <v>0</v>
      </c>
      <c r="GW360">
        <v>1</v>
      </c>
      <c r="GX360">
        <f t="shared" si="473"/>
        <v>0</v>
      </c>
      <c r="HA360">
        <v>0</v>
      </c>
      <c r="HB360">
        <v>0</v>
      </c>
      <c r="HC360">
        <f t="shared" si="474"/>
        <v>0</v>
      </c>
      <c r="HE360" t="s">
        <v>3</v>
      </c>
      <c r="HF360" t="s">
        <v>3</v>
      </c>
      <c r="HM360" t="s">
        <v>3</v>
      </c>
      <c r="HN360" t="s">
        <v>27</v>
      </c>
      <c r="HO360" t="s">
        <v>28</v>
      </c>
      <c r="HP360" t="s">
        <v>24</v>
      </c>
      <c r="HQ360" t="s">
        <v>24</v>
      </c>
      <c r="IK360">
        <v>0</v>
      </c>
    </row>
    <row r="361" spans="1:245" x14ac:dyDescent="0.2">
      <c r="A361">
        <v>17</v>
      </c>
      <c r="B361">
        <v>1</v>
      </c>
      <c r="E361" t="s">
        <v>549</v>
      </c>
      <c r="F361" t="s">
        <v>237</v>
      </c>
      <c r="G361" t="s">
        <v>311</v>
      </c>
      <c r="H361" t="s">
        <v>312</v>
      </c>
      <c r="I361">
        <v>4.5</v>
      </c>
      <c r="J361">
        <v>0</v>
      </c>
      <c r="K361">
        <v>4.5</v>
      </c>
      <c r="O361">
        <f t="shared" si="455"/>
        <v>1282.45</v>
      </c>
      <c r="P361">
        <f>ROUND(CQ361*I361,2)</f>
        <v>1282.45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456"/>
        <v>0</v>
      </c>
      <c r="U361">
        <f>ROUND(CV361*I361,7)</f>
        <v>0</v>
      </c>
      <c r="V361">
        <f>ROUND(CW361*I361,7)</f>
        <v>0</v>
      </c>
      <c r="W361">
        <f t="shared" si="457"/>
        <v>0</v>
      </c>
      <c r="X361">
        <f t="shared" si="458"/>
        <v>0</v>
      </c>
      <c r="Y361">
        <f t="shared" si="459"/>
        <v>0</v>
      </c>
      <c r="AA361">
        <v>334410044</v>
      </c>
      <c r="AB361">
        <f t="shared" si="460"/>
        <v>284.988</v>
      </c>
      <c r="AC361">
        <f>ROUND(((ES361*ROUND(1.02,7))),6)</f>
        <v>284.988</v>
      </c>
      <c r="AD361">
        <f>ROUND((((ET361)-(EU361))+AE361),6)</f>
        <v>0</v>
      </c>
      <c r="AE361">
        <f t="shared" ref="AE361:AF365" si="482">ROUND((EU361),6)</f>
        <v>0</v>
      </c>
      <c r="AF361">
        <f t="shared" si="482"/>
        <v>0</v>
      </c>
      <c r="AG361">
        <f t="shared" si="461"/>
        <v>0</v>
      </c>
      <c r="AH361">
        <f t="shared" ref="AH361:AI365" si="483">(EW361)</f>
        <v>0</v>
      </c>
      <c r="AI361">
        <f t="shared" si="483"/>
        <v>0</v>
      </c>
      <c r="AJ361">
        <f t="shared" si="462"/>
        <v>0</v>
      </c>
      <c r="AK361">
        <v>279.39999999999998</v>
      </c>
      <c r="AL361">
        <v>279.39999999999998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463"/>
        <v>1282.45</v>
      </c>
      <c r="CQ361">
        <f>(ROUND(AL361*BC361,2)*ROUND(1.02,7))</f>
        <v>284.988</v>
      </c>
      <c r="CR361">
        <f>ROUND(AM361*BB361,2)</f>
        <v>0</v>
      </c>
      <c r="CS361">
        <f>ROUND(AN361*BS361,2)</f>
        <v>0</v>
      </c>
      <c r="CT361">
        <f>ROUND(AO361*BA361,2)</f>
        <v>0</v>
      </c>
      <c r="CU361">
        <f t="shared" si="464"/>
        <v>0</v>
      </c>
      <c r="CV361">
        <f t="shared" ref="CV361:CW365" si="484">AH361</f>
        <v>0</v>
      </c>
      <c r="CW361">
        <f t="shared" si="484"/>
        <v>0</v>
      </c>
      <c r="CX361">
        <f t="shared" si="465"/>
        <v>0</v>
      </c>
      <c r="CY361">
        <f t="shared" si="480"/>
        <v>0</v>
      </c>
      <c r="CZ361">
        <f t="shared" si="481"/>
        <v>0</v>
      </c>
      <c r="DC361" t="s">
        <v>3</v>
      </c>
      <c r="DD361" t="s">
        <v>255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1003</v>
      </c>
      <c r="DV361" t="s">
        <v>312</v>
      </c>
      <c r="DW361" t="s">
        <v>312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293259530</v>
      </c>
      <c r="EF361">
        <v>8</v>
      </c>
      <c r="EG361" t="s">
        <v>241</v>
      </c>
      <c r="EH361">
        <v>0</v>
      </c>
      <c r="EI361" t="s">
        <v>3</v>
      </c>
      <c r="EJ361">
        <v>1</v>
      </c>
      <c r="EK361">
        <v>1100</v>
      </c>
      <c r="EL361" t="s">
        <v>242</v>
      </c>
      <c r="EM361" t="s">
        <v>243</v>
      </c>
      <c r="EO361" t="s">
        <v>3</v>
      </c>
      <c r="EQ361">
        <v>131072</v>
      </c>
      <c r="ER361">
        <v>279.39999999999998</v>
      </c>
      <c r="ES361">
        <v>279.39999999999998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f t="shared" si="466"/>
        <v>0</v>
      </c>
      <c r="FS361">
        <v>0</v>
      </c>
      <c r="FX361">
        <v>0</v>
      </c>
      <c r="FY361">
        <v>0</v>
      </c>
      <c r="GA361" t="s">
        <v>245</v>
      </c>
      <c r="GD361">
        <v>1</v>
      </c>
      <c r="GF361">
        <v>487409565</v>
      </c>
      <c r="GG361">
        <v>2</v>
      </c>
      <c r="GH361">
        <v>0</v>
      </c>
      <c r="GI361">
        <v>-2</v>
      </c>
      <c r="GJ361">
        <v>0</v>
      </c>
      <c r="GK361">
        <v>0</v>
      </c>
      <c r="GL361">
        <f t="shared" si="467"/>
        <v>0</v>
      </c>
      <c r="GM361">
        <f t="shared" si="468"/>
        <v>1282.45</v>
      </c>
      <c r="GN361">
        <f t="shared" si="469"/>
        <v>1282.45</v>
      </c>
      <c r="GO361">
        <f t="shared" si="470"/>
        <v>0</v>
      </c>
      <c r="GP361">
        <f t="shared" si="471"/>
        <v>0</v>
      </c>
      <c r="GR361">
        <v>0</v>
      </c>
      <c r="GS361">
        <v>4</v>
      </c>
      <c r="GT361">
        <v>0</v>
      </c>
      <c r="GU361" t="s">
        <v>3</v>
      </c>
      <c r="GV361">
        <f t="shared" si="472"/>
        <v>0</v>
      </c>
      <c r="GW361">
        <v>1</v>
      </c>
      <c r="GX361">
        <f t="shared" si="473"/>
        <v>0</v>
      </c>
      <c r="HA361">
        <v>0</v>
      </c>
      <c r="HB361">
        <v>0</v>
      </c>
      <c r="HC361">
        <f t="shared" si="474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45" x14ac:dyDescent="0.2">
      <c r="A362">
        <v>17</v>
      </c>
      <c r="B362">
        <v>1</v>
      </c>
      <c r="E362" t="s">
        <v>550</v>
      </c>
      <c r="F362" t="s">
        <v>237</v>
      </c>
      <c r="G362" t="s">
        <v>432</v>
      </c>
      <c r="H362" t="s">
        <v>312</v>
      </c>
      <c r="I362">
        <v>6</v>
      </c>
      <c r="J362">
        <v>0</v>
      </c>
      <c r="K362">
        <v>6</v>
      </c>
      <c r="O362">
        <f t="shared" si="455"/>
        <v>983.79</v>
      </c>
      <c r="P362">
        <f>ROUND(CQ362*I362,2)</f>
        <v>983.79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456"/>
        <v>0</v>
      </c>
      <c r="U362">
        <f>ROUND(CV362*I362,7)</f>
        <v>0</v>
      </c>
      <c r="V362">
        <f>ROUND(CW362*I362,7)</f>
        <v>0</v>
      </c>
      <c r="W362">
        <f t="shared" si="457"/>
        <v>0</v>
      </c>
      <c r="X362">
        <f t="shared" si="458"/>
        <v>0</v>
      </c>
      <c r="Y362">
        <f t="shared" si="459"/>
        <v>0</v>
      </c>
      <c r="AA362">
        <v>334410044</v>
      </c>
      <c r="AB362">
        <f t="shared" si="460"/>
        <v>163.965</v>
      </c>
      <c r="AC362">
        <f>ROUND(((ES362*ROUND(1.02,7))),6)</f>
        <v>163.965</v>
      </c>
      <c r="AD362">
        <f>ROUND((((ET362)-(EU362))+AE362),6)</f>
        <v>0</v>
      </c>
      <c r="AE362">
        <f t="shared" si="482"/>
        <v>0</v>
      </c>
      <c r="AF362">
        <f t="shared" si="482"/>
        <v>0</v>
      </c>
      <c r="AG362">
        <f t="shared" si="461"/>
        <v>0</v>
      </c>
      <c r="AH362">
        <f t="shared" si="483"/>
        <v>0</v>
      </c>
      <c r="AI362">
        <f t="shared" si="483"/>
        <v>0</v>
      </c>
      <c r="AJ362">
        <f t="shared" si="462"/>
        <v>0</v>
      </c>
      <c r="AK362">
        <v>160.75</v>
      </c>
      <c r="AL362">
        <v>160.75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1100</v>
      </c>
      <c r="BN362">
        <v>0</v>
      </c>
      <c r="BO362" t="s">
        <v>3</v>
      </c>
      <c r="BP362">
        <v>0</v>
      </c>
      <c r="BQ362">
        <v>8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463"/>
        <v>983.79</v>
      </c>
      <c r="CQ362">
        <f>(ROUND(AL362*BC362,2)*ROUND(1.02,7))</f>
        <v>163.965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 t="shared" si="464"/>
        <v>0</v>
      </c>
      <c r="CV362">
        <f t="shared" si="484"/>
        <v>0</v>
      </c>
      <c r="CW362">
        <f t="shared" si="484"/>
        <v>0</v>
      </c>
      <c r="CX362">
        <f t="shared" si="465"/>
        <v>0</v>
      </c>
      <c r="CY362">
        <f t="shared" si="480"/>
        <v>0</v>
      </c>
      <c r="CZ362">
        <f t="shared" si="481"/>
        <v>0</v>
      </c>
      <c r="DC362" t="s">
        <v>3</v>
      </c>
      <c r="DD362" t="s">
        <v>255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1003</v>
      </c>
      <c r="DV362" t="s">
        <v>312</v>
      </c>
      <c r="DW362" t="s">
        <v>312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293259530</v>
      </c>
      <c r="EF362">
        <v>8</v>
      </c>
      <c r="EG362" t="s">
        <v>241</v>
      </c>
      <c r="EH362">
        <v>0</v>
      </c>
      <c r="EI362" t="s">
        <v>3</v>
      </c>
      <c r="EJ362">
        <v>1</v>
      </c>
      <c r="EK362">
        <v>1100</v>
      </c>
      <c r="EL362" t="s">
        <v>242</v>
      </c>
      <c r="EM362" t="s">
        <v>243</v>
      </c>
      <c r="EO362" t="s">
        <v>3</v>
      </c>
      <c r="EQ362">
        <v>0</v>
      </c>
      <c r="ER362">
        <v>160.75</v>
      </c>
      <c r="ES362">
        <v>160.75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f t="shared" si="466"/>
        <v>0</v>
      </c>
      <c r="FS362">
        <v>0</v>
      </c>
      <c r="FX362">
        <v>0</v>
      </c>
      <c r="FY362">
        <v>0</v>
      </c>
      <c r="GA362" t="s">
        <v>245</v>
      </c>
      <c r="GD362">
        <v>1</v>
      </c>
      <c r="GF362">
        <v>-1346500317</v>
      </c>
      <c r="GG362">
        <v>2</v>
      </c>
      <c r="GH362">
        <v>0</v>
      </c>
      <c r="GI362">
        <v>-2</v>
      </c>
      <c r="GJ362">
        <v>0</v>
      </c>
      <c r="GK362">
        <v>0</v>
      </c>
      <c r="GL362">
        <f t="shared" si="467"/>
        <v>0</v>
      </c>
      <c r="GM362">
        <f t="shared" si="468"/>
        <v>983.79</v>
      </c>
      <c r="GN362">
        <f t="shared" si="469"/>
        <v>983.79</v>
      </c>
      <c r="GO362">
        <f t="shared" si="470"/>
        <v>0</v>
      </c>
      <c r="GP362">
        <f t="shared" si="471"/>
        <v>0</v>
      </c>
      <c r="GR362">
        <v>0</v>
      </c>
      <c r="GS362">
        <v>4</v>
      </c>
      <c r="GT362">
        <v>0</v>
      </c>
      <c r="GU362" t="s">
        <v>3</v>
      </c>
      <c r="GV362">
        <f t="shared" si="472"/>
        <v>0</v>
      </c>
      <c r="GW362">
        <v>1</v>
      </c>
      <c r="GX362">
        <f t="shared" si="473"/>
        <v>0</v>
      </c>
      <c r="HA362">
        <v>0</v>
      </c>
      <c r="HB362">
        <v>0</v>
      </c>
      <c r="HC362">
        <f t="shared" si="474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45" x14ac:dyDescent="0.2">
      <c r="A363">
        <v>17</v>
      </c>
      <c r="B363">
        <v>1</v>
      </c>
      <c r="E363" t="s">
        <v>3</v>
      </c>
      <c r="F363" t="s">
        <v>437</v>
      </c>
      <c r="G363" t="s">
        <v>438</v>
      </c>
      <c r="H363" t="s">
        <v>439</v>
      </c>
      <c r="I363">
        <f>ROUND(6/1000,7)</f>
        <v>6.0000000000000001E-3</v>
      </c>
      <c r="J363">
        <v>0</v>
      </c>
      <c r="K363">
        <f>ROUND(6/1000,7)</f>
        <v>6.0000000000000001E-3</v>
      </c>
      <c r="O363">
        <f t="shared" si="455"/>
        <v>603.14</v>
      </c>
      <c r="P363">
        <f>ROUND(CQ363*I363,2)</f>
        <v>603.14</v>
      </c>
      <c r="Q363">
        <f>ROUND(CR363*I363,2)</f>
        <v>0</v>
      </c>
      <c r="R363">
        <f>ROUND(CS363*I363,2)</f>
        <v>0</v>
      </c>
      <c r="S363">
        <f>ROUND(CT363*I363,2)</f>
        <v>0</v>
      </c>
      <c r="T363">
        <f t="shared" si="456"/>
        <v>0</v>
      </c>
      <c r="U363">
        <f>ROUND(CV363*I363,7)</f>
        <v>0</v>
      </c>
      <c r="V363">
        <f>ROUND(CW363*I363,7)</f>
        <v>0</v>
      </c>
      <c r="W363">
        <f t="shared" si="457"/>
        <v>0</v>
      </c>
      <c r="X363">
        <f t="shared" si="458"/>
        <v>0</v>
      </c>
      <c r="Y363">
        <f t="shared" si="459"/>
        <v>0</v>
      </c>
      <c r="AA363">
        <v>-1</v>
      </c>
      <c r="AB363">
        <f t="shared" si="460"/>
        <v>76735.710000000006</v>
      </c>
      <c r="AC363">
        <f>ROUND((ES363),6)</f>
        <v>76735.710000000006</v>
      </c>
      <c r="AD363">
        <f>ROUND((((ET363)-(EU363))+AE363),6)</f>
        <v>0</v>
      </c>
      <c r="AE363">
        <f t="shared" si="482"/>
        <v>0</v>
      </c>
      <c r="AF363">
        <f t="shared" si="482"/>
        <v>0</v>
      </c>
      <c r="AG363">
        <f t="shared" si="461"/>
        <v>0</v>
      </c>
      <c r="AH363">
        <f t="shared" si="483"/>
        <v>0</v>
      </c>
      <c r="AI363">
        <f t="shared" si="483"/>
        <v>0</v>
      </c>
      <c r="AJ363">
        <f t="shared" si="462"/>
        <v>0</v>
      </c>
      <c r="AK363">
        <v>76735.710000000006</v>
      </c>
      <c r="AL363">
        <v>76735.710000000006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1.31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2</v>
      </c>
      <c r="BJ363" t="s">
        <v>440</v>
      </c>
      <c r="BM363">
        <v>500002</v>
      </c>
      <c r="BN363">
        <v>0</v>
      </c>
      <c r="BO363" t="s">
        <v>437</v>
      </c>
      <c r="BP363">
        <v>1</v>
      </c>
      <c r="BQ363">
        <v>12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463"/>
        <v>603.14</v>
      </c>
      <c r="CQ363">
        <f>ROUND(AL363*BC363,2)</f>
        <v>100523.78</v>
      </c>
      <c r="CR363">
        <f>ROUND(AM363*BB363,2)</f>
        <v>0</v>
      </c>
      <c r="CS363">
        <f>ROUND(AN363*BS363,2)</f>
        <v>0</v>
      </c>
      <c r="CT363">
        <f>ROUND(AO363*BA363,2)</f>
        <v>0</v>
      </c>
      <c r="CU363">
        <f t="shared" si="464"/>
        <v>0</v>
      </c>
      <c r="CV363">
        <f t="shared" si="484"/>
        <v>0</v>
      </c>
      <c r="CW363">
        <f t="shared" si="484"/>
        <v>0</v>
      </c>
      <c r="CX363">
        <f t="shared" si="465"/>
        <v>0</v>
      </c>
      <c r="CY363">
        <f>0</f>
        <v>0</v>
      </c>
      <c r="CZ363">
        <f>0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439</v>
      </c>
      <c r="DW363" t="s">
        <v>441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293259285</v>
      </c>
      <c r="EF363">
        <v>12</v>
      </c>
      <c r="EG363" t="s">
        <v>268</v>
      </c>
      <c r="EH363">
        <v>0</v>
      </c>
      <c r="EI363" t="s">
        <v>3</v>
      </c>
      <c r="EJ363">
        <v>2</v>
      </c>
      <c r="EK363">
        <v>500002</v>
      </c>
      <c r="EL363" t="s">
        <v>269</v>
      </c>
      <c r="EM363" t="s">
        <v>270</v>
      </c>
      <c r="EO363" t="s">
        <v>3</v>
      </c>
      <c r="EQ363">
        <v>132096</v>
      </c>
      <c r="ER363">
        <v>76735.710000000006</v>
      </c>
      <c r="ES363">
        <v>76735.710000000006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f t="shared" si="466"/>
        <v>0</v>
      </c>
      <c r="FS363">
        <v>0</v>
      </c>
      <c r="FX363">
        <v>0</v>
      </c>
      <c r="FY363">
        <v>0</v>
      </c>
      <c r="GA363" t="s">
        <v>3</v>
      </c>
      <c r="GD363">
        <v>1</v>
      </c>
      <c r="GF363">
        <v>-515464368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467"/>
        <v>0</v>
      </c>
      <c r="GM363">
        <f t="shared" si="468"/>
        <v>603.14</v>
      </c>
      <c r="GN363">
        <f t="shared" si="469"/>
        <v>0</v>
      </c>
      <c r="GO363">
        <f t="shared" si="470"/>
        <v>603.14</v>
      </c>
      <c r="GP363">
        <f t="shared" si="471"/>
        <v>0</v>
      </c>
      <c r="GR363">
        <v>0</v>
      </c>
      <c r="GS363">
        <v>3</v>
      </c>
      <c r="GT363">
        <v>0</v>
      </c>
      <c r="GU363" t="s">
        <v>3</v>
      </c>
      <c r="GV363">
        <f t="shared" si="472"/>
        <v>0</v>
      </c>
      <c r="GW363">
        <v>1</v>
      </c>
      <c r="GX363">
        <f t="shared" si="473"/>
        <v>0</v>
      </c>
      <c r="HA363">
        <v>0</v>
      </c>
      <c r="HB363">
        <v>0</v>
      </c>
      <c r="HC363">
        <f t="shared" si="474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45" x14ac:dyDescent="0.2">
      <c r="A364">
        <v>17</v>
      </c>
      <c r="B364">
        <v>1</v>
      </c>
      <c r="E364" t="s">
        <v>551</v>
      </c>
      <c r="F364" t="s">
        <v>237</v>
      </c>
      <c r="G364" t="s">
        <v>552</v>
      </c>
      <c r="H364" t="s">
        <v>20</v>
      </c>
      <c r="I364">
        <v>1</v>
      </c>
      <c r="J364">
        <v>0</v>
      </c>
      <c r="K364">
        <v>1</v>
      </c>
      <c r="O364">
        <f t="shared" si="455"/>
        <v>46389.599999999999</v>
      </c>
      <c r="P364">
        <f>ROUND(CQ364*I364,2)</f>
        <v>46389.599999999999</v>
      </c>
      <c r="Q364">
        <f>ROUND(CR364*I364,2)</f>
        <v>0</v>
      </c>
      <c r="R364">
        <f>ROUND(CS364*I364,2)</f>
        <v>0</v>
      </c>
      <c r="S364">
        <f>ROUND(CT364*I364,2)</f>
        <v>0</v>
      </c>
      <c r="T364">
        <f t="shared" si="456"/>
        <v>0</v>
      </c>
      <c r="U364">
        <f>ROUND(CV364*I364,7)</f>
        <v>0</v>
      </c>
      <c r="V364">
        <f>ROUND(CW364*I364,7)</f>
        <v>0</v>
      </c>
      <c r="W364">
        <f t="shared" si="457"/>
        <v>0</v>
      </c>
      <c r="X364">
        <f t="shared" si="458"/>
        <v>0</v>
      </c>
      <c r="Y364">
        <f t="shared" si="459"/>
        <v>0</v>
      </c>
      <c r="AA364">
        <v>334410044</v>
      </c>
      <c r="AB364">
        <f t="shared" si="460"/>
        <v>46389.599999999999</v>
      </c>
      <c r="AC364">
        <f>ROUND(((ES364*ROUND(1.02,7))),6)</f>
        <v>46389.599999999999</v>
      </c>
      <c r="AD364">
        <f>ROUND((((ET364)-(EU364))+AE364),6)</f>
        <v>0</v>
      </c>
      <c r="AE364">
        <f t="shared" si="482"/>
        <v>0</v>
      </c>
      <c r="AF364">
        <f t="shared" si="482"/>
        <v>0</v>
      </c>
      <c r="AG364">
        <f t="shared" si="461"/>
        <v>0</v>
      </c>
      <c r="AH364">
        <f t="shared" si="483"/>
        <v>0</v>
      </c>
      <c r="AI364">
        <f t="shared" si="483"/>
        <v>0</v>
      </c>
      <c r="AJ364">
        <f t="shared" si="462"/>
        <v>0</v>
      </c>
      <c r="AK364">
        <v>45480</v>
      </c>
      <c r="AL364">
        <v>45480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1100</v>
      </c>
      <c r="BN364">
        <v>0</v>
      </c>
      <c r="BO364" t="s">
        <v>3</v>
      </c>
      <c r="BP364">
        <v>0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463"/>
        <v>46389.599999999999</v>
      </c>
      <c r="CQ364">
        <f>(ROUND(AL364*BC364,2)*ROUND(1.02,7))</f>
        <v>46389.599999999999</v>
      </c>
      <c r="CR364">
        <f>ROUND(AM364*BB364,2)</f>
        <v>0</v>
      </c>
      <c r="CS364">
        <f>ROUND(AN364*BS364,2)</f>
        <v>0</v>
      </c>
      <c r="CT364">
        <f>ROUND(AO364*BA364,2)</f>
        <v>0</v>
      </c>
      <c r="CU364">
        <f t="shared" si="464"/>
        <v>0</v>
      </c>
      <c r="CV364">
        <f t="shared" si="484"/>
        <v>0</v>
      </c>
      <c r="CW364">
        <f t="shared" si="484"/>
        <v>0</v>
      </c>
      <c r="CX364">
        <f t="shared" si="465"/>
        <v>0</v>
      </c>
      <c r="CY364">
        <f>(((S364+R364)*AT364)/100)</f>
        <v>0</v>
      </c>
      <c r="CZ364">
        <f>(((S364+R364)*AU364)/100)</f>
        <v>0</v>
      </c>
      <c r="DC364" t="s">
        <v>3</v>
      </c>
      <c r="DD364" t="s">
        <v>255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20</v>
      </c>
      <c r="DW364" t="s">
        <v>20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293259530</v>
      </c>
      <c r="EF364">
        <v>8</v>
      </c>
      <c r="EG364" t="s">
        <v>241</v>
      </c>
      <c r="EH364">
        <v>0</v>
      </c>
      <c r="EI364" t="s">
        <v>3</v>
      </c>
      <c r="EJ364">
        <v>1</v>
      </c>
      <c r="EK364">
        <v>1100</v>
      </c>
      <c r="EL364" t="s">
        <v>242</v>
      </c>
      <c r="EM364" t="s">
        <v>243</v>
      </c>
      <c r="EO364" t="s">
        <v>3</v>
      </c>
      <c r="EQ364">
        <v>131072</v>
      </c>
      <c r="ER364">
        <v>45480</v>
      </c>
      <c r="ES364">
        <v>45480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466"/>
        <v>0</v>
      </c>
      <c r="FS364">
        <v>0</v>
      </c>
      <c r="FX364">
        <v>0</v>
      </c>
      <c r="FY364">
        <v>0</v>
      </c>
      <c r="GA364" t="s">
        <v>245</v>
      </c>
      <c r="GD364">
        <v>1</v>
      </c>
      <c r="GF364">
        <v>-1114229971</v>
      </c>
      <c r="GG364">
        <v>2</v>
      </c>
      <c r="GH364">
        <v>0</v>
      </c>
      <c r="GI364">
        <v>-2</v>
      </c>
      <c r="GJ364">
        <v>0</v>
      </c>
      <c r="GK364">
        <v>0</v>
      </c>
      <c r="GL364">
        <f t="shared" si="467"/>
        <v>0</v>
      </c>
      <c r="GM364">
        <f t="shared" si="468"/>
        <v>46389.599999999999</v>
      </c>
      <c r="GN364">
        <f t="shared" si="469"/>
        <v>46389.599999999999</v>
      </c>
      <c r="GO364">
        <f t="shared" si="470"/>
        <v>0</v>
      </c>
      <c r="GP364">
        <f t="shared" si="471"/>
        <v>0</v>
      </c>
      <c r="GR364">
        <v>0</v>
      </c>
      <c r="GS364">
        <v>4</v>
      </c>
      <c r="GT364">
        <v>0</v>
      </c>
      <c r="GU364" t="s">
        <v>3</v>
      </c>
      <c r="GV364">
        <f t="shared" si="472"/>
        <v>0</v>
      </c>
      <c r="GW364">
        <v>1</v>
      </c>
      <c r="GX364">
        <f t="shared" si="473"/>
        <v>0</v>
      </c>
      <c r="HA364">
        <v>0</v>
      </c>
      <c r="HB364">
        <v>0</v>
      </c>
      <c r="HC364">
        <f t="shared" si="474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553</v>
      </c>
      <c r="F365" t="s">
        <v>237</v>
      </c>
      <c r="G365" t="s">
        <v>521</v>
      </c>
      <c r="H365" t="s">
        <v>20</v>
      </c>
      <c r="I365">
        <v>6</v>
      </c>
      <c r="J365">
        <v>0</v>
      </c>
      <c r="K365">
        <v>6</v>
      </c>
      <c r="O365">
        <f t="shared" si="455"/>
        <v>1422.29</v>
      </c>
      <c r="P365">
        <f>ROUND(CQ365*I365,2)</f>
        <v>1422.29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 t="shared" si="456"/>
        <v>0</v>
      </c>
      <c r="U365">
        <f>ROUND(CV365*I365,7)</f>
        <v>0</v>
      </c>
      <c r="V365">
        <f>ROUND(CW365*I365,7)</f>
        <v>0</v>
      </c>
      <c r="W365">
        <f t="shared" si="457"/>
        <v>0</v>
      </c>
      <c r="X365">
        <f t="shared" si="458"/>
        <v>0</v>
      </c>
      <c r="Y365">
        <f t="shared" si="459"/>
        <v>0</v>
      </c>
      <c r="AA365">
        <v>334410044</v>
      </c>
      <c r="AB365">
        <f t="shared" si="460"/>
        <v>237.048</v>
      </c>
      <c r="AC365">
        <f>ROUND(((ES365*ROUND(1.02,7))),6)</f>
        <v>237.048</v>
      </c>
      <c r="AD365">
        <f>ROUND((((ET365)-(EU365))+AE365),6)</f>
        <v>0</v>
      </c>
      <c r="AE365">
        <f t="shared" si="482"/>
        <v>0</v>
      </c>
      <c r="AF365">
        <f t="shared" si="482"/>
        <v>0</v>
      </c>
      <c r="AG365">
        <f t="shared" si="461"/>
        <v>0</v>
      </c>
      <c r="AH365">
        <f t="shared" si="483"/>
        <v>0</v>
      </c>
      <c r="AI365">
        <f t="shared" si="483"/>
        <v>0</v>
      </c>
      <c r="AJ365">
        <f t="shared" si="462"/>
        <v>0</v>
      </c>
      <c r="AK365">
        <v>232.4</v>
      </c>
      <c r="AL365">
        <v>232.4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463"/>
        <v>1422.29</v>
      </c>
      <c r="CQ365">
        <f>(ROUND(AL365*BC365,2)*ROUND(1.02,7))</f>
        <v>237.048</v>
      </c>
      <c r="CR365">
        <f>ROUND(AM365*BB365,2)</f>
        <v>0</v>
      </c>
      <c r="CS365">
        <f>ROUND(AN365*BS365,2)</f>
        <v>0</v>
      </c>
      <c r="CT365">
        <f>ROUND(AO365*BA365,2)</f>
        <v>0</v>
      </c>
      <c r="CU365">
        <f t="shared" si="464"/>
        <v>0</v>
      </c>
      <c r="CV365">
        <f t="shared" si="484"/>
        <v>0</v>
      </c>
      <c r="CW365">
        <f t="shared" si="484"/>
        <v>0</v>
      </c>
      <c r="CX365">
        <f t="shared" si="465"/>
        <v>0</v>
      </c>
      <c r="CY365">
        <f>(((S365+R365)*AT365)/100)</f>
        <v>0</v>
      </c>
      <c r="CZ365">
        <f>(((S365+R365)*AU365)/100)</f>
        <v>0</v>
      </c>
      <c r="DC365" t="s">
        <v>3</v>
      </c>
      <c r="DD365" t="s">
        <v>255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20</v>
      </c>
      <c r="DW365" t="s">
        <v>20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293259530</v>
      </c>
      <c r="EF365">
        <v>8</v>
      </c>
      <c r="EG365" t="s">
        <v>241</v>
      </c>
      <c r="EH365">
        <v>0</v>
      </c>
      <c r="EI365" t="s">
        <v>3</v>
      </c>
      <c r="EJ365">
        <v>1</v>
      </c>
      <c r="EK365">
        <v>1100</v>
      </c>
      <c r="EL365" t="s">
        <v>242</v>
      </c>
      <c r="EM365" t="s">
        <v>243</v>
      </c>
      <c r="EO365" t="s">
        <v>3</v>
      </c>
      <c r="EQ365">
        <v>131072</v>
      </c>
      <c r="ER365">
        <v>232.4</v>
      </c>
      <c r="ES365">
        <v>232.4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Q365">
        <v>0</v>
      </c>
      <c r="FR365">
        <f t="shared" si="466"/>
        <v>0</v>
      </c>
      <c r="FS365">
        <v>0</v>
      </c>
      <c r="FX365">
        <v>0</v>
      </c>
      <c r="FY365">
        <v>0</v>
      </c>
      <c r="GA365" t="s">
        <v>245</v>
      </c>
      <c r="GD365">
        <v>1</v>
      </c>
      <c r="GF365">
        <v>1059514355</v>
      </c>
      <c r="GG365">
        <v>2</v>
      </c>
      <c r="GH365">
        <v>0</v>
      </c>
      <c r="GI365">
        <v>-2</v>
      </c>
      <c r="GJ365">
        <v>0</v>
      </c>
      <c r="GK365">
        <v>0</v>
      </c>
      <c r="GL365">
        <f t="shared" si="467"/>
        <v>0</v>
      </c>
      <c r="GM365">
        <f t="shared" si="468"/>
        <v>1422.29</v>
      </c>
      <c r="GN365">
        <f t="shared" si="469"/>
        <v>1422.29</v>
      </c>
      <c r="GO365">
        <f t="shared" si="470"/>
        <v>0</v>
      </c>
      <c r="GP365">
        <f t="shared" si="471"/>
        <v>0</v>
      </c>
      <c r="GR365">
        <v>0</v>
      </c>
      <c r="GS365">
        <v>4</v>
      </c>
      <c r="GT365">
        <v>0</v>
      </c>
      <c r="GU365" t="s">
        <v>3</v>
      </c>
      <c r="GV365">
        <f t="shared" si="472"/>
        <v>0</v>
      </c>
      <c r="GW365">
        <v>1</v>
      </c>
      <c r="GX365">
        <f t="shared" si="473"/>
        <v>0</v>
      </c>
      <c r="HA365">
        <v>0</v>
      </c>
      <c r="HB365">
        <v>0</v>
      </c>
      <c r="HC365">
        <f t="shared" si="474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C366">
        <f>ROW(SmtRes!A516)</f>
        <v>516</v>
      </c>
      <c r="D366">
        <f>ROW(EtalonRes!A681)</f>
        <v>681</v>
      </c>
      <c r="E366" t="s">
        <v>554</v>
      </c>
      <c r="F366" t="s">
        <v>55</v>
      </c>
      <c r="G366" t="s">
        <v>56</v>
      </c>
      <c r="H366" t="s">
        <v>57</v>
      </c>
      <c r="I366">
        <f>ROUND(9/100,7)</f>
        <v>0.09</v>
      </c>
      <c r="J366">
        <v>0</v>
      </c>
      <c r="K366">
        <f>ROUND(9/100,7)</f>
        <v>0.09</v>
      </c>
      <c r="O366">
        <f t="shared" si="455"/>
        <v>3398.71</v>
      </c>
      <c r="P366">
        <f>SUMIF(SmtRes!AQ507:'SmtRes'!AQ516,"=1",SmtRes!DF507:'SmtRes'!DF516)</f>
        <v>90.529999999999987</v>
      </c>
      <c r="Q366">
        <f>SUMIF(SmtRes!AQ507:'SmtRes'!AQ516,"=1",SmtRes!DG507:'SmtRes'!DG516)</f>
        <v>1542.13</v>
      </c>
      <c r="R366">
        <f>SUMIF(SmtRes!AQ507:'SmtRes'!AQ516,"=1",SmtRes!DH507:'SmtRes'!DH516)</f>
        <v>538.71</v>
      </c>
      <c r="S366">
        <f>SUMIF(SmtRes!AQ507:'SmtRes'!AQ516,"=1",SmtRes!DI507:'SmtRes'!DI516)</f>
        <v>1227.3399999999999</v>
      </c>
      <c r="T366">
        <f t="shared" si="456"/>
        <v>0</v>
      </c>
      <c r="U366">
        <f>SUMIF(SmtRes!AQ507:'SmtRes'!AQ516,"=1",SmtRes!CV507:'SmtRes'!CV516)</f>
        <v>2.62656</v>
      </c>
      <c r="V366">
        <f>SUMIF(SmtRes!AQ507:'SmtRes'!AQ516,"=1",SmtRes!CW507:'SmtRes'!CW516)</f>
        <v>0.84455999999999987</v>
      </c>
      <c r="W366">
        <f t="shared" si="457"/>
        <v>0</v>
      </c>
      <c r="X366">
        <f t="shared" si="458"/>
        <v>1713.07</v>
      </c>
      <c r="Y366">
        <f t="shared" si="459"/>
        <v>900.69</v>
      </c>
      <c r="AA366">
        <v>334410044</v>
      </c>
      <c r="AB366">
        <f t="shared" si="460"/>
        <v>28045.396633</v>
      </c>
      <c r="AC366">
        <f>ROUND((SUM(SmtRes!BQ507:'SmtRes'!BQ516)),6)</f>
        <v>712.96459300000004</v>
      </c>
      <c r="AD366">
        <f>ROUND((((SUM(SmtRes!BR507:'SmtRes'!BR516))-(SUM(SmtRes!BS507:'SmtRes'!BS516)))+AE366),6)</f>
        <v>13695.33252</v>
      </c>
      <c r="AE366">
        <f>ROUND((SUM(SmtRes!BS507:'SmtRes'!BS516)),6)</f>
        <v>5985.7118399999999</v>
      </c>
      <c r="AF366">
        <f>ROUND((SUM(SmtRes!BT507:'SmtRes'!BT516)),6)</f>
        <v>13637.09952</v>
      </c>
      <c r="AG366">
        <f t="shared" si="461"/>
        <v>0</v>
      </c>
      <c r="AH366">
        <f>(SUM(SmtRes!BU507:'SmtRes'!BU516))</f>
        <v>29.183999999999997</v>
      </c>
      <c r="AI366">
        <f>(SUM(SmtRes!BV507:'SmtRes'!BV516))</f>
        <v>9.3840000000000003</v>
      </c>
      <c r="AJ366">
        <f t="shared" si="462"/>
        <v>0</v>
      </c>
      <c r="AK366">
        <v>28478.0844932</v>
      </c>
      <c r="AL366">
        <v>712.96459319999997</v>
      </c>
      <c r="AM366">
        <v>11412.777099999999</v>
      </c>
      <c r="AN366">
        <v>4988.0931999999993</v>
      </c>
      <c r="AO366">
        <v>11364.249599999999</v>
      </c>
      <c r="AP366">
        <v>0</v>
      </c>
      <c r="AQ366">
        <v>24.32</v>
      </c>
      <c r="AR366">
        <v>7.82</v>
      </c>
      <c r="AS366">
        <v>0</v>
      </c>
      <c r="AT366">
        <v>97</v>
      </c>
      <c r="AU366">
        <v>51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2</v>
      </c>
      <c r="BJ366" t="s">
        <v>58</v>
      </c>
      <c r="BM366">
        <v>108001</v>
      </c>
      <c r="BN366">
        <v>0</v>
      </c>
      <c r="BO366" t="s">
        <v>3</v>
      </c>
      <c r="BP366">
        <v>0</v>
      </c>
      <c r="BQ366">
        <v>3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97</v>
      </c>
      <c r="CA366">
        <v>51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948</v>
      </c>
      <c r="CO366">
        <v>0</v>
      </c>
      <c r="CP366">
        <f t="shared" si="463"/>
        <v>3398.71</v>
      </c>
      <c r="CQ366">
        <f>SUMIF(SmtRes!AQ507:'SmtRes'!AQ516,"=1",SmtRes!AA507:'SmtRes'!AA516)</f>
        <v>85905.87000000001</v>
      </c>
      <c r="CR366">
        <f>SUMIF(SmtRes!AQ507:'SmtRes'!AQ516,"=1",SmtRes!AB507:'SmtRes'!AB516)</f>
        <v>3892</v>
      </c>
      <c r="CS366">
        <f>SUMIF(SmtRes!AQ507:'SmtRes'!AQ516,"=1",SmtRes!AC507:'SmtRes'!AC516)</f>
        <v>1762.1</v>
      </c>
      <c r="CT366">
        <f>SUMIF(SmtRes!AQ507:'SmtRes'!AQ516,"=1",SmtRes!AD507:'SmtRes'!AD516)</f>
        <v>467.28</v>
      </c>
      <c r="CU366">
        <f t="shared" si="464"/>
        <v>0</v>
      </c>
      <c r="CV366">
        <f>SUMIF(SmtRes!AQ507:'SmtRes'!AQ516,"=1",SmtRes!BU507:'SmtRes'!BU516)</f>
        <v>29.183999999999997</v>
      </c>
      <c r="CW366">
        <f>SUMIF(SmtRes!AQ507:'SmtRes'!AQ516,"=1",SmtRes!BV507:'SmtRes'!BV516)</f>
        <v>9.3840000000000003</v>
      </c>
      <c r="CX366">
        <f t="shared" si="465"/>
        <v>0</v>
      </c>
      <c r="CY366">
        <f>(((S366+R366)*AT366)/100)</f>
        <v>1713.0685000000001</v>
      </c>
      <c r="CZ366">
        <f>(((S366+R366)*AU366)/100)</f>
        <v>900.68550000000005</v>
      </c>
      <c r="DC366" t="s">
        <v>3</v>
      </c>
      <c r="DD366" t="s">
        <v>3</v>
      </c>
      <c r="DE366" t="s">
        <v>22</v>
      </c>
      <c r="DF366" t="s">
        <v>22</v>
      </c>
      <c r="DG366" t="s">
        <v>22</v>
      </c>
      <c r="DH366" t="s">
        <v>3</v>
      </c>
      <c r="DI366" t="s">
        <v>22</v>
      </c>
      <c r="DJ366" t="s">
        <v>22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57</v>
      </c>
      <c r="DW366" t="s">
        <v>57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293259234</v>
      </c>
      <c r="EF366">
        <v>3</v>
      </c>
      <c r="EG366" t="s">
        <v>61</v>
      </c>
      <c r="EH366">
        <v>0</v>
      </c>
      <c r="EI366" t="s">
        <v>3</v>
      </c>
      <c r="EJ366">
        <v>2</v>
      </c>
      <c r="EK366">
        <v>108001</v>
      </c>
      <c r="EL366" t="s">
        <v>62</v>
      </c>
      <c r="EM366" t="s">
        <v>63</v>
      </c>
      <c r="EO366" t="s">
        <v>402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24.32</v>
      </c>
      <c r="EX366">
        <v>7.82</v>
      </c>
      <c r="EY366">
        <v>0</v>
      </c>
      <c r="FQ366">
        <v>0</v>
      </c>
      <c r="FR366">
        <f t="shared" si="466"/>
        <v>0</v>
      </c>
      <c r="FS366">
        <v>0</v>
      </c>
      <c r="FX366">
        <v>97</v>
      </c>
      <c r="FY366">
        <v>51</v>
      </c>
      <c r="GA366" t="s">
        <v>3</v>
      </c>
      <c r="GD366">
        <v>1</v>
      </c>
      <c r="GF366">
        <v>-1105496948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467"/>
        <v>0</v>
      </c>
      <c r="GM366">
        <f t="shared" si="468"/>
        <v>6012.47</v>
      </c>
      <c r="GN366">
        <f t="shared" si="469"/>
        <v>0</v>
      </c>
      <c r="GO366">
        <f t="shared" si="470"/>
        <v>6012.47</v>
      </c>
      <c r="GP366">
        <f t="shared" si="471"/>
        <v>0</v>
      </c>
      <c r="GR366">
        <v>0</v>
      </c>
      <c r="GS366">
        <v>3</v>
      </c>
      <c r="GT366">
        <v>0</v>
      </c>
      <c r="GU366" t="s">
        <v>3</v>
      </c>
      <c r="GV366">
        <f t="shared" si="472"/>
        <v>0</v>
      </c>
      <c r="GW366">
        <v>1</v>
      </c>
      <c r="GX366">
        <f t="shared" si="473"/>
        <v>0</v>
      </c>
      <c r="HA366">
        <v>0</v>
      </c>
      <c r="HB366">
        <v>0</v>
      </c>
      <c r="HC366">
        <f t="shared" si="474"/>
        <v>0</v>
      </c>
      <c r="HE366" t="s">
        <v>3</v>
      </c>
      <c r="HF366" t="s">
        <v>3</v>
      </c>
      <c r="HM366" t="s">
        <v>3</v>
      </c>
      <c r="HN366" t="s">
        <v>65</v>
      </c>
      <c r="HO366" t="s">
        <v>66</v>
      </c>
      <c r="HP366" t="s">
        <v>62</v>
      </c>
      <c r="HQ366" t="s">
        <v>62</v>
      </c>
      <c r="IK366">
        <v>0</v>
      </c>
    </row>
    <row r="367" spans="1:245" x14ac:dyDescent="0.2">
      <c r="A367">
        <v>17</v>
      </c>
      <c r="B367">
        <v>1</v>
      </c>
      <c r="E367" t="s">
        <v>555</v>
      </c>
      <c r="F367" t="s">
        <v>237</v>
      </c>
      <c r="G367" t="s">
        <v>556</v>
      </c>
      <c r="H367" t="s">
        <v>20</v>
      </c>
      <c r="I367">
        <v>3</v>
      </c>
      <c r="J367">
        <v>0</v>
      </c>
      <c r="K367">
        <v>3</v>
      </c>
      <c r="O367">
        <f t="shared" si="455"/>
        <v>622.89</v>
      </c>
      <c r="P367">
        <f>ROUND(CQ367*I367,2)</f>
        <v>622.89</v>
      </c>
      <c r="Q367">
        <f>ROUND(CR367*I367,2)</f>
        <v>0</v>
      </c>
      <c r="R367">
        <f>ROUND(CS367*I367,2)</f>
        <v>0</v>
      </c>
      <c r="S367">
        <f>ROUND(CT367*I367,2)</f>
        <v>0</v>
      </c>
      <c r="T367">
        <f t="shared" si="456"/>
        <v>0</v>
      </c>
      <c r="U367">
        <f>ROUND(CV367*I367,7)</f>
        <v>0</v>
      </c>
      <c r="V367">
        <f>ROUND(CW367*I367,7)</f>
        <v>0</v>
      </c>
      <c r="W367">
        <f t="shared" si="457"/>
        <v>0</v>
      </c>
      <c r="X367">
        <f t="shared" si="458"/>
        <v>0</v>
      </c>
      <c r="Y367">
        <f t="shared" si="459"/>
        <v>0</v>
      </c>
      <c r="AA367">
        <v>334410044</v>
      </c>
      <c r="AB367">
        <f t="shared" si="460"/>
        <v>207.63120000000001</v>
      </c>
      <c r="AC367">
        <f>ROUND(((ES367*ROUND(1.02,7))),6)</f>
        <v>207.63120000000001</v>
      </c>
      <c r="AD367">
        <f>ROUND((((ET367)-(EU367))+AE367),6)</f>
        <v>0</v>
      </c>
      <c r="AE367">
        <f t="shared" ref="AE367:AF369" si="485">ROUND((EU367),6)</f>
        <v>0</v>
      </c>
      <c r="AF367">
        <f t="shared" si="485"/>
        <v>0</v>
      </c>
      <c r="AG367">
        <f t="shared" si="461"/>
        <v>0</v>
      </c>
      <c r="AH367">
        <f t="shared" ref="AH367:AI369" si="486">(EW367)</f>
        <v>0</v>
      </c>
      <c r="AI367">
        <f t="shared" si="486"/>
        <v>0</v>
      </c>
      <c r="AJ367">
        <f t="shared" si="462"/>
        <v>0</v>
      </c>
      <c r="AK367">
        <v>203.56</v>
      </c>
      <c r="AL367">
        <v>203.56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463"/>
        <v>622.89</v>
      </c>
      <c r="CQ367">
        <f>(ROUND(AL367*BC367,2)*ROUND(1.02,7))</f>
        <v>207.63120000000001</v>
      </c>
      <c r="CR367">
        <f>ROUND(AM367*BB367,2)</f>
        <v>0</v>
      </c>
      <c r="CS367">
        <f>ROUND(AN367*BS367,2)</f>
        <v>0</v>
      </c>
      <c r="CT367">
        <f>ROUND(AO367*BA367,2)</f>
        <v>0</v>
      </c>
      <c r="CU367">
        <f t="shared" si="464"/>
        <v>0</v>
      </c>
      <c r="CV367">
        <f t="shared" ref="CV367:CW369" si="487">AH367</f>
        <v>0</v>
      </c>
      <c r="CW367">
        <f t="shared" si="487"/>
        <v>0</v>
      </c>
      <c r="CX367">
        <f t="shared" si="465"/>
        <v>0</v>
      </c>
      <c r="CY367">
        <f>(((S367+R367)*AT367)/100)</f>
        <v>0</v>
      </c>
      <c r="CZ367">
        <f>(((S367+R367)*AU367)/100)</f>
        <v>0</v>
      </c>
      <c r="DC367" t="s">
        <v>3</v>
      </c>
      <c r="DD367" t="s">
        <v>255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20</v>
      </c>
      <c r="DW367" t="s">
        <v>20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293259530</v>
      </c>
      <c r="EF367">
        <v>8</v>
      </c>
      <c r="EG367" t="s">
        <v>241</v>
      </c>
      <c r="EH367">
        <v>0</v>
      </c>
      <c r="EI367" t="s">
        <v>3</v>
      </c>
      <c r="EJ367">
        <v>1</v>
      </c>
      <c r="EK367">
        <v>1100</v>
      </c>
      <c r="EL367" t="s">
        <v>242</v>
      </c>
      <c r="EM367" t="s">
        <v>243</v>
      </c>
      <c r="EO367" t="s">
        <v>3</v>
      </c>
      <c r="EQ367">
        <v>131072</v>
      </c>
      <c r="ER367">
        <v>203.56</v>
      </c>
      <c r="ES367">
        <v>203.56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f t="shared" si="466"/>
        <v>0</v>
      </c>
      <c r="FS367">
        <v>0</v>
      </c>
      <c r="FX367">
        <v>0</v>
      </c>
      <c r="FY367">
        <v>0</v>
      </c>
      <c r="GA367" t="s">
        <v>245</v>
      </c>
      <c r="GD367">
        <v>1</v>
      </c>
      <c r="GF367">
        <v>2066000732</v>
      </c>
      <c r="GG367">
        <v>2</v>
      </c>
      <c r="GH367">
        <v>0</v>
      </c>
      <c r="GI367">
        <v>-2</v>
      </c>
      <c r="GJ367">
        <v>0</v>
      </c>
      <c r="GK367">
        <v>0</v>
      </c>
      <c r="GL367">
        <f t="shared" si="467"/>
        <v>0</v>
      </c>
      <c r="GM367">
        <f t="shared" si="468"/>
        <v>622.89</v>
      </c>
      <c r="GN367">
        <f t="shared" si="469"/>
        <v>622.89</v>
      </c>
      <c r="GO367">
        <f t="shared" si="470"/>
        <v>0</v>
      </c>
      <c r="GP367">
        <f t="shared" si="471"/>
        <v>0</v>
      </c>
      <c r="GR367">
        <v>0</v>
      </c>
      <c r="GS367">
        <v>4</v>
      </c>
      <c r="GT367">
        <v>0</v>
      </c>
      <c r="GU367" t="s">
        <v>3</v>
      </c>
      <c r="GV367">
        <f t="shared" si="472"/>
        <v>0</v>
      </c>
      <c r="GW367">
        <v>1</v>
      </c>
      <c r="GX367">
        <f t="shared" si="473"/>
        <v>0</v>
      </c>
      <c r="HA367">
        <v>0</v>
      </c>
      <c r="HB367">
        <v>0</v>
      </c>
      <c r="HC367">
        <f t="shared" si="474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45" x14ac:dyDescent="0.2">
      <c r="A368">
        <v>17</v>
      </c>
      <c r="B368">
        <v>1</v>
      </c>
      <c r="E368" t="s">
        <v>557</v>
      </c>
      <c r="F368" t="s">
        <v>237</v>
      </c>
      <c r="G368" t="s">
        <v>558</v>
      </c>
      <c r="H368" t="s">
        <v>20</v>
      </c>
      <c r="I368">
        <v>8</v>
      </c>
      <c r="J368">
        <v>0</v>
      </c>
      <c r="K368">
        <v>8</v>
      </c>
      <c r="O368">
        <f t="shared" si="455"/>
        <v>265.2</v>
      </c>
      <c r="P368">
        <f>ROUND(CQ368*I368,2)</f>
        <v>265.2</v>
      </c>
      <c r="Q368">
        <f>ROUND(CR368*I368,2)</f>
        <v>0</v>
      </c>
      <c r="R368">
        <f>ROUND(CS368*I368,2)</f>
        <v>0</v>
      </c>
      <c r="S368">
        <f>ROUND(CT368*I368,2)</f>
        <v>0</v>
      </c>
      <c r="T368">
        <f t="shared" si="456"/>
        <v>0</v>
      </c>
      <c r="U368">
        <f>ROUND(CV368*I368,7)</f>
        <v>0</v>
      </c>
      <c r="V368">
        <f>ROUND(CW368*I368,7)</f>
        <v>0</v>
      </c>
      <c r="W368">
        <f t="shared" si="457"/>
        <v>0</v>
      </c>
      <c r="X368">
        <f t="shared" si="458"/>
        <v>0</v>
      </c>
      <c r="Y368">
        <f t="shared" si="459"/>
        <v>0</v>
      </c>
      <c r="AA368">
        <v>334410044</v>
      </c>
      <c r="AB368">
        <f t="shared" si="460"/>
        <v>33.15</v>
      </c>
      <c r="AC368">
        <f>ROUND(((ES368*ROUND(1.02,7))),6)</f>
        <v>33.15</v>
      </c>
      <c r="AD368">
        <f>ROUND((((ET368)-(EU368))+AE368),6)</f>
        <v>0</v>
      </c>
      <c r="AE368">
        <f t="shared" si="485"/>
        <v>0</v>
      </c>
      <c r="AF368">
        <f t="shared" si="485"/>
        <v>0</v>
      </c>
      <c r="AG368">
        <f t="shared" si="461"/>
        <v>0</v>
      </c>
      <c r="AH368">
        <f t="shared" si="486"/>
        <v>0</v>
      </c>
      <c r="AI368">
        <f t="shared" si="486"/>
        <v>0</v>
      </c>
      <c r="AJ368">
        <f t="shared" si="462"/>
        <v>0</v>
      </c>
      <c r="AK368">
        <v>32.5</v>
      </c>
      <c r="AL368">
        <v>32.5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1100</v>
      </c>
      <c r="BN368">
        <v>0</v>
      </c>
      <c r="BO368" t="s">
        <v>3</v>
      </c>
      <c r="BP368">
        <v>0</v>
      </c>
      <c r="BQ368">
        <v>8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463"/>
        <v>265.2</v>
      </c>
      <c r="CQ368">
        <f>(ROUND(AL368*BC368,2)*ROUND(1.02,7))</f>
        <v>33.15</v>
      </c>
      <c r="CR368">
        <f>ROUND(AM368*BB368,2)</f>
        <v>0</v>
      </c>
      <c r="CS368">
        <f>ROUND(AN368*BS368,2)</f>
        <v>0</v>
      </c>
      <c r="CT368">
        <f>ROUND(AO368*BA368,2)</f>
        <v>0</v>
      </c>
      <c r="CU368">
        <f t="shared" si="464"/>
        <v>0</v>
      </c>
      <c r="CV368">
        <f t="shared" si="487"/>
        <v>0</v>
      </c>
      <c r="CW368">
        <f t="shared" si="487"/>
        <v>0</v>
      </c>
      <c r="CX368">
        <f t="shared" si="465"/>
        <v>0</v>
      </c>
      <c r="CY368">
        <f>(((S368+R368)*AT368)/100)</f>
        <v>0</v>
      </c>
      <c r="CZ368">
        <f>(((S368+R368)*AU368)/100)</f>
        <v>0</v>
      </c>
      <c r="DC368" t="s">
        <v>3</v>
      </c>
      <c r="DD368" t="s">
        <v>255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20</v>
      </c>
      <c r="DW368" t="s">
        <v>20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293259530</v>
      </c>
      <c r="EF368">
        <v>8</v>
      </c>
      <c r="EG368" t="s">
        <v>241</v>
      </c>
      <c r="EH368">
        <v>0</v>
      </c>
      <c r="EI368" t="s">
        <v>3</v>
      </c>
      <c r="EJ368">
        <v>1</v>
      </c>
      <c r="EK368">
        <v>1100</v>
      </c>
      <c r="EL368" t="s">
        <v>242</v>
      </c>
      <c r="EM368" t="s">
        <v>243</v>
      </c>
      <c r="EO368" t="s">
        <v>3</v>
      </c>
      <c r="EQ368">
        <v>131072</v>
      </c>
      <c r="ER368">
        <v>32.5</v>
      </c>
      <c r="ES368">
        <v>32.5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FQ368">
        <v>0</v>
      </c>
      <c r="FR368">
        <f t="shared" si="466"/>
        <v>0</v>
      </c>
      <c r="FS368">
        <v>0</v>
      </c>
      <c r="FX368">
        <v>0</v>
      </c>
      <c r="FY368">
        <v>0</v>
      </c>
      <c r="GA368" t="s">
        <v>245</v>
      </c>
      <c r="GD368">
        <v>1</v>
      </c>
      <c r="GF368">
        <v>658992354</v>
      </c>
      <c r="GG368">
        <v>2</v>
      </c>
      <c r="GH368">
        <v>0</v>
      </c>
      <c r="GI368">
        <v>-2</v>
      </c>
      <c r="GJ368">
        <v>0</v>
      </c>
      <c r="GK368">
        <v>0</v>
      </c>
      <c r="GL368">
        <f t="shared" si="467"/>
        <v>0</v>
      </c>
      <c r="GM368">
        <f t="shared" si="468"/>
        <v>265.2</v>
      </c>
      <c r="GN368">
        <f t="shared" si="469"/>
        <v>265.2</v>
      </c>
      <c r="GO368">
        <f t="shared" si="470"/>
        <v>0</v>
      </c>
      <c r="GP368">
        <f t="shared" si="471"/>
        <v>0</v>
      </c>
      <c r="GR368">
        <v>0</v>
      </c>
      <c r="GS368">
        <v>4</v>
      </c>
      <c r="GT368">
        <v>0</v>
      </c>
      <c r="GU368" t="s">
        <v>3</v>
      </c>
      <c r="GV368">
        <f t="shared" si="472"/>
        <v>0</v>
      </c>
      <c r="GW368">
        <v>1</v>
      </c>
      <c r="GX368">
        <f t="shared" si="473"/>
        <v>0</v>
      </c>
      <c r="HA368">
        <v>0</v>
      </c>
      <c r="HB368">
        <v>0</v>
      </c>
      <c r="HC368">
        <f t="shared" si="474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45" x14ac:dyDescent="0.2">
      <c r="A369">
        <v>17</v>
      </c>
      <c r="B369">
        <v>1</v>
      </c>
      <c r="E369" t="s">
        <v>559</v>
      </c>
      <c r="F369" t="s">
        <v>505</v>
      </c>
      <c r="G369" t="s">
        <v>506</v>
      </c>
      <c r="H369" t="s">
        <v>20</v>
      </c>
      <c r="I369">
        <v>12</v>
      </c>
      <c r="J369">
        <v>0</v>
      </c>
      <c r="K369">
        <v>12</v>
      </c>
      <c r="O369">
        <f t="shared" si="455"/>
        <v>69993.960000000006</v>
      </c>
      <c r="P369">
        <f>ROUND(CQ369*I369,2)</f>
        <v>69993.960000000006</v>
      </c>
      <c r="Q369">
        <f>ROUND(CR369*I369,2)</f>
        <v>0</v>
      </c>
      <c r="R369">
        <f>ROUND(CS369*I369,2)</f>
        <v>0</v>
      </c>
      <c r="S369">
        <f>ROUND(CT369*I369,2)</f>
        <v>0</v>
      </c>
      <c r="T369">
        <f t="shared" si="456"/>
        <v>0</v>
      </c>
      <c r="U369">
        <f>ROUND(CV369*I369,7)</f>
        <v>0</v>
      </c>
      <c r="V369">
        <f>ROUND(CW369*I369,7)</f>
        <v>0</v>
      </c>
      <c r="W369">
        <f t="shared" si="457"/>
        <v>0</v>
      </c>
      <c r="X369">
        <f t="shared" si="458"/>
        <v>0</v>
      </c>
      <c r="Y369">
        <f t="shared" si="459"/>
        <v>0</v>
      </c>
      <c r="AA369">
        <v>334410044</v>
      </c>
      <c r="AB369">
        <f t="shared" si="460"/>
        <v>4136.76</v>
      </c>
      <c r="AC369">
        <f>ROUND((ES369),6)</f>
        <v>4136.76</v>
      </c>
      <c r="AD369">
        <f>ROUND((((ET369)-(EU369))+AE369),6)</f>
        <v>0</v>
      </c>
      <c r="AE369">
        <f t="shared" si="485"/>
        <v>0</v>
      </c>
      <c r="AF369">
        <f t="shared" si="485"/>
        <v>0</v>
      </c>
      <c r="AG369">
        <f t="shared" si="461"/>
        <v>0</v>
      </c>
      <c r="AH369">
        <f t="shared" si="486"/>
        <v>0</v>
      </c>
      <c r="AI369">
        <f t="shared" si="486"/>
        <v>0</v>
      </c>
      <c r="AJ369">
        <f t="shared" si="462"/>
        <v>0</v>
      </c>
      <c r="AK369">
        <v>4136.76</v>
      </c>
      <c r="AL369">
        <v>4136.76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1.41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507</v>
      </c>
      <c r="BM369">
        <v>500001</v>
      </c>
      <c r="BN369">
        <v>0</v>
      </c>
      <c r="BO369" t="s">
        <v>505</v>
      </c>
      <c r="BP369">
        <v>1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463"/>
        <v>69993.960000000006</v>
      </c>
      <c r="CQ369">
        <f>ROUND(AL369*BC369,2)</f>
        <v>5832.83</v>
      </c>
      <c r="CR369">
        <f>ROUND(AM369*BB369,2)</f>
        <v>0</v>
      </c>
      <c r="CS369">
        <f>ROUND(AN369*BS369,2)</f>
        <v>0</v>
      </c>
      <c r="CT369">
        <f>ROUND(AO369*BA369,2)</f>
        <v>0</v>
      </c>
      <c r="CU369">
        <f t="shared" si="464"/>
        <v>0</v>
      </c>
      <c r="CV369">
        <f t="shared" si="487"/>
        <v>0</v>
      </c>
      <c r="CW369">
        <f t="shared" si="487"/>
        <v>0</v>
      </c>
      <c r="CX369">
        <f t="shared" si="465"/>
        <v>0</v>
      </c>
      <c r="CY369">
        <f>0</f>
        <v>0</v>
      </c>
      <c r="CZ369">
        <f>0</f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20</v>
      </c>
      <c r="DW369" t="s">
        <v>20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293259284</v>
      </c>
      <c r="EF369">
        <v>8</v>
      </c>
      <c r="EG369" t="s">
        <v>241</v>
      </c>
      <c r="EH369">
        <v>0</v>
      </c>
      <c r="EI369" t="s">
        <v>3</v>
      </c>
      <c r="EJ369">
        <v>1</v>
      </c>
      <c r="EK369">
        <v>500001</v>
      </c>
      <c r="EL369" t="s">
        <v>251</v>
      </c>
      <c r="EM369" t="s">
        <v>252</v>
      </c>
      <c r="EO369" t="s">
        <v>3</v>
      </c>
      <c r="EQ369">
        <v>131072</v>
      </c>
      <c r="ER369">
        <v>4136.76</v>
      </c>
      <c r="ES369">
        <v>4136.76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f t="shared" si="466"/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1683779831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 t="shared" si="467"/>
        <v>0</v>
      </c>
      <c r="GM369">
        <f t="shared" si="468"/>
        <v>69993.960000000006</v>
      </c>
      <c r="GN369">
        <f t="shared" si="469"/>
        <v>69993.960000000006</v>
      </c>
      <c r="GO369">
        <f t="shared" si="470"/>
        <v>0</v>
      </c>
      <c r="GP369">
        <f t="shared" si="471"/>
        <v>0</v>
      </c>
      <c r="GR369">
        <v>0</v>
      </c>
      <c r="GS369">
        <v>3</v>
      </c>
      <c r="GT369">
        <v>0</v>
      </c>
      <c r="GU369" t="s">
        <v>3</v>
      </c>
      <c r="GV369">
        <f t="shared" si="472"/>
        <v>0</v>
      </c>
      <c r="GW369">
        <v>1</v>
      </c>
      <c r="GX369">
        <f t="shared" si="473"/>
        <v>0</v>
      </c>
      <c r="HA369">
        <v>0</v>
      </c>
      <c r="HB369">
        <v>0</v>
      </c>
      <c r="HC369">
        <f t="shared" si="474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45" x14ac:dyDescent="0.2">
      <c r="A370">
        <v>17</v>
      </c>
      <c r="B370">
        <v>1</v>
      </c>
      <c r="E370" t="s">
        <v>560</v>
      </c>
      <c r="F370" t="s">
        <v>217</v>
      </c>
      <c r="G370" t="s">
        <v>218</v>
      </c>
      <c r="H370" t="s">
        <v>125</v>
      </c>
      <c r="I370">
        <v>4.2190000000000003</v>
      </c>
      <c r="J370">
        <v>0</v>
      </c>
      <c r="K370">
        <v>4.2190000000000003</v>
      </c>
      <c r="O370">
        <f>0</f>
        <v>0</v>
      </c>
      <c r="P370">
        <f>0</f>
        <v>0</v>
      </c>
      <c r="Q370">
        <f>0</f>
        <v>0</v>
      </c>
      <c r="R370">
        <f>0</f>
        <v>0</v>
      </c>
      <c r="S370">
        <f>0</f>
        <v>0</v>
      </c>
      <c r="T370">
        <f>0</f>
        <v>0</v>
      </c>
      <c r="U370">
        <f>0</f>
        <v>0</v>
      </c>
      <c r="V370">
        <f>0</f>
        <v>0</v>
      </c>
      <c r="W370">
        <f>0</f>
        <v>0</v>
      </c>
      <c r="X370">
        <f>0</f>
        <v>0</v>
      </c>
      <c r="Y370">
        <f>0</f>
        <v>0</v>
      </c>
      <c r="AA370">
        <v>334410044</v>
      </c>
      <c r="AB370">
        <f>ROUND((AK370),6)</f>
        <v>307.94</v>
      </c>
      <c r="AC370">
        <f>0</f>
        <v>0</v>
      </c>
      <c r="AD370">
        <f>0</f>
        <v>0</v>
      </c>
      <c r="AE370">
        <f>0</f>
        <v>0</v>
      </c>
      <c r="AF370">
        <f>0</f>
        <v>0</v>
      </c>
      <c r="AG370">
        <f>0</f>
        <v>0</v>
      </c>
      <c r="AH370">
        <f>0</f>
        <v>0</v>
      </c>
      <c r="AI370">
        <f>0</f>
        <v>0</v>
      </c>
      <c r="AJ370">
        <f>0</f>
        <v>0</v>
      </c>
      <c r="AK370">
        <v>307.94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219</v>
      </c>
      <c r="BM370">
        <v>700008</v>
      </c>
      <c r="BN370">
        <v>0</v>
      </c>
      <c r="BO370" t="s">
        <v>3</v>
      </c>
      <c r="BP370">
        <v>0</v>
      </c>
      <c r="BQ370">
        <v>10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94</v>
      </c>
      <c r="CA370">
        <v>61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>AB370*AZ370</f>
        <v>307.94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125</v>
      </c>
      <c r="DW370" t="s">
        <v>125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293259791</v>
      </c>
      <c r="EF370">
        <v>10</v>
      </c>
      <c r="EG370" t="s">
        <v>143</v>
      </c>
      <c r="EH370">
        <v>107</v>
      </c>
      <c r="EI370" t="s">
        <v>144</v>
      </c>
      <c r="EJ370">
        <v>1</v>
      </c>
      <c r="EK370">
        <v>700008</v>
      </c>
      <c r="EL370" t="s">
        <v>145</v>
      </c>
      <c r="EM370" t="s">
        <v>146</v>
      </c>
      <c r="EO370" t="s">
        <v>3</v>
      </c>
      <c r="EQ370">
        <v>131072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f t="shared" si="466"/>
        <v>0</v>
      </c>
      <c r="FS370">
        <v>0</v>
      </c>
      <c r="FX370">
        <v>0</v>
      </c>
      <c r="FY370">
        <v>0</v>
      </c>
      <c r="GA370" t="s">
        <v>3</v>
      </c>
      <c r="GD370">
        <v>1</v>
      </c>
      <c r="GF370">
        <v>1793954350</v>
      </c>
      <c r="GG370">
        <v>2</v>
      </c>
      <c r="GH370">
        <v>1</v>
      </c>
      <c r="GI370">
        <v>-2</v>
      </c>
      <c r="GJ370">
        <v>2</v>
      </c>
      <c r="GK370">
        <v>0</v>
      </c>
      <c r="GL370">
        <f t="shared" si="467"/>
        <v>0</v>
      </c>
      <c r="GM370">
        <f>ROUND(CP370*I370,2)</f>
        <v>1299.2</v>
      </c>
      <c r="GN370">
        <f t="shared" si="469"/>
        <v>1299.2</v>
      </c>
      <c r="GO370">
        <f t="shared" si="470"/>
        <v>0</v>
      </c>
      <c r="GP370">
        <f t="shared" si="471"/>
        <v>0</v>
      </c>
      <c r="GR370">
        <v>0</v>
      </c>
      <c r="GS370">
        <v>3</v>
      </c>
      <c r="GT370">
        <v>0</v>
      </c>
      <c r="GU370" t="s">
        <v>3</v>
      </c>
      <c r="GV370">
        <f>0</f>
        <v>0</v>
      </c>
      <c r="GW370">
        <v>1</v>
      </c>
      <c r="GX370">
        <f>0</f>
        <v>0</v>
      </c>
      <c r="HA370">
        <v>0</v>
      </c>
      <c r="HB370">
        <v>0</v>
      </c>
      <c r="HC370">
        <v>0</v>
      </c>
      <c r="HD370">
        <f>GM370</f>
        <v>1299.2</v>
      </c>
      <c r="HE370" t="s">
        <v>3</v>
      </c>
      <c r="HF370" t="s">
        <v>3</v>
      </c>
      <c r="HM370" t="s">
        <v>3</v>
      </c>
      <c r="HN370" t="s">
        <v>147</v>
      </c>
      <c r="HO370" t="s">
        <v>148</v>
      </c>
      <c r="HP370" t="s">
        <v>144</v>
      </c>
      <c r="HQ370" t="s">
        <v>144</v>
      </c>
      <c r="IK370">
        <v>0</v>
      </c>
    </row>
    <row r="372" spans="1:245" x14ac:dyDescent="0.2">
      <c r="A372" s="2">
        <v>51</v>
      </c>
      <c r="B372" s="2">
        <f>B278</f>
        <v>1</v>
      </c>
      <c r="C372" s="2">
        <f>A278</f>
        <v>4</v>
      </c>
      <c r="D372" s="2">
        <f>ROW(A278)</f>
        <v>278</v>
      </c>
      <c r="E372" s="2"/>
      <c r="F372" s="2" t="str">
        <f>IF(F278&lt;&gt;"",F278,"")</f>
        <v>Новый раздел</v>
      </c>
      <c r="G372" s="2" t="str">
        <f>IF(G278&lt;&gt;"",G278,"")</f>
        <v>Монтажные работы</v>
      </c>
      <c r="H372" s="2">
        <v>0</v>
      </c>
      <c r="I372" s="2"/>
      <c r="J372" s="2"/>
      <c r="K372" s="2"/>
      <c r="L372" s="2"/>
      <c r="M372" s="2"/>
      <c r="N372" s="2"/>
      <c r="O372" s="2">
        <f t="shared" ref="O372:T372" si="488">ROUND(AB372,2)</f>
        <v>1905789.98</v>
      </c>
      <c r="P372" s="2">
        <f t="shared" si="488"/>
        <v>1612215.23</v>
      </c>
      <c r="Q372" s="2">
        <f t="shared" si="488"/>
        <v>29011.75</v>
      </c>
      <c r="R372" s="2">
        <f t="shared" si="488"/>
        <v>26816.400000000001</v>
      </c>
      <c r="S372" s="2">
        <f t="shared" si="488"/>
        <v>237746.6</v>
      </c>
      <c r="T372" s="2">
        <f t="shared" si="488"/>
        <v>0</v>
      </c>
      <c r="U372" s="2">
        <f>AH372</f>
        <v>517.80323510000005</v>
      </c>
      <c r="V372" s="2">
        <f>AI372</f>
        <v>55.370345000000007</v>
      </c>
      <c r="W372" s="2">
        <f>ROUND(AJ372,2)</f>
        <v>0</v>
      </c>
      <c r="X372" s="2">
        <f>ROUND(AK372,2)</f>
        <v>272393.92</v>
      </c>
      <c r="Y372" s="2">
        <f>ROUND(AL372,2)</f>
        <v>154186.85</v>
      </c>
      <c r="Z372" s="2"/>
      <c r="AA372" s="2"/>
      <c r="AB372" s="2">
        <f>ROUND(SUMIF(AA282:AA370,"=334410044",O282:O370),2)</f>
        <v>1905789.98</v>
      </c>
      <c r="AC372" s="2">
        <f>ROUND(SUMIF(AA282:AA370,"=334410044",P282:P370),2)</f>
        <v>1612215.23</v>
      </c>
      <c r="AD372" s="2">
        <f>ROUND(SUMIF(AA282:AA370,"=334410044",Q282:Q370),2)</f>
        <v>29011.75</v>
      </c>
      <c r="AE372" s="2">
        <f>ROUND(SUMIF(AA282:AA370,"=334410044",R282:R370),2)</f>
        <v>26816.400000000001</v>
      </c>
      <c r="AF372" s="2">
        <f>ROUND(SUMIF(AA282:AA370,"=334410044",S282:S370),2)</f>
        <v>237746.6</v>
      </c>
      <c r="AG372" s="2">
        <f>ROUND(SUMIF(AA282:AA370,"=334410044",T282:T370),2)</f>
        <v>0</v>
      </c>
      <c r="AH372" s="2">
        <f>SUMIF(AA282:AA370,"=334410044",U282:U370)</f>
        <v>517.80323510000005</v>
      </c>
      <c r="AI372" s="2">
        <f>SUMIF(AA282:AA370,"=334410044",V282:V370)</f>
        <v>55.370345000000007</v>
      </c>
      <c r="AJ372" s="2">
        <f>ROUND(SUMIF(AA282:AA370,"=334410044",W282:W370),2)</f>
        <v>0</v>
      </c>
      <c r="AK372" s="2">
        <f>ROUND(SUMIF(AA282:AA370,"=334410044",X282:X370),2)</f>
        <v>272393.92</v>
      </c>
      <c r="AL372" s="2">
        <f>ROUND(SUMIF(AA282:AA370,"=334410044",Y282:Y370),2)</f>
        <v>154186.85</v>
      </c>
      <c r="AM372" s="2"/>
      <c r="AN372" s="2"/>
      <c r="AO372" s="2">
        <f t="shared" ref="AO372:BD372" si="489">ROUND(BX372,2)</f>
        <v>0</v>
      </c>
      <c r="AP372" s="2">
        <f t="shared" si="489"/>
        <v>0</v>
      </c>
      <c r="AQ372" s="2">
        <f t="shared" si="489"/>
        <v>0</v>
      </c>
      <c r="AR372" s="2">
        <f t="shared" si="489"/>
        <v>2333669.9500000002</v>
      </c>
      <c r="AS372" s="2">
        <f t="shared" si="489"/>
        <v>2325759.44</v>
      </c>
      <c r="AT372" s="2">
        <f t="shared" si="489"/>
        <v>7910.51</v>
      </c>
      <c r="AU372" s="2">
        <f t="shared" si="489"/>
        <v>0</v>
      </c>
      <c r="AV372" s="2">
        <f t="shared" si="489"/>
        <v>1612215.23</v>
      </c>
      <c r="AW372" s="2">
        <f t="shared" si="489"/>
        <v>1612215.23</v>
      </c>
      <c r="AX372" s="2">
        <f t="shared" si="489"/>
        <v>0</v>
      </c>
      <c r="AY372" s="2">
        <f t="shared" si="489"/>
        <v>1612215.23</v>
      </c>
      <c r="AZ372" s="2">
        <f t="shared" si="489"/>
        <v>0</v>
      </c>
      <c r="BA372" s="2">
        <f t="shared" si="489"/>
        <v>0</v>
      </c>
      <c r="BB372" s="2">
        <f t="shared" si="489"/>
        <v>0</v>
      </c>
      <c r="BC372" s="2">
        <f t="shared" si="489"/>
        <v>0</v>
      </c>
      <c r="BD372" s="2">
        <f t="shared" si="489"/>
        <v>1299.2</v>
      </c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>
        <f>ROUND(SUMIF(AA282:AA370,"=334410044",FQ282:FQ370),2)</f>
        <v>0</v>
      </c>
      <c r="BY372" s="2">
        <f>ROUND(SUMIF(AA282:AA370,"=334410044",FR282:FR370),2)</f>
        <v>0</v>
      </c>
      <c r="BZ372" s="2">
        <f>ROUND(SUMIF(AA282:AA370,"=334410044",GL282:GL370),2)</f>
        <v>0</v>
      </c>
      <c r="CA372" s="2">
        <f>ROUND(SUMIF(AA282:AA370,"=334410044",GM282:GM370),2)</f>
        <v>2333669.9500000002</v>
      </c>
      <c r="CB372" s="2">
        <f>ROUND(SUMIF(AA282:AA370,"=334410044",GN282:GN370),2)</f>
        <v>2325759.44</v>
      </c>
      <c r="CC372" s="2">
        <f>ROUND(SUMIF(AA282:AA370,"=334410044",GO282:GO370),2)</f>
        <v>7910.51</v>
      </c>
      <c r="CD372" s="2">
        <f>ROUND(SUMIF(AA282:AA370,"=334410044",GP282:GP370),2)</f>
        <v>0</v>
      </c>
      <c r="CE372" s="2">
        <f>AC372-BX372</f>
        <v>1612215.23</v>
      </c>
      <c r="CF372" s="2">
        <f>AC372-BY372</f>
        <v>1612215.23</v>
      </c>
      <c r="CG372" s="2">
        <f>BX372-BZ372</f>
        <v>0</v>
      </c>
      <c r="CH372" s="2">
        <f>AC372-BX372-BY372+BZ372</f>
        <v>1612215.23</v>
      </c>
      <c r="CI372" s="2">
        <f>BY372-BZ372</f>
        <v>0</v>
      </c>
      <c r="CJ372" s="2">
        <f>ROUND(SUMIF(AA282:AA370,"=334410044",GX282:GX370),2)</f>
        <v>0</v>
      </c>
      <c r="CK372" s="2">
        <f>ROUND(SUMIF(AA282:AA370,"=334410044",GY282:GY370),2)</f>
        <v>0</v>
      </c>
      <c r="CL372" s="2">
        <f>ROUND(SUMIF(AA282:AA370,"=334410044",GZ282:GZ370),2)</f>
        <v>0</v>
      </c>
      <c r="CM372" s="2">
        <f>ROUND(SUMIF(AA282:AA370,"=334410044",HD282:HD370),2)</f>
        <v>1299.2</v>
      </c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>
        <v>0</v>
      </c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201</v>
      </c>
      <c r="F374" s="4">
        <f>ROUND(Source!O372,O374)</f>
        <v>1905789.98</v>
      </c>
      <c r="G374" s="4" t="s">
        <v>161</v>
      </c>
      <c r="H374" s="4" t="s">
        <v>162</v>
      </c>
      <c r="I374" s="4"/>
      <c r="J374" s="4"/>
      <c r="K374" s="4">
        <v>201</v>
      </c>
      <c r="L374" s="4">
        <v>1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1907089.18</v>
      </c>
      <c r="X374" s="4">
        <v>1</v>
      </c>
      <c r="Y374" s="4">
        <v>1907089.18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202</v>
      </c>
      <c r="F375" s="4">
        <f>ROUND(Source!P372,O375)</f>
        <v>1612215.23</v>
      </c>
      <c r="G375" s="4" t="s">
        <v>163</v>
      </c>
      <c r="H375" s="4" t="s">
        <v>164</v>
      </c>
      <c r="I375" s="4"/>
      <c r="J375" s="4"/>
      <c r="K375" s="4">
        <v>202</v>
      </c>
      <c r="L375" s="4">
        <v>2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1612215.23</v>
      </c>
      <c r="X375" s="4">
        <v>1</v>
      </c>
      <c r="Y375" s="4">
        <v>1612215.23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222</v>
      </c>
      <c r="F376" s="4">
        <f>ROUND(Source!AO372,O376)</f>
        <v>0</v>
      </c>
      <c r="G376" s="4" t="s">
        <v>165</v>
      </c>
      <c r="H376" s="4" t="s">
        <v>166</v>
      </c>
      <c r="I376" s="4"/>
      <c r="J376" s="4"/>
      <c r="K376" s="4">
        <v>222</v>
      </c>
      <c r="L376" s="4">
        <v>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225</v>
      </c>
      <c r="F377" s="4">
        <f>ROUND(Source!AV372,O377)</f>
        <v>1612215.23</v>
      </c>
      <c r="G377" s="4" t="s">
        <v>167</v>
      </c>
      <c r="H377" s="4" t="s">
        <v>168</v>
      </c>
      <c r="I377" s="4"/>
      <c r="J377" s="4"/>
      <c r="K377" s="4">
        <v>225</v>
      </c>
      <c r="L377" s="4">
        <v>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1612215.23</v>
      </c>
      <c r="X377" s="4">
        <v>1</v>
      </c>
      <c r="Y377" s="4">
        <v>1612215.23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226</v>
      </c>
      <c r="F378" s="4">
        <f>ROUND(Source!AW372,O378)</f>
        <v>1612215.23</v>
      </c>
      <c r="G378" s="4" t="s">
        <v>169</v>
      </c>
      <c r="H378" s="4" t="s">
        <v>170</v>
      </c>
      <c r="I378" s="4"/>
      <c r="J378" s="4"/>
      <c r="K378" s="4">
        <v>226</v>
      </c>
      <c r="L378" s="4">
        <v>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1612215.23</v>
      </c>
      <c r="X378" s="4">
        <v>1</v>
      </c>
      <c r="Y378" s="4">
        <v>1612215.23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227</v>
      </c>
      <c r="F379" s="4">
        <f>ROUND(Source!AX372,O379)</f>
        <v>0</v>
      </c>
      <c r="G379" s="4" t="s">
        <v>171</v>
      </c>
      <c r="H379" s="4" t="s">
        <v>172</v>
      </c>
      <c r="I379" s="4"/>
      <c r="J379" s="4"/>
      <c r="K379" s="4">
        <v>227</v>
      </c>
      <c r="L379" s="4">
        <v>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228</v>
      </c>
      <c r="F380" s="4">
        <f>ROUND(Source!AY372,O380)</f>
        <v>1612215.23</v>
      </c>
      <c r="G380" s="4" t="s">
        <v>173</v>
      </c>
      <c r="H380" s="4" t="s">
        <v>174</v>
      </c>
      <c r="I380" s="4"/>
      <c r="J380" s="4"/>
      <c r="K380" s="4">
        <v>228</v>
      </c>
      <c r="L380" s="4">
        <v>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1612215.23</v>
      </c>
      <c r="X380" s="4">
        <v>1</v>
      </c>
      <c r="Y380" s="4">
        <v>1612215.23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216</v>
      </c>
      <c r="F381" s="4">
        <f>ROUND(Source!AP372,O381)</f>
        <v>0</v>
      </c>
      <c r="G381" s="4" t="s">
        <v>175</v>
      </c>
      <c r="H381" s="4" t="s">
        <v>176</v>
      </c>
      <c r="I381" s="4"/>
      <c r="J381" s="4"/>
      <c r="K381" s="4">
        <v>216</v>
      </c>
      <c r="L381" s="4">
        <v>8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223</v>
      </c>
      <c r="F382" s="4">
        <f>ROUND(Source!AQ372,O382)</f>
        <v>0</v>
      </c>
      <c r="G382" s="4" t="s">
        <v>177</v>
      </c>
      <c r="H382" s="4" t="s">
        <v>178</v>
      </c>
      <c r="I382" s="4"/>
      <c r="J382" s="4"/>
      <c r="K382" s="4">
        <v>223</v>
      </c>
      <c r="L382" s="4">
        <v>9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229</v>
      </c>
      <c r="F383" s="4">
        <f>ROUND(Source!AZ372,O383)</f>
        <v>0</v>
      </c>
      <c r="G383" s="4" t="s">
        <v>179</v>
      </c>
      <c r="H383" s="4" t="s">
        <v>180</v>
      </c>
      <c r="I383" s="4"/>
      <c r="J383" s="4"/>
      <c r="K383" s="4">
        <v>229</v>
      </c>
      <c r="L383" s="4">
        <v>10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203</v>
      </c>
      <c r="F384" s="4">
        <f>ROUND(Source!Q372,O384)</f>
        <v>29011.75</v>
      </c>
      <c r="G384" s="4" t="s">
        <v>181</v>
      </c>
      <c r="H384" s="4" t="s">
        <v>182</v>
      </c>
      <c r="I384" s="4"/>
      <c r="J384" s="4"/>
      <c r="K384" s="4">
        <v>203</v>
      </c>
      <c r="L384" s="4">
        <v>11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29011.75</v>
      </c>
      <c r="X384" s="4">
        <v>1</v>
      </c>
      <c r="Y384" s="4">
        <v>29011.75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231</v>
      </c>
      <c r="F385" s="4">
        <f>ROUND(Source!BB372,O385)</f>
        <v>0</v>
      </c>
      <c r="G385" s="4" t="s">
        <v>183</v>
      </c>
      <c r="H385" s="4" t="s">
        <v>184</v>
      </c>
      <c r="I385" s="4"/>
      <c r="J385" s="4"/>
      <c r="K385" s="4">
        <v>231</v>
      </c>
      <c r="L385" s="4">
        <v>12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204</v>
      </c>
      <c r="F386" s="4">
        <f>ROUND(Source!R372,O386)</f>
        <v>26816.400000000001</v>
      </c>
      <c r="G386" s="4" t="s">
        <v>185</v>
      </c>
      <c r="H386" s="4" t="s">
        <v>186</v>
      </c>
      <c r="I386" s="4"/>
      <c r="J386" s="4"/>
      <c r="K386" s="4">
        <v>204</v>
      </c>
      <c r="L386" s="4">
        <v>13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26816.399999999998</v>
      </c>
      <c r="X386" s="4">
        <v>1</v>
      </c>
      <c r="Y386" s="4">
        <v>26816.399999999998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205</v>
      </c>
      <c r="F387" s="4">
        <f>ROUND(Source!S372,O387)</f>
        <v>237746.6</v>
      </c>
      <c r="G387" s="4" t="s">
        <v>187</v>
      </c>
      <c r="H387" s="4" t="s">
        <v>188</v>
      </c>
      <c r="I387" s="4"/>
      <c r="J387" s="4"/>
      <c r="K387" s="4">
        <v>205</v>
      </c>
      <c r="L387" s="4">
        <v>14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237746.6</v>
      </c>
      <c r="X387" s="4">
        <v>1</v>
      </c>
      <c r="Y387" s="4">
        <v>237746.6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232</v>
      </c>
      <c r="F388" s="4">
        <f>ROUND(Source!BC372,O388)</f>
        <v>0</v>
      </c>
      <c r="G388" s="4" t="s">
        <v>189</v>
      </c>
      <c r="H388" s="4" t="s">
        <v>190</v>
      </c>
      <c r="I388" s="4"/>
      <c r="J388" s="4"/>
      <c r="K388" s="4">
        <v>232</v>
      </c>
      <c r="L388" s="4">
        <v>15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214</v>
      </c>
      <c r="F389" s="4">
        <f>ROUND(Source!AS372,O389)</f>
        <v>2325759.44</v>
      </c>
      <c r="G389" s="4" t="s">
        <v>191</v>
      </c>
      <c r="H389" s="4" t="s">
        <v>192</v>
      </c>
      <c r="I389" s="4"/>
      <c r="J389" s="4"/>
      <c r="K389" s="4">
        <v>214</v>
      </c>
      <c r="L389" s="4">
        <v>16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2325759.44</v>
      </c>
      <c r="X389" s="4">
        <v>1</v>
      </c>
      <c r="Y389" s="4">
        <v>2325759.44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215</v>
      </c>
      <c r="F390" s="4">
        <f>ROUND(Source!AT372,O390)</f>
        <v>7910.51</v>
      </c>
      <c r="G390" s="4" t="s">
        <v>193</v>
      </c>
      <c r="H390" s="4" t="s">
        <v>194</v>
      </c>
      <c r="I390" s="4"/>
      <c r="J390" s="4"/>
      <c r="K390" s="4">
        <v>215</v>
      </c>
      <c r="L390" s="4">
        <v>17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7910.51</v>
      </c>
      <c r="X390" s="4">
        <v>1</v>
      </c>
      <c r="Y390" s="4">
        <v>7910.51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217</v>
      </c>
      <c r="F391" s="4">
        <f>ROUND(Source!AU372,O391)</f>
        <v>0</v>
      </c>
      <c r="G391" s="4" t="s">
        <v>195</v>
      </c>
      <c r="H391" s="4" t="s">
        <v>196</v>
      </c>
      <c r="I391" s="4"/>
      <c r="J391" s="4"/>
      <c r="K391" s="4">
        <v>217</v>
      </c>
      <c r="L391" s="4">
        <v>18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230</v>
      </c>
      <c r="F392" s="4">
        <f>ROUND(Source!BA372,O392)</f>
        <v>0</v>
      </c>
      <c r="G392" s="4" t="s">
        <v>197</v>
      </c>
      <c r="H392" s="4" t="s">
        <v>198</v>
      </c>
      <c r="I392" s="4"/>
      <c r="J392" s="4"/>
      <c r="K392" s="4">
        <v>230</v>
      </c>
      <c r="L392" s="4">
        <v>19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206</v>
      </c>
      <c r="F393" s="4">
        <f>ROUND(Source!T372,O393)</f>
        <v>0</v>
      </c>
      <c r="G393" s="4" t="s">
        <v>199</v>
      </c>
      <c r="H393" s="4" t="s">
        <v>200</v>
      </c>
      <c r="I393" s="4"/>
      <c r="J393" s="4"/>
      <c r="K393" s="4">
        <v>206</v>
      </c>
      <c r="L393" s="4">
        <v>20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207</v>
      </c>
      <c r="F394" s="4">
        <f>ROUND(Source!U372,O394)</f>
        <v>517.80323510000005</v>
      </c>
      <c r="G394" s="4" t="s">
        <v>201</v>
      </c>
      <c r="H394" s="4" t="s">
        <v>202</v>
      </c>
      <c r="I394" s="4"/>
      <c r="J394" s="4"/>
      <c r="K394" s="4">
        <v>207</v>
      </c>
      <c r="L394" s="4">
        <v>21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517.80323510000005</v>
      </c>
      <c r="X394" s="4">
        <v>1</v>
      </c>
      <c r="Y394" s="4">
        <v>517.80323510000005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208</v>
      </c>
      <c r="F395" s="4">
        <f>ROUND(Source!V372,O395)</f>
        <v>55.370345</v>
      </c>
      <c r="G395" s="4" t="s">
        <v>203</v>
      </c>
      <c r="H395" s="4" t="s">
        <v>204</v>
      </c>
      <c r="I395" s="4"/>
      <c r="J395" s="4"/>
      <c r="K395" s="4">
        <v>208</v>
      </c>
      <c r="L395" s="4">
        <v>22</v>
      </c>
      <c r="M395" s="4">
        <v>3</v>
      </c>
      <c r="N395" s="4" t="s">
        <v>3</v>
      </c>
      <c r="O395" s="4">
        <v>7</v>
      </c>
      <c r="P395" s="4"/>
      <c r="Q395" s="4"/>
      <c r="R395" s="4"/>
      <c r="S395" s="4"/>
      <c r="T395" s="4"/>
      <c r="U395" s="4"/>
      <c r="V395" s="4"/>
      <c r="W395" s="4">
        <v>55.370345</v>
      </c>
      <c r="X395" s="4">
        <v>1</v>
      </c>
      <c r="Y395" s="4">
        <v>55.370345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209</v>
      </c>
      <c r="F396" s="4">
        <f>ROUND(Source!W372,O396)</f>
        <v>0</v>
      </c>
      <c r="G396" s="4" t="s">
        <v>205</v>
      </c>
      <c r="H396" s="4" t="s">
        <v>206</v>
      </c>
      <c r="I396" s="4"/>
      <c r="J396" s="4"/>
      <c r="K396" s="4">
        <v>209</v>
      </c>
      <c r="L396" s="4">
        <v>23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233</v>
      </c>
      <c r="F397" s="4">
        <f>ROUND(Source!BD372,O397)</f>
        <v>1299.2</v>
      </c>
      <c r="G397" s="4" t="s">
        <v>207</v>
      </c>
      <c r="H397" s="4" t="s">
        <v>208</v>
      </c>
      <c r="I397" s="4"/>
      <c r="J397" s="4"/>
      <c r="K397" s="4">
        <v>233</v>
      </c>
      <c r="L397" s="4">
        <v>24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1299.2</v>
      </c>
      <c r="X397" s="4">
        <v>1</v>
      </c>
      <c r="Y397" s="4">
        <v>1299.2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210</v>
      </c>
      <c r="F398" s="4">
        <f>ROUND(Source!X372,O398)</f>
        <v>272393.92</v>
      </c>
      <c r="G398" s="4" t="s">
        <v>209</v>
      </c>
      <c r="H398" s="4" t="s">
        <v>210</v>
      </c>
      <c r="I398" s="4"/>
      <c r="J398" s="4"/>
      <c r="K398" s="4">
        <v>210</v>
      </c>
      <c r="L398" s="4">
        <v>25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272393.92</v>
      </c>
      <c r="X398" s="4">
        <v>1</v>
      </c>
      <c r="Y398" s="4">
        <v>272393.92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211</v>
      </c>
      <c r="F399" s="4">
        <f>ROUND(Source!Y372,O399)</f>
        <v>154186.85</v>
      </c>
      <c r="G399" s="4" t="s">
        <v>211</v>
      </c>
      <c r="H399" s="4" t="s">
        <v>212</v>
      </c>
      <c r="I399" s="4"/>
      <c r="J399" s="4"/>
      <c r="K399" s="4">
        <v>211</v>
      </c>
      <c r="L399" s="4">
        <v>26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154186.85</v>
      </c>
      <c r="X399" s="4">
        <v>1</v>
      </c>
      <c r="Y399" s="4">
        <v>154186.85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224</v>
      </c>
      <c r="F400" s="4">
        <f>ROUND(Source!AR372,O400)</f>
        <v>2333669.9500000002</v>
      </c>
      <c r="G400" s="4" t="s">
        <v>213</v>
      </c>
      <c r="H400" s="4" t="s">
        <v>214</v>
      </c>
      <c r="I400" s="4"/>
      <c r="J400" s="4"/>
      <c r="K400" s="4">
        <v>224</v>
      </c>
      <c r="L400" s="4">
        <v>27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2333669.9500000002</v>
      </c>
      <c r="X400" s="4">
        <v>1</v>
      </c>
      <c r="Y400" s="4">
        <v>2333669.9500000002</v>
      </c>
      <c r="Z400" s="4"/>
      <c r="AA400" s="4"/>
      <c r="AB400" s="4"/>
    </row>
    <row r="402" spans="1:245" x14ac:dyDescent="0.2">
      <c r="A402" s="1">
        <v>4</v>
      </c>
      <c r="B402" s="1">
        <v>1</v>
      </c>
      <c r="C402" s="1"/>
      <c r="D402" s="1">
        <f>ROW(A429)</f>
        <v>429</v>
      </c>
      <c r="E402" s="1"/>
      <c r="F402" s="1" t="s">
        <v>15</v>
      </c>
      <c r="G402" s="1" t="s">
        <v>561</v>
      </c>
      <c r="H402" s="1" t="s">
        <v>3</v>
      </c>
      <c r="I402" s="1">
        <v>0</v>
      </c>
      <c r="J402" s="1"/>
      <c r="K402" s="1">
        <v>0</v>
      </c>
      <c r="L402" s="1"/>
      <c r="M402" s="1" t="s">
        <v>3</v>
      </c>
      <c r="N402" s="1"/>
      <c r="O402" s="1"/>
      <c r="P402" s="1"/>
      <c r="Q402" s="1"/>
      <c r="R402" s="1"/>
      <c r="S402" s="1">
        <v>0</v>
      </c>
      <c r="T402" s="1"/>
      <c r="U402" s="1" t="s">
        <v>3</v>
      </c>
      <c r="V402" s="1">
        <v>0</v>
      </c>
      <c r="W402" s="1"/>
      <c r="X402" s="1"/>
      <c r="Y402" s="1"/>
      <c r="Z402" s="1"/>
      <c r="AA402" s="1"/>
      <c r="AB402" s="1" t="s">
        <v>3</v>
      </c>
      <c r="AC402" s="1" t="s">
        <v>3</v>
      </c>
      <c r="AD402" s="1" t="s">
        <v>3</v>
      </c>
      <c r="AE402" s="1" t="s">
        <v>3</v>
      </c>
      <c r="AF402" s="1" t="s">
        <v>3</v>
      </c>
      <c r="AG402" s="1" t="s">
        <v>3</v>
      </c>
      <c r="AH402" s="1"/>
      <c r="AI402" s="1"/>
      <c r="AJ402" s="1"/>
      <c r="AK402" s="1"/>
      <c r="AL402" s="1"/>
      <c r="AM402" s="1"/>
      <c r="AN402" s="1"/>
      <c r="AO402" s="1"/>
      <c r="AP402" s="1" t="s">
        <v>3</v>
      </c>
      <c r="AQ402" s="1" t="s">
        <v>3</v>
      </c>
      <c r="AR402" s="1" t="s">
        <v>3</v>
      </c>
      <c r="AS402" s="1"/>
      <c r="AT402" s="1"/>
      <c r="AU402" s="1"/>
      <c r="AV402" s="1"/>
      <c r="AW402" s="1"/>
      <c r="AX402" s="1"/>
      <c r="AY402" s="1"/>
      <c r="AZ402" s="1" t="s">
        <v>3</v>
      </c>
      <c r="BA402" s="1"/>
      <c r="BB402" s="1" t="s">
        <v>3</v>
      </c>
      <c r="BC402" s="1" t="s">
        <v>3</v>
      </c>
      <c r="BD402" s="1" t="s">
        <v>3</v>
      </c>
      <c r="BE402" s="1" t="s">
        <v>3</v>
      </c>
      <c r="BF402" s="1" t="s">
        <v>3</v>
      </c>
      <c r="BG402" s="1" t="s">
        <v>3</v>
      </c>
      <c r="BH402" s="1" t="s">
        <v>3</v>
      </c>
      <c r="BI402" s="1" t="s">
        <v>3</v>
      </c>
      <c r="BJ402" s="1" t="s">
        <v>3</v>
      </c>
      <c r="BK402" s="1" t="s">
        <v>3</v>
      </c>
      <c r="BL402" s="1" t="s">
        <v>3</v>
      </c>
      <c r="BM402" s="1" t="s">
        <v>3</v>
      </c>
      <c r="BN402" s="1" t="s">
        <v>3</v>
      </c>
      <c r="BO402" s="1" t="s">
        <v>3</v>
      </c>
      <c r="BP402" s="1" t="s">
        <v>3</v>
      </c>
      <c r="BQ402" s="1"/>
      <c r="BR402" s="1"/>
      <c r="BS402" s="1"/>
      <c r="BT402" s="1"/>
      <c r="BU402" s="1"/>
      <c r="BV402" s="1"/>
      <c r="BW402" s="1"/>
      <c r="BX402" s="1">
        <v>0</v>
      </c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>
        <v>0</v>
      </c>
    </row>
    <row r="404" spans="1:245" x14ac:dyDescent="0.2">
      <c r="A404" s="2">
        <v>52</v>
      </c>
      <c r="B404" s="2">
        <f t="shared" ref="B404:G404" si="490">B429</f>
        <v>1</v>
      </c>
      <c r="C404" s="2">
        <f t="shared" si="490"/>
        <v>4</v>
      </c>
      <c r="D404" s="2">
        <f t="shared" si="490"/>
        <v>402</v>
      </c>
      <c r="E404" s="2">
        <f t="shared" si="490"/>
        <v>0</v>
      </c>
      <c r="F404" s="2" t="str">
        <f t="shared" si="490"/>
        <v>Новый раздел</v>
      </c>
      <c r="G404" s="2" t="str">
        <f t="shared" si="490"/>
        <v>Устройство заземления опор</v>
      </c>
      <c r="H404" s="2"/>
      <c r="I404" s="2"/>
      <c r="J404" s="2"/>
      <c r="K404" s="2"/>
      <c r="L404" s="2"/>
      <c r="M404" s="2"/>
      <c r="N404" s="2"/>
      <c r="O404" s="2">
        <f t="shared" ref="O404:AT404" si="491">O429</f>
        <v>67500.149999999994</v>
      </c>
      <c r="P404" s="2">
        <f t="shared" si="491"/>
        <v>35633.89</v>
      </c>
      <c r="Q404" s="2">
        <f t="shared" si="491"/>
        <v>571.08000000000004</v>
      </c>
      <c r="R404" s="2">
        <f t="shared" si="491"/>
        <v>126.48</v>
      </c>
      <c r="S404" s="2">
        <f t="shared" si="491"/>
        <v>31168.7</v>
      </c>
      <c r="T404" s="2">
        <f t="shared" si="491"/>
        <v>0</v>
      </c>
      <c r="U404" s="2">
        <f t="shared" si="491"/>
        <v>67.092169999999996</v>
      </c>
      <c r="V404" s="2">
        <f t="shared" si="491"/>
        <v>0.26073000000000002</v>
      </c>
      <c r="W404" s="2">
        <f t="shared" si="491"/>
        <v>0</v>
      </c>
      <c r="X404" s="2">
        <f t="shared" si="491"/>
        <v>31626.51</v>
      </c>
      <c r="Y404" s="2">
        <f t="shared" si="491"/>
        <v>17899.09</v>
      </c>
      <c r="Z404" s="2">
        <f t="shared" si="491"/>
        <v>0</v>
      </c>
      <c r="AA404" s="2">
        <f t="shared" si="491"/>
        <v>0</v>
      </c>
      <c r="AB404" s="2">
        <f t="shared" si="491"/>
        <v>67500.149999999994</v>
      </c>
      <c r="AC404" s="2">
        <f t="shared" si="491"/>
        <v>35633.89</v>
      </c>
      <c r="AD404" s="2">
        <f t="shared" si="491"/>
        <v>571.08000000000004</v>
      </c>
      <c r="AE404" s="2">
        <f t="shared" si="491"/>
        <v>126.48</v>
      </c>
      <c r="AF404" s="2">
        <f t="shared" si="491"/>
        <v>31168.7</v>
      </c>
      <c r="AG404" s="2">
        <f t="shared" si="491"/>
        <v>0</v>
      </c>
      <c r="AH404" s="2">
        <f t="shared" si="491"/>
        <v>67.092169999999996</v>
      </c>
      <c r="AI404" s="2">
        <f t="shared" si="491"/>
        <v>0.26073000000000002</v>
      </c>
      <c r="AJ404" s="2">
        <f t="shared" si="491"/>
        <v>0</v>
      </c>
      <c r="AK404" s="2">
        <f t="shared" si="491"/>
        <v>31626.51</v>
      </c>
      <c r="AL404" s="2">
        <f t="shared" si="491"/>
        <v>17899.09</v>
      </c>
      <c r="AM404" s="2">
        <f t="shared" si="491"/>
        <v>0</v>
      </c>
      <c r="AN404" s="2">
        <f t="shared" si="491"/>
        <v>0</v>
      </c>
      <c r="AO404" s="2">
        <f t="shared" si="491"/>
        <v>0</v>
      </c>
      <c r="AP404" s="2">
        <f t="shared" si="491"/>
        <v>0</v>
      </c>
      <c r="AQ404" s="2">
        <f t="shared" si="491"/>
        <v>0</v>
      </c>
      <c r="AR404" s="2">
        <f t="shared" si="491"/>
        <v>117025.75</v>
      </c>
      <c r="AS404" s="2">
        <f t="shared" si="491"/>
        <v>111045.41</v>
      </c>
      <c r="AT404" s="2">
        <f t="shared" si="491"/>
        <v>5980.34</v>
      </c>
      <c r="AU404" s="2">
        <f t="shared" ref="AU404:BZ404" si="492">AU429</f>
        <v>0</v>
      </c>
      <c r="AV404" s="2">
        <f t="shared" si="492"/>
        <v>35633.89</v>
      </c>
      <c r="AW404" s="2">
        <f t="shared" si="492"/>
        <v>35633.89</v>
      </c>
      <c r="AX404" s="2">
        <f t="shared" si="492"/>
        <v>0</v>
      </c>
      <c r="AY404" s="2">
        <f t="shared" si="492"/>
        <v>35633.89</v>
      </c>
      <c r="AZ404" s="2">
        <f t="shared" si="492"/>
        <v>0</v>
      </c>
      <c r="BA404" s="2">
        <f t="shared" si="492"/>
        <v>0</v>
      </c>
      <c r="BB404" s="2">
        <f t="shared" si="492"/>
        <v>0</v>
      </c>
      <c r="BC404" s="2">
        <f t="shared" si="492"/>
        <v>0</v>
      </c>
      <c r="BD404" s="2">
        <f t="shared" si="492"/>
        <v>0</v>
      </c>
      <c r="BE404" s="2">
        <f t="shared" si="492"/>
        <v>0</v>
      </c>
      <c r="BF404" s="2">
        <f t="shared" si="492"/>
        <v>0</v>
      </c>
      <c r="BG404" s="2">
        <f t="shared" si="492"/>
        <v>0</v>
      </c>
      <c r="BH404" s="2">
        <f t="shared" si="492"/>
        <v>0</v>
      </c>
      <c r="BI404" s="2">
        <f t="shared" si="492"/>
        <v>0</v>
      </c>
      <c r="BJ404" s="2">
        <f t="shared" si="492"/>
        <v>0</v>
      </c>
      <c r="BK404" s="2">
        <f t="shared" si="492"/>
        <v>0</v>
      </c>
      <c r="BL404" s="2">
        <f t="shared" si="492"/>
        <v>0</v>
      </c>
      <c r="BM404" s="2">
        <f t="shared" si="492"/>
        <v>0</v>
      </c>
      <c r="BN404" s="2">
        <f t="shared" si="492"/>
        <v>0</v>
      </c>
      <c r="BO404" s="2">
        <f t="shared" si="492"/>
        <v>0</v>
      </c>
      <c r="BP404" s="2">
        <f t="shared" si="492"/>
        <v>0</v>
      </c>
      <c r="BQ404" s="2">
        <f t="shared" si="492"/>
        <v>0</v>
      </c>
      <c r="BR404" s="2">
        <f t="shared" si="492"/>
        <v>0</v>
      </c>
      <c r="BS404" s="2">
        <f t="shared" si="492"/>
        <v>0</v>
      </c>
      <c r="BT404" s="2">
        <f t="shared" si="492"/>
        <v>0</v>
      </c>
      <c r="BU404" s="2">
        <f t="shared" si="492"/>
        <v>0</v>
      </c>
      <c r="BV404" s="2">
        <f t="shared" si="492"/>
        <v>0</v>
      </c>
      <c r="BW404" s="2">
        <f t="shared" si="492"/>
        <v>0</v>
      </c>
      <c r="BX404" s="2">
        <f t="shared" si="492"/>
        <v>0</v>
      </c>
      <c r="BY404" s="2">
        <f t="shared" si="492"/>
        <v>0</v>
      </c>
      <c r="BZ404" s="2">
        <f t="shared" si="492"/>
        <v>0</v>
      </c>
      <c r="CA404" s="2">
        <f t="shared" ref="CA404:DF404" si="493">CA429</f>
        <v>117025.75</v>
      </c>
      <c r="CB404" s="2">
        <f t="shared" si="493"/>
        <v>111045.41</v>
      </c>
      <c r="CC404" s="2">
        <f t="shared" si="493"/>
        <v>5980.34</v>
      </c>
      <c r="CD404" s="2">
        <f t="shared" si="493"/>
        <v>0</v>
      </c>
      <c r="CE404" s="2">
        <f t="shared" si="493"/>
        <v>35633.89</v>
      </c>
      <c r="CF404" s="2">
        <f t="shared" si="493"/>
        <v>35633.89</v>
      </c>
      <c r="CG404" s="2">
        <f t="shared" si="493"/>
        <v>0</v>
      </c>
      <c r="CH404" s="2">
        <f t="shared" si="493"/>
        <v>35633.89</v>
      </c>
      <c r="CI404" s="2">
        <f t="shared" si="493"/>
        <v>0</v>
      </c>
      <c r="CJ404" s="2">
        <f t="shared" si="493"/>
        <v>0</v>
      </c>
      <c r="CK404" s="2">
        <f t="shared" si="493"/>
        <v>0</v>
      </c>
      <c r="CL404" s="2">
        <f t="shared" si="493"/>
        <v>0</v>
      </c>
      <c r="CM404" s="2">
        <f t="shared" si="493"/>
        <v>0</v>
      </c>
      <c r="CN404" s="2">
        <f t="shared" si="493"/>
        <v>0</v>
      </c>
      <c r="CO404" s="2">
        <f t="shared" si="493"/>
        <v>0</v>
      </c>
      <c r="CP404" s="2">
        <f t="shared" si="493"/>
        <v>0</v>
      </c>
      <c r="CQ404" s="2">
        <f t="shared" si="493"/>
        <v>0</v>
      </c>
      <c r="CR404" s="2">
        <f t="shared" si="493"/>
        <v>0</v>
      </c>
      <c r="CS404" s="2">
        <f t="shared" si="493"/>
        <v>0</v>
      </c>
      <c r="CT404" s="2">
        <f t="shared" si="493"/>
        <v>0</v>
      </c>
      <c r="CU404" s="2">
        <f t="shared" si="493"/>
        <v>0</v>
      </c>
      <c r="CV404" s="2">
        <f t="shared" si="493"/>
        <v>0</v>
      </c>
      <c r="CW404" s="2">
        <f t="shared" si="493"/>
        <v>0</v>
      </c>
      <c r="CX404" s="2">
        <f t="shared" si="493"/>
        <v>0</v>
      </c>
      <c r="CY404" s="2">
        <f t="shared" si="493"/>
        <v>0</v>
      </c>
      <c r="CZ404" s="2">
        <f t="shared" si="493"/>
        <v>0</v>
      </c>
      <c r="DA404" s="2">
        <f t="shared" si="493"/>
        <v>0</v>
      </c>
      <c r="DB404" s="2">
        <f t="shared" si="493"/>
        <v>0</v>
      </c>
      <c r="DC404" s="2">
        <f t="shared" si="493"/>
        <v>0</v>
      </c>
      <c r="DD404" s="2">
        <f t="shared" si="493"/>
        <v>0</v>
      </c>
      <c r="DE404" s="2">
        <f t="shared" si="493"/>
        <v>0</v>
      </c>
      <c r="DF404" s="2">
        <f t="shared" si="493"/>
        <v>0</v>
      </c>
      <c r="DG404" s="3">
        <f t="shared" ref="DG404:EL404" si="494">DG429</f>
        <v>0</v>
      </c>
      <c r="DH404" s="3">
        <f t="shared" si="494"/>
        <v>0</v>
      </c>
      <c r="DI404" s="3">
        <f t="shared" si="494"/>
        <v>0</v>
      </c>
      <c r="DJ404" s="3">
        <f t="shared" si="494"/>
        <v>0</v>
      </c>
      <c r="DK404" s="3">
        <f t="shared" si="494"/>
        <v>0</v>
      </c>
      <c r="DL404" s="3">
        <f t="shared" si="494"/>
        <v>0</v>
      </c>
      <c r="DM404" s="3">
        <f t="shared" si="494"/>
        <v>0</v>
      </c>
      <c r="DN404" s="3">
        <f t="shared" si="494"/>
        <v>0</v>
      </c>
      <c r="DO404" s="3">
        <f t="shared" si="494"/>
        <v>0</v>
      </c>
      <c r="DP404" s="3">
        <f t="shared" si="494"/>
        <v>0</v>
      </c>
      <c r="DQ404" s="3">
        <f t="shared" si="494"/>
        <v>0</v>
      </c>
      <c r="DR404" s="3">
        <f t="shared" si="494"/>
        <v>0</v>
      </c>
      <c r="DS404" s="3">
        <f t="shared" si="494"/>
        <v>0</v>
      </c>
      <c r="DT404" s="3">
        <f t="shared" si="494"/>
        <v>0</v>
      </c>
      <c r="DU404" s="3">
        <f t="shared" si="494"/>
        <v>0</v>
      </c>
      <c r="DV404" s="3">
        <f t="shared" si="494"/>
        <v>0</v>
      </c>
      <c r="DW404" s="3">
        <f t="shared" si="494"/>
        <v>0</v>
      </c>
      <c r="DX404" s="3">
        <f t="shared" si="494"/>
        <v>0</v>
      </c>
      <c r="DY404" s="3">
        <f t="shared" si="494"/>
        <v>0</v>
      </c>
      <c r="DZ404" s="3">
        <f t="shared" si="494"/>
        <v>0</v>
      </c>
      <c r="EA404" s="3">
        <f t="shared" si="494"/>
        <v>0</v>
      </c>
      <c r="EB404" s="3">
        <f t="shared" si="494"/>
        <v>0</v>
      </c>
      <c r="EC404" s="3">
        <f t="shared" si="494"/>
        <v>0</v>
      </c>
      <c r="ED404" s="3">
        <f t="shared" si="494"/>
        <v>0</v>
      </c>
      <c r="EE404" s="3">
        <f t="shared" si="494"/>
        <v>0</v>
      </c>
      <c r="EF404" s="3">
        <f t="shared" si="494"/>
        <v>0</v>
      </c>
      <c r="EG404" s="3">
        <f t="shared" si="494"/>
        <v>0</v>
      </c>
      <c r="EH404" s="3">
        <f t="shared" si="494"/>
        <v>0</v>
      </c>
      <c r="EI404" s="3">
        <f t="shared" si="494"/>
        <v>0</v>
      </c>
      <c r="EJ404" s="3">
        <f t="shared" si="494"/>
        <v>0</v>
      </c>
      <c r="EK404" s="3">
        <f t="shared" si="494"/>
        <v>0</v>
      </c>
      <c r="EL404" s="3">
        <f t="shared" si="494"/>
        <v>0</v>
      </c>
      <c r="EM404" s="3">
        <f t="shared" ref="EM404:FR404" si="495">EM429</f>
        <v>0</v>
      </c>
      <c r="EN404" s="3">
        <f t="shared" si="495"/>
        <v>0</v>
      </c>
      <c r="EO404" s="3">
        <f t="shared" si="495"/>
        <v>0</v>
      </c>
      <c r="EP404" s="3">
        <f t="shared" si="495"/>
        <v>0</v>
      </c>
      <c r="EQ404" s="3">
        <f t="shared" si="495"/>
        <v>0</v>
      </c>
      <c r="ER404" s="3">
        <f t="shared" si="495"/>
        <v>0</v>
      </c>
      <c r="ES404" s="3">
        <f t="shared" si="495"/>
        <v>0</v>
      </c>
      <c r="ET404" s="3">
        <f t="shared" si="495"/>
        <v>0</v>
      </c>
      <c r="EU404" s="3">
        <f t="shared" si="495"/>
        <v>0</v>
      </c>
      <c r="EV404" s="3">
        <f t="shared" si="495"/>
        <v>0</v>
      </c>
      <c r="EW404" s="3">
        <f t="shared" si="495"/>
        <v>0</v>
      </c>
      <c r="EX404" s="3">
        <f t="shared" si="495"/>
        <v>0</v>
      </c>
      <c r="EY404" s="3">
        <f t="shared" si="495"/>
        <v>0</v>
      </c>
      <c r="EZ404" s="3">
        <f t="shared" si="495"/>
        <v>0</v>
      </c>
      <c r="FA404" s="3">
        <f t="shared" si="495"/>
        <v>0</v>
      </c>
      <c r="FB404" s="3">
        <f t="shared" si="495"/>
        <v>0</v>
      </c>
      <c r="FC404" s="3">
        <f t="shared" si="495"/>
        <v>0</v>
      </c>
      <c r="FD404" s="3">
        <f t="shared" si="495"/>
        <v>0</v>
      </c>
      <c r="FE404" s="3">
        <f t="shared" si="495"/>
        <v>0</v>
      </c>
      <c r="FF404" s="3">
        <f t="shared" si="495"/>
        <v>0</v>
      </c>
      <c r="FG404" s="3">
        <f t="shared" si="495"/>
        <v>0</v>
      </c>
      <c r="FH404" s="3">
        <f t="shared" si="495"/>
        <v>0</v>
      </c>
      <c r="FI404" s="3">
        <f t="shared" si="495"/>
        <v>0</v>
      </c>
      <c r="FJ404" s="3">
        <f t="shared" si="495"/>
        <v>0</v>
      </c>
      <c r="FK404" s="3">
        <f t="shared" si="495"/>
        <v>0</v>
      </c>
      <c r="FL404" s="3">
        <f t="shared" si="495"/>
        <v>0</v>
      </c>
      <c r="FM404" s="3">
        <f t="shared" si="495"/>
        <v>0</v>
      </c>
      <c r="FN404" s="3">
        <f t="shared" si="495"/>
        <v>0</v>
      </c>
      <c r="FO404" s="3">
        <f t="shared" si="495"/>
        <v>0</v>
      </c>
      <c r="FP404" s="3">
        <f t="shared" si="495"/>
        <v>0</v>
      </c>
      <c r="FQ404" s="3">
        <f t="shared" si="495"/>
        <v>0</v>
      </c>
      <c r="FR404" s="3">
        <f t="shared" si="495"/>
        <v>0</v>
      </c>
      <c r="FS404" s="3">
        <f t="shared" ref="FS404:GX404" si="496">FS429</f>
        <v>0</v>
      </c>
      <c r="FT404" s="3">
        <f t="shared" si="496"/>
        <v>0</v>
      </c>
      <c r="FU404" s="3">
        <f t="shared" si="496"/>
        <v>0</v>
      </c>
      <c r="FV404" s="3">
        <f t="shared" si="496"/>
        <v>0</v>
      </c>
      <c r="FW404" s="3">
        <f t="shared" si="496"/>
        <v>0</v>
      </c>
      <c r="FX404" s="3">
        <f t="shared" si="496"/>
        <v>0</v>
      </c>
      <c r="FY404" s="3">
        <f t="shared" si="496"/>
        <v>0</v>
      </c>
      <c r="FZ404" s="3">
        <f t="shared" si="496"/>
        <v>0</v>
      </c>
      <c r="GA404" s="3">
        <f t="shared" si="496"/>
        <v>0</v>
      </c>
      <c r="GB404" s="3">
        <f t="shared" si="496"/>
        <v>0</v>
      </c>
      <c r="GC404" s="3">
        <f t="shared" si="496"/>
        <v>0</v>
      </c>
      <c r="GD404" s="3">
        <f t="shared" si="496"/>
        <v>0</v>
      </c>
      <c r="GE404" s="3">
        <f t="shared" si="496"/>
        <v>0</v>
      </c>
      <c r="GF404" s="3">
        <f t="shared" si="496"/>
        <v>0</v>
      </c>
      <c r="GG404" s="3">
        <f t="shared" si="496"/>
        <v>0</v>
      </c>
      <c r="GH404" s="3">
        <f t="shared" si="496"/>
        <v>0</v>
      </c>
      <c r="GI404" s="3">
        <f t="shared" si="496"/>
        <v>0</v>
      </c>
      <c r="GJ404" s="3">
        <f t="shared" si="496"/>
        <v>0</v>
      </c>
      <c r="GK404" s="3">
        <f t="shared" si="496"/>
        <v>0</v>
      </c>
      <c r="GL404" s="3">
        <f t="shared" si="496"/>
        <v>0</v>
      </c>
      <c r="GM404" s="3">
        <f t="shared" si="496"/>
        <v>0</v>
      </c>
      <c r="GN404" s="3">
        <f t="shared" si="496"/>
        <v>0</v>
      </c>
      <c r="GO404" s="3">
        <f t="shared" si="496"/>
        <v>0</v>
      </c>
      <c r="GP404" s="3">
        <f t="shared" si="496"/>
        <v>0</v>
      </c>
      <c r="GQ404" s="3">
        <f t="shared" si="496"/>
        <v>0</v>
      </c>
      <c r="GR404" s="3">
        <f t="shared" si="496"/>
        <v>0</v>
      </c>
      <c r="GS404" s="3">
        <f t="shared" si="496"/>
        <v>0</v>
      </c>
      <c r="GT404" s="3">
        <f t="shared" si="496"/>
        <v>0</v>
      </c>
      <c r="GU404" s="3">
        <f t="shared" si="496"/>
        <v>0</v>
      </c>
      <c r="GV404" s="3">
        <f t="shared" si="496"/>
        <v>0</v>
      </c>
      <c r="GW404" s="3">
        <f t="shared" si="496"/>
        <v>0</v>
      </c>
      <c r="GX404" s="3">
        <f t="shared" si="496"/>
        <v>0</v>
      </c>
    </row>
    <row r="406" spans="1:245" x14ac:dyDescent="0.2">
      <c r="A406">
        <v>17</v>
      </c>
      <c r="B406">
        <v>1</v>
      </c>
      <c r="C406">
        <f>ROW(SmtRes!A517)</f>
        <v>517</v>
      </c>
      <c r="D406">
        <f>ROW(EtalonRes!A682)</f>
        <v>682</v>
      </c>
      <c r="E406" t="s">
        <v>562</v>
      </c>
      <c r="F406" t="s">
        <v>563</v>
      </c>
      <c r="G406" t="s">
        <v>564</v>
      </c>
      <c r="H406" t="s">
        <v>565</v>
      </c>
      <c r="I406">
        <f>ROUND(2.125/100,7)</f>
        <v>2.1250000000000002E-2</v>
      </c>
      <c r="J406">
        <v>0</v>
      </c>
      <c r="K406">
        <f>ROUND(2.125/100,7)</f>
        <v>2.1250000000000002E-2</v>
      </c>
      <c r="O406">
        <f t="shared" ref="O406:O427" si="497">ROUND(CP406,2)</f>
        <v>1526.82</v>
      </c>
      <c r="P406">
        <f>SUMIF(SmtRes!AQ517:'SmtRes'!AQ517,"=1",SmtRes!DF517:'SmtRes'!DF517)</f>
        <v>0</v>
      </c>
      <c r="Q406">
        <f>SUMIF(SmtRes!AQ517:'SmtRes'!AQ517,"=1",SmtRes!DG517:'SmtRes'!DG517)</f>
        <v>0</v>
      </c>
      <c r="R406">
        <f>SUMIF(SmtRes!AQ517:'SmtRes'!AQ517,"=1",SmtRes!DH517:'SmtRes'!DH517)</f>
        <v>0</v>
      </c>
      <c r="S406">
        <f>SUMIF(SmtRes!AQ517:'SmtRes'!AQ517,"=1",SmtRes!DI517:'SmtRes'!DI517)</f>
        <v>1526.82</v>
      </c>
      <c r="T406">
        <f t="shared" ref="T406:T427" si="498">ROUND(CU406*I406,2)</f>
        <v>0</v>
      </c>
      <c r="U406">
        <f>SUMIF(SmtRes!AQ517:'SmtRes'!AQ517,"=1",SmtRes!CV517:'SmtRes'!CV517)</f>
        <v>3.927</v>
      </c>
      <c r="V406">
        <f>SUMIF(SmtRes!AQ517:'SmtRes'!AQ517,"=1",SmtRes!CW517:'SmtRes'!CW517)</f>
        <v>0</v>
      </c>
      <c r="W406">
        <f t="shared" ref="W406:W427" si="499">ROUND(CX406*I406,2)</f>
        <v>0</v>
      </c>
      <c r="X406">
        <f t="shared" ref="X406:X427" si="500">ROUND(CY406,2)</f>
        <v>1358.87</v>
      </c>
      <c r="Y406">
        <f t="shared" ref="Y406:Y427" si="501">ROUND(CZ406,2)</f>
        <v>610.73</v>
      </c>
      <c r="AA406">
        <v>334410044</v>
      </c>
      <c r="AB406">
        <f t="shared" ref="AB406:AB427" si="502">ROUND((AC406+AD406+AF406),6)</f>
        <v>71850.240000000005</v>
      </c>
      <c r="AC406">
        <f>ROUND((0),6)</f>
        <v>0</v>
      </c>
      <c r="AD406">
        <f>ROUND((((0)-(0))+AE406),6)</f>
        <v>0</v>
      </c>
      <c r="AE406">
        <f>ROUND((0),6)</f>
        <v>0</v>
      </c>
      <c r="AF406">
        <f>ROUND((SUM(SmtRes!BT517:'SmtRes'!BT517)),6)</f>
        <v>71850.240000000005</v>
      </c>
      <c r="AG406">
        <f t="shared" ref="AG406:AG427" si="503">ROUND((AP406),6)</f>
        <v>0</v>
      </c>
      <c r="AH406">
        <f>(SUM(SmtRes!BU517:'SmtRes'!BU517))</f>
        <v>184.79999999999998</v>
      </c>
      <c r="AI406">
        <f>(0)</f>
        <v>0</v>
      </c>
      <c r="AJ406">
        <f t="shared" ref="AJ406:AJ427" si="504">(AS406)</f>
        <v>0</v>
      </c>
      <c r="AK406">
        <v>59875.200000000004</v>
      </c>
      <c r="AL406">
        <v>0</v>
      </c>
      <c r="AM406">
        <v>0</v>
      </c>
      <c r="AN406">
        <v>0</v>
      </c>
      <c r="AO406">
        <v>59875.200000000004</v>
      </c>
      <c r="AP406">
        <v>0</v>
      </c>
      <c r="AQ406">
        <v>154</v>
      </c>
      <c r="AR406">
        <v>0</v>
      </c>
      <c r="AS406">
        <v>0</v>
      </c>
      <c r="AT406">
        <v>89</v>
      </c>
      <c r="AU406">
        <v>40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566</v>
      </c>
      <c r="BM406">
        <v>1003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89</v>
      </c>
      <c r="CA406">
        <v>40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943</v>
      </c>
      <c r="CO406">
        <v>0</v>
      </c>
      <c r="CP406">
        <f t="shared" ref="CP406:CP427" si="505">(P406+Q406+S406+R406)</f>
        <v>1526.82</v>
      </c>
      <c r="CQ406">
        <f>SUMIF(SmtRes!AQ517:'SmtRes'!AQ517,"=1",SmtRes!AA517:'SmtRes'!AA517)</f>
        <v>0</v>
      </c>
      <c r="CR406">
        <f>SUMIF(SmtRes!AQ517:'SmtRes'!AQ517,"=1",SmtRes!AB517:'SmtRes'!AB517)</f>
        <v>0</v>
      </c>
      <c r="CS406">
        <f>SUMIF(SmtRes!AQ517:'SmtRes'!AQ517,"=1",SmtRes!AC517:'SmtRes'!AC517)</f>
        <v>0</v>
      </c>
      <c r="CT406">
        <f>SUMIF(SmtRes!AQ517:'SmtRes'!AQ517,"=1",SmtRes!AD517:'SmtRes'!AD517)</f>
        <v>388.8</v>
      </c>
      <c r="CU406">
        <f t="shared" ref="CU406:CU427" si="506">AG406</f>
        <v>0</v>
      </c>
      <c r="CV406">
        <f>SUMIF(SmtRes!AQ517:'SmtRes'!AQ517,"=1",SmtRes!BU517:'SmtRes'!BU517)</f>
        <v>184.79999999999998</v>
      </c>
      <c r="CW406">
        <f>SUMIF(SmtRes!AQ517:'SmtRes'!AQ517,"=1",SmtRes!BV517:'SmtRes'!BV517)</f>
        <v>0</v>
      </c>
      <c r="CX406">
        <f t="shared" ref="CX406:CX427" si="507">AJ406</f>
        <v>0</v>
      </c>
      <c r="CY406">
        <f>(((S406+R406)*AT406)/100)</f>
        <v>1358.8697999999997</v>
      </c>
      <c r="CZ406">
        <f>(((S406+R406)*AU406)/100)</f>
        <v>610.72799999999995</v>
      </c>
      <c r="DC406" t="s">
        <v>3</v>
      </c>
      <c r="DD406" t="s">
        <v>3</v>
      </c>
      <c r="DE406" t="s">
        <v>22</v>
      </c>
      <c r="DF406" t="s">
        <v>22</v>
      </c>
      <c r="DG406" t="s">
        <v>22</v>
      </c>
      <c r="DH406" t="s">
        <v>3</v>
      </c>
      <c r="DI406" t="s">
        <v>22</v>
      </c>
      <c r="DJ406" t="s">
        <v>22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1007</v>
      </c>
      <c r="DV406" t="s">
        <v>565</v>
      </c>
      <c r="DW406" t="s">
        <v>565</v>
      </c>
      <c r="DX406">
        <v>100</v>
      </c>
      <c r="DZ406" t="s">
        <v>3</v>
      </c>
      <c r="EA406" t="s">
        <v>3</v>
      </c>
      <c r="EB406" t="s">
        <v>3</v>
      </c>
      <c r="EC406" t="s">
        <v>3</v>
      </c>
      <c r="EE406">
        <v>293259327</v>
      </c>
      <c r="EF406">
        <v>2</v>
      </c>
      <c r="EG406" t="s">
        <v>23</v>
      </c>
      <c r="EH406">
        <v>1</v>
      </c>
      <c r="EI406" t="s">
        <v>567</v>
      </c>
      <c r="EJ406">
        <v>1</v>
      </c>
      <c r="EK406">
        <v>1003</v>
      </c>
      <c r="EL406" t="s">
        <v>568</v>
      </c>
      <c r="EM406" t="s">
        <v>569</v>
      </c>
      <c r="EO406" t="s">
        <v>26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154</v>
      </c>
      <c r="EX406">
        <v>0</v>
      </c>
      <c r="EY406">
        <v>0</v>
      </c>
      <c r="FQ406">
        <v>0</v>
      </c>
      <c r="FR406">
        <f t="shared" ref="FR406:FR427" si="508">ROUND(IF(BI406=3,GM406,0),2)</f>
        <v>0</v>
      </c>
      <c r="FS406">
        <v>0</v>
      </c>
      <c r="FX406">
        <v>89</v>
      </c>
      <c r="FY406">
        <v>40</v>
      </c>
      <c r="GA406" t="s">
        <v>3</v>
      </c>
      <c r="GD406">
        <v>1</v>
      </c>
      <c r="GF406">
        <v>-696138492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ref="GL406:GL427" si="509">ROUND(IF(AND(BH406=3,BI406=3,FS406&lt;&gt;0),P406,0),2)</f>
        <v>0</v>
      </c>
      <c r="GM406">
        <f t="shared" ref="GM406:GM427" si="510">ROUND(O406+X406+Y406,2)+GX406</f>
        <v>3496.42</v>
      </c>
      <c r="GN406">
        <f t="shared" ref="GN406:GN427" si="511">IF(OR(BI406=0,BI406=1),GM406-GX406,0)</f>
        <v>3496.42</v>
      </c>
      <c r="GO406">
        <f t="shared" ref="GO406:GO427" si="512">IF(BI406=2,GM406-GX406,0)</f>
        <v>0</v>
      </c>
      <c r="GP406">
        <f t="shared" ref="GP406:GP427" si="513">IF(BI406=4,GM406-GX406,0)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ref="GV406:GV427" si="514">ROUND((GT406),6)</f>
        <v>0</v>
      </c>
      <c r="GW406">
        <v>1</v>
      </c>
      <c r="GX406">
        <f t="shared" ref="GX406:GX427" si="515">ROUND(HC406*I406,2)</f>
        <v>0</v>
      </c>
      <c r="HA406">
        <v>0</v>
      </c>
      <c r="HB406">
        <v>0</v>
      </c>
      <c r="HC406">
        <f t="shared" ref="HC406:HC427" si="516">GV406*GW406</f>
        <v>0</v>
      </c>
      <c r="HE406" t="s">
        <v>3</v>
      </c>
      <c r="HF406" t="s">
        <v>3</v>
      </c>
      <c r="HM406" t="s">
        <v>3</v>
      </c>
      <c r="HN406" t="s">
        <v>570</v>
      </c>
      <c r="HO406" t="s">
        <v>571</v>
      </c>
      <c r="HP406" t="s">
        <v>568</v>
      </c>
      <c r="HQ406" t="s">
        <v>568</v>
      </c>
      <c r="IK406">
        <v>0</v>
      </c>
    </row>
    <row r="407" spans="1:245" x14ac:dyDescent="0.2">
      <c r="A407">
        <v>17</v>
      </c>
      <c r="B407">
        <v>1</v>
      </c>
      <c r="C407">
        <f>ROW(SmtRes!A518)</f>
        <v>518</v>
      </c>
      <c r="D407">
        <f>ROW(EtalonRes!A683)</f>
        <v>683</v>
      </c>
      <c r="E407" t="s">
        <v>572</v>
      </c>
      <c r="F407" t="s">
        <v>563</v>
      </c>
      <c r="G407" t="s">
        <v>564</v>
      </c>
      <c r="H407" t="s">
        <v>565</v>
      </c>
      <c r="I407">
        <f>ROUND(0.75/100,7)</f>
        <v>7.4999999999999997E-3</v>
      </c>
      <c r="J407">
        <v>0</v>
      </c>
      <c r="K407">
        <f>ROUND(0.75/100,7)</f>
        <v>7.4999999999999997E-3</v>
      </c>
      <c r="O407">
        <f t="shared" si="497"/>
        <v>619.71</v>
      </c>
      <c r="P407">
        <f>SUMIF(SmtRes!AQ518:'SmtRes'!AQ518,"=1",SmtRes!DF518:'SmtRes'!DF518)</f>
        <v>0</v>
      </c>
      <c r="Q407">
        <f>SUMIF(SmtRes!AQ518:'SmtRes'!AQ518,"=1",SmtRes!DG518:'SmtRes'!DG518)</f>
        <v>0</v>
      </c>
      <c r="R407">
        <f>SUMIF(SmtRes!AQ518:'SmtRes'!AQ518,"=1",SmtRes!DH518:'SmtRes'!DH518)</f>
        <v>0</v>
      </c>
      <c r="S407">
        <f>SUMIF(SmtRes!AQ518:'SmtRes'!AQ518,"=1",SmtRes!DI518:'SmtRes'!DI518)</f>
        <v>619.71</v>
      </c>
      <c r="T407">
        <f t="shared" si="498"/>
        <v>0</v>
      </c>
      <c r="U407">
        <f>SUMIF(SmtRes!AQ518:'SmtRes'!AQ518,"=1",SmtRes!CV518:'SmtRes'!CV518)</f>
        <v>1.3859999999999999</v>
      </c>
      <c r="V407">
        <f>SUMIF(SmtRes!AQ518:'SmtRes'!AQ518,"=1",SmtRes!CW518:'SmtRes'!CW518)</f>
        <v>0</v>
      </c>
      <c r="W407">
        <f t="shared" si="499"/>
        <v>0</v>
      </c>
      <c r="X407">
        <f t="shared" si="500"/>
        <v>551.54</v>
      </c>
      <c r="Y407">
        <f t="shared" si="501"/>
        <v>247.88</v>
      </c>
      <c r="AA407">
        <v>334410044</v>
      </c>
      <c r="AB407">
        <f t="shared" si="502"/>
        <v>71850.240000000005</v>
      </c>
      <c r="AC407">
        <f>ROUND((0),6)</f>
        <v>0</v>
      </c>
      <c r="AD407">
        <f>ROUND((((0)-(0))+AE407),6)</f>
        <v>0</v>
      </c>
      <c r="AE407">
        <f>ROUND((0),6)</f>
        <v>0</v>
      </c>
      <c r="AF407">
        <f>ROUND((SUM(SmtRes!BT518:'SmtRes'!BT518)),6)</f>
        <v>71850.240000000005</v>
      </c>
      <c r="AG407">
        <f t="shared" si="503"/>
        <v>0</v>
      </c>
      <c r="AH407">
        <f>(SUM(SmtRes!BU518:'SmtRes'!BU518))</f>
        <v>184.79999999999998</v>
      </c>
      <c r="AI407">
        <f>(0)</f>
        <v>0</v>
      </c>
      <c r="AJ407">
        <f t="shared" si="504"/>
        <v>0</v>
      </c>
      <c r="AK407">
        <v>59875.200000000004</v>
      </c>
      <c r="AL407">
        <v>0</v>
      </c>
      <c r="AM407">
        <v>0</v>
      </c>
      <c r="AN407">
        <v>0</v>
      </c>
      <c r="AO407">
        <v>59875.200000000004</v>
      </c>
      <c r="AP407">
        <v>0</v>
      </c>
      <c r="AQ407">
        <v>154</v>
      </c>
      <c r="AR407">
        <v>0</v>
      </c>
      <c r="AS407">
        <v>0</v>
      </c>
      <c r="AT407">
        <v>89</v>
      </c>
      <c r="AU407">
        <v>40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566</v>
      </c>
      <c r="BM407">
        <v>1003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89</v>
      </c>
      <c r="CA407">
        <v>40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958</v>
      </c>
      <c r="CO407">
        <v>0</v>
      </c>
      <c r="CP407">
        <f t="shared" si="505"/>
        <v>619.71</v>
      </c>
      <c r="CQ407">
        <f>SUMIF(SmtRes!AQ518:'SmtRes'!AQ518,"=1",SmtRes!AA518:'SmtRes'!AA518)</f>
        <v>0</v>
      </c>
      <c r="CR407">
        <f>SUMIF(SmtRes!AQ518:'SmtRes'!AQ518,"=1",SmtRes!AB518:'SmtRes'!AB518)</f>
        <v>0</v>
      </c>
      <c r="CS407">
        <f>SUMIF(SmtRes!AQ518:'SmtRes'!AQ518,"=1",SmtRes!AC518:'SmtRes'!AC518)</f>
        <v>0</v>
      </c>
      <c r="CT407">
        <f>SUMIF(SmtRes!AQ518:'SmtRes'!AQ518,"=1",SmtRes!AD518:'SmtRes'!AD518)</f>
        <v>388.8</v>
      </c>
      <c r="CU407">
        <f t="shared" si="506"/>
        <v>0</v>
      </c>
      <c r="CV407">
        <f>SUMIF(SmtRes!AQ518:'SmtRes'!AQ518,"=1",SmtRes!BU518:'SmtRes'!BU518)</f>
        <v>184.79999999999998</v>
      </c>
      <c r="CW407">
        <f>SUMIF(SmtRes!AQ518:'SmtRes'!AQ518,"=1",SmtRes!BV518:'SmtRes'!BV518)</f>
        <v>0</v>
      </c>
      <c r="CX407">
        <f t="shared" si="507"/>
        <v>0</v>
      </c>
      <c r="CY407">
        <f>(((S407+R407)*AT407)/100)</f>
        <v>551.54190000000006</v>
      </c>
      <c r="CZ407">
        <f>(((S407+R407)*AU407)/100)</f>
        <v>247.88400000000001</v>
      </c>
      <c r="DC407" t="s">
        <v>3</v>
      </c>
      <c r="DD407" t="s">
        <v>3</v>
      </c>
      <c r="DE407" t="s">
        <v>573</v>
      </c>
      <c r="DF407" t="s">
        <v>573</v>
      </c>
      <c r="DG407" t="s">
        <v>573</v>
      </c>
      <c r="DH407" t="s">
        <v>3</v>
      </c>
      <c r="DI407" t="s">
        <v>22</v>
      </c>
      <c r="DJ407" t="s">
        <v>22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1007</v>
      </c>
      <c r="DV407" t="s">
        <v>565</v>
      </c>
      <c r="DW407" t="s">
        <v>565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293259327</v>
      </c>
      <c r="EF407">
        <v>2</v>
      </c>
      <c r="EG407" t="s">
        <v>23</v>
      </c>
      <c r="EH407">
        <v>1</v>
      </c>
      <c r="EI407" t="s">
        <v>567</v>
      </c>
      <c r="EJ407">
        <v>1</v>
      </c>
      <c r="EK407">
        <v>1003</v>
      </c>
      <c r="EL407" t="s">
        <v>568</v>
      </c>
      <c r="EM407" t="s">
        <v>569</v>
      </c>
      <c r="EO407" t="s">
        <v>574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154</v>
      </c>
      <c r="EX407">
        <v>0</v>
      </c>
      <c r="EY407">
        <v>0</v>
      </c>
      <c r="FQ407">
        <v>0</v>
      </c>
      <c r="FR407">
        <f t="shared" si="508"/>
        <v>0</v>
      </c>
      <c r="FS407">
        <v>0</v>
      </c>
      <c r="FX407">
        <v>89</v>
      </c>
      <c r="FY407">
        <v>40</v>
      </c>
      <c r="GA407" t="s">
        <v>3</v>
      </c>
      <c r="GD407">
        <v>1</v>
      </c>
      <c r="GF407">
        <v>-696138492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509"/>
        <v>0</v>
      </c>
      <c r="GM407">
        <f t="shared" si="510"/>
        <v>1419.13</v>
      </c>
      <c r="GN407">
        <f t="shared" si="511"/>
        <v>1419.13</v>
      </c>
      <c r="GO407">
        <f t="shared" si="512"/>
        <v>0</v>
      </c>
      <c r="GP407">
        <f t="shared" si="513"/>
        <v>0</v>
      </c>
      <c r="GR407">
        <v>0</v>
      </c>
      <c r="GS407">
        <v>3</v>
      </c>
      <c r="GT407">
        <v>0</v>
      </c>
      <c r="GU407" t="s">
        <v>3</v>
      </c>
      <c r="GV407">
        <f t="shared" si="514"/>
        <v>0</v>
      </c>
      <c r="GW407">
        <v>1</v>
      </c>
      <c r="GX407">
        <f t="shared" si="515"/>
        <v>0</v>
      </c>
      <c r="HA407">
        <v>0</v>
      </c>
      <c r="HB407">
        <v>0</v>
      </c>
      <c r="HC407">
        <f t="shared" si="516"/>
        <v>0</v>
      </c>
      <c r="HE407" t="s">
        <v>3</v>
      </c>
      <c r="HF407" t="s">
        <v>3</v>
      </c>
      <c r="HM407" t="s">
        <v>3</v>
      </c>
      <c r="HN407" t="s">
        <v>570</v>
      </c>
      <c r="HO407" t="s">
        <v>571</v>
      </c>
      <c r="HP407" t="s">
        <v>568</v>
      </c>
      <c r="HQ407" t="s">
        <v>568</v>
      </c>
      <c r="IK407">
        <v>0</v>
      </c>
    </row>
    <row r="408" spans="1:245" x14ac:dyDescent="0.2">
      <c r="A408">
        <v>17</v>
      </c>
      <c r="B408">
        <v>1</v>
      </c>
      <c r="C408">
        <f>ROW(SmtRes!A522)</f>
        <v>522</v>
      </c>
      <c r="D408">
        <f>ROW(EtalonRes!A687)</f>
        <v>687</v>
      </c>
      <c r="E408" t="s">
        <v>575</v>
      </c>
      <c r="F408" t="s">
        <v>576</v>
      </c>
      <c r="G408" t="s">
        <v>577</v>
      </c>
      <c r="H408" t="s">
        <v>20</v>
      </c>
      <c r="I408">
        <v>17</v>
      </c>
      <c r="J408">
        <v>0</v>
      </c>
      <c r="K408">
        <v>17</v>
      </c>
      <c r="O408">
        <f t="shared" si="497"/>
        <v>10222.08</v>
      </c>
      <c r="P408">
        <f>SUMIF(SmtRes!AQ519:'SmtRes'!AQ522,"=1",SmtRes!DF519:'SmtRes'!DF522)</f>
        <v>4484.07</v>
      </c>
      <c r="Q408">
        <f>SUMIF(SmtRes!AQ519:'SmtRes'!AQ522,"=1",SmtRes!DG519:'SmtRes'!DG522)</f>
        <v>224.72</v>
      </c>
      <c r="R408">
        <f>SUMIF(SmtRes!AQ519:'SmtRes'!AQ522,"=1",SmtRes!DH519:'SmtRes'!DH522)</f>
        <v>0</v>
      </c>
      <c r="S408">
        <f>SUMIF(SmtRes!AQ519:'SmtRes'!AQ522,"=1",SmtRes!DI519:'SmtRes'!DI522)</f>
        <v>5513.29</v>
      </c>
      <c r="T408">
        <f t="shared" si="498"/>
        <v>0</v>
      </c>
      <c r="U408">
        <f>SUMIF(SmtRes!AQ519:'SmtRes'!AQ522,"=1",SmtRes!CV519:'SmtRes'!CV522)</f>
        <v>11.39</v>
      </c>
      <c r="V408">
        <f>SUMIF(SmtRes!AQ519:'SmtRes'!AQ522,"=1",SmtRes!CW519:'SmtRes'!CW522)</f>
        <v>0</v>
      </c>
      <c r="W408">
        <f t="shared" si="499"/>
        <v>0</v>
      </c>
      <c r="X408">
        <f t="shared" si="500"/>
        <v>5678.69</v>
      </c>
      <c r="Y408">
        <f t="shared" si="501"/>
        <v>3307.97</v>
      </c>
      <c r="AA408">
        <v>334410044</v>
      </c>
      <c r="AB408">
        <f t="shared" si="502"/>
        <v>559.27751999999998</v>
      </c>
      <c r="AC408">
        <f>ROUND((SUM(SmtRes!BQ519:'SmtRes'!BQ522)),6)</f>
        <v>264.04880000000003</v>
      </c>
      <c r="AD408">
        <f>ROUND((((SUM(SmtRes!BR519:'SmtRes'!BR522))-(0))+AE408),6)</f>
        <v>13.21902</v>
      </c>
      <c r="AE408">
        <f>ROUND((0),6)</f>
        <v>0</v>
      </c>
      <c r="AF408">
        <f>ROUND((SUM(SmtRes!BT519:'SmtRes'!BT522)),6)</f>
        <v>282.00970000000001</v>
      </c>
      <c r="AG408">
        <f t="shared" si="503"/>
        <v>0</v>
      </c>
      <c r="AH408">
        <f>(SUM(SmtRes!BU519:'SmtRes'!BU522))</f>
        <v>0.67</v>
      </c>
      <c r="AI408">
        <f>(0)</f>
        <v>0</v>
      </c>
      <c r="AJ408">
        <f t="shared" si="504"/>
        <v>0</v>
      </c>
      <c r="AK408">
        <v>557.55330000000004</v>
      </c>
      <c r="AL408">
        <v>264.04880000000003</v>
      </c>
      <c r="AM408">
        <v>11.4948</v>
      </c>
      <c r="AN408">
        <v>0</v>
      </c>
      <c r="AO408">
        <v>282.00970000000001</v>
      </c>
      <c r="AP408">
        <v>0</v>
      </c>
      <c r="AQ408">
        <v>0.67</v>
      </c>
      <c r="AR408">
        <v>0</v>
      </c>
      <c r="AS408">
        <v>0</v>
      </c>
      <c r="AT408">
        <v>103</v>
      </c>
      <c r="AU408">
        <v>60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578</v>
      </c>
      <c r="BM408">
        <v>33001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60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957</v>
      </c>
      <c r="CO408">
        <v>0</v>
      </c>
      <c r="CP408">
        <f t="shared" si="505"/>
        <v>10222.08</v>
      </c>
      <c r="CQ408">
        <f>SUMIF(SmtRes!AQ519:'SmtRes'!AQ522,"=1",SmtRes!AA519:'SmtRes'!AA522)</f>
        <v>52022.270000000004</v>
      </c>
      <c r="CR408">
        <f>SUMIF(SmtRes!AQ519:'SmtRes'!AQ522,"=1",SmtRes!AB519:'SmtRes'!AB522)</f>
        <v>95.79</v>
      </c>
      <c r="CS408">
        <f>SUMIF(SmtRes!AQ519:'SmtRes'!AQ522,"=1",SmtRes!AC519:'SmtRes'!AC522)</f>
        <v>0</v>
      </c>
      <c r="CT408">
        <f>SUMIF(SmtRes!AQ519:'SmtRes'!AQ522,"=1",SmtRes!AD519:'SmtRes'!AD522)</f>
        <v>420.91</v>
      </c>
      <c r="CU408">
        <f t="shared" si="506"/>
        <v>0</v>
      </c>
      <c r="CV408">
        <f>SUMIF(SmtRes!AQ519:'SmtRes'!AQ522,"=1",SmtRes!BU519:'SmtRes'!BU522)</f>
        <v>0.67</v>
      </c>
      <c r="CW408">
        <f>SUMIF(SmtRes!AQ519:'SmtRes'!AQ522,"=1",SmtRes!BV519:'SmtRes'!BV522)</f>
        <v>0</v>
      </c>
      <c r="CX408">
        <f t="shared" si="507"/>
        <v>0</v>
      </c>
      <c r="CY408">
        <f>(((S408+R408)*AT408)/100)</f>
        <v>5678.6886999999997</v>
      </c>
      <c r="CZ408">
        <f>(((S408+R408)*AU408)/100)</f>
        <v>3307.9740000000002</v>
      </c>
      <c r="DC408" t="s">
        <v>3</v>
      </c>
      <c r="DD408" t="s">
        <v>3</v>
      </c>
      <c r="DE408" t="s">
        <v>537</v>
      </c>
      <c r="DF408" t="s">
        <v>537</v>
      </c>
      <c r="DG408" t="s">
        <v>537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20</v>
      </c>
      <c r="DW408" t="s">
        <v>20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293259405</v>
      </c>
      <c r="EF408">
        <v>2</v>
      </c>
      <c r="EG408" t="s">
        <v>23</v>
      </c>
      <c r="EH408">
        <v>27</v>
      </c>
      <c r="EI408" t="s">
        <v>24</v>
      </c>
      <c r="EJ408">
        <v>1</v>
      </c>
      <c r="EK408">
        <v>33001</v>
      </c>
      <c r="EL408" t="s">
        <v>24</v>
      </c>
      <c r="EM408" t="s">
        <v>25</v>
      </c>
      <c r="EO408" t="s">
        <v>538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0.67</v>
      </c>
      <c r="EX408">
        <v>0</v>
      </c>
      <c r="EY408">
        <v>0</v>
      </c>
      <c r="FQ408">
        <v>0</v>
      </c>
      <c r="FR408">
        <f t="shared" si="508"/>
        <v>0</v>
      </c>
      <c r="FS408">
        <v>0</v>
      </c>
      <c r="FX408">
        <v>103</v>
      </c>
      <c r="FY408">
        <v>60</v>
      </c>
      <c r="GA408" t="s">
        <v>3</v>
      </c>
      <c r="GD408">
        <v>1</v>
      </c>
      <c r="GF408">
        <v>-358678376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509"/>
        <v>0</v>
      </c>
      <c r="GM408">
        <f t="shared" si="510"/>
        <v>19208.740000000002</v>
      </c>
      <c r="GN408">
        <f t="shared" si="511"/>
        <v>19208.740000000002</v>
      </c>
      <c r="GO408">
        <f t="shared" si="512"/>
        <v>0</v>
      </c>
      <c r="GP408">
        <f t="shared" si="513"/>
        <v>0</v>
      </c>
      <c r="GR408">
        <v>0</v>
      </c>
      <c r="GS408">
        <v>3</v>
      </c>
      <c r="GT408">
        <v>0</v>
      </c>
      <c r="GU408" t="s">
        <v>3</v>
      </c>
      <c r="GV408">
        <f t="shared" si="514"/>
        <v>0</v>
      </c>
      <c r="GW408">
        <v>1</v>
      </c>
      <c r="GX408">
        <f t="shared" si="515"/>
        <v>0</v>
      </c>
      <c r="HA408">
        <v>0</v>
      </c>
      <c r="HB408">
        <v>0</v>
      </c>
      <c r="HC408">
        <f t="shared" si="516"/>
        <v>0</v>
      </c>
      <c r="HE408" t="s">
        <v>3</v>
      </c>
      <c r="HF408" t="s">
        <v>3</v>
      </c>
      <c r="HM408" t="s">
        <v>3</v>
      </c>
      <c r="HN408" t="s">
        <v>27</v>
      </c>
      <c r="HO408" t="s">
        <v>28</v>
      </c>
      <c r="HP408" t="s">
        <v>24</v>
      </c>
      <c r="HQ408" t="s">
        <v>24</v>
      </c>
      <c r="IK408">
        <v>0</v>
      </c>
    </row>
    <row r="409" spans="1:245" x14ac:dyDescent="0.2">
      <c r="A409">
        <v>17</v>
      </c>
      <c r="B409">
        <v>1</v>
      </c>
      <c r="E409" t="s">
        <v>579</v>
      </c>
      <c r="F409" t="s">
        <v>580</v>
      </c>
      <c r="G409" t="s">
        <v>581</v>
      </c>
      <c r="H409" t="s">
        <v>249</v>
      </c>
      <c r="I409">
        <v>8.0477999999999994E-2</v>
      </c>
      <c r="J409">
        <v>0</v>
      </c>
      <c r="K409">
        <v>8.0477999999999994E-2</v>
      </c>
      <c r="O409">
        <f t="shared" si="497"/>
        <v>4056.45</v>
      </c>
      <c r="P409">
        <f>ROUND(CQ409*I409,2)</f>
        <v>4056.45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498"/>
        <v>0</v>
      </c>
      <c r="U409">
        <f>ROUND(CV409*I409,7)</f>
        <v>0</v>
      </c>
      <c r="V409">
        <f>ROUND(CW409*I409,7)</f>
        <v>0</v>
      </c>
      <c r="W409">
        <f t="shared" si="499"/>
        <v>0</v>
      </c>
      <c r="X409">
        <f t="shared" si="500"/>
        <v>0</v>
      </c>
      <c r="Y409">
        <f t="shared" si="501"/>
        <v>0</v>
      </c>
      <c r="AA409">
        <v>334410044</v>
      </c>
      <c r="AB409">
        <f t="shared" si="502"/>
        <v>55389.5</v>
      </c>
      <c r="AC409">
        <f>ROUND((ES409),6)</f>
        <v>55389.5</v>
      </c>
      <c r="AD409">
        <f>ROUND((((ET409)-(EU409))+AE409),6)</f>
        <v>0</v>
      </c>
      <c r="AE409">
        <f>ROUND((EU409),6)</f>
        <v>0</v>
      </c>
      <c r="AF409">
        <f>ROUND((EV409),6)</f>
        <v>0</v>
      </c>
      <c r="AG409">
        <f t="shared" si="503"/>
        <v>0</v>
      </c>
      <c r="AH409">
        <f>(EW409)</f>
        <v>0</v>
      </c>
      <c r="AI409">
        <f>(EX409)</f>
        <v>0</v>
      </c>
      <c r="AJ409">
        <f t="shared" si="504"/>
        <v>0</v>
      </c>
      <c r="AK409">
        <v>55389.5</v>
      </c>
      <c r="AL409">
        <v>55389.5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0.91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582</v>
      </c>
      <c r="BM409">
        <v>500001</v>
      </c>
      <c r="BN409">
        <v>0</v>
      </c>
      <c r="BO409" t="s">
        <v>580</v>
      </c>
      <c r="BP409">
        <v>1</v>
      </c>
      <c r="BQ409">
        <v>8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505"/>
        <v>4056.45</v>
      </c>
      <c r="CQ409">
        <f>ROUND(AL409*BC409,2)</f>
        <v>50404.45</v>
      </c>
      <c r="CR409">
        <f>ROUND(AM409*BB409,2)</f>
        <v>0</v>
      </c>
      <c r="CS409">
        <f>ROUND(AN409*BS409,2)</f>
        <v>0</v>
      </c>
      <c r="CT409">
        <f>ROUND(AO409*BA409,2)</f>
        <v>0</v>
      </c>
      <c r="CU409">
        <f t="shared" si="506"/>
        <v>0</v>
      </c>
      <c r="CV409">
        <f>AH409</f>
        <v>0</v>
      </c>
      <c r="CW409">
        <f>AI409</f>
        <v>0</v>
      </c>
      <c r="CX409">
        <f t="shared" si="507"/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249</v>
      </c>
      <c r="DW409" t="s">
        <v>249</v>
      </c>
      <c r="DX409">
        <v>1000</v>
      </c>
      <c r="DZ409" t="s">
        <v>3</v>
      </c>
      <c r="EA409" t="s">
        <v>3</v>
      </c>
      <c r="EB409" t="s">
        <v>3</v>
      </c>
      <c r="EC409" t="s">
        <v>3</v>
      </c>
      <c r="EE409">
        <v>293259284</v>
      </c>
      <c r="EF409">
        <v>8</v>
      </c>
      <c r="EG409" t="s">
        <v>241</v>
      </c>
      <c r="EH409">
        <v>0</v>
      </c>
      <c r="EI409" t="s">
        <v>3</v>
      </c>
      <c r="EJ409">
        <v>1</v>
      </c>
      <c r="EK409">
        <v>500001</v>
      </c>
      <c r="EL409" t="s">
        <v>251</v>
      </c>
      <c r="EM409" t="s">
        <v>252</v>
      </c>
      <c r="EO409" t="s">
        <v>3</v>
      </c>
      <c r="EQ409">
        <v>131072</v>
      </c>
      <c r="ER409">
        <v>55389.5</v>
      </c>
      <c r="ES409">
        <v>55389.5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508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1026891071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509"/>
        <v>0</v>
      </c>
      <c r="GM409">
        <f t="shared" si="510"/>
        <v>4056.45</v>
      </c>
      <c r="GN409">
        <f t="shared" si="511"/>
        <v>4056.45</v>
      </c>
      <c r="GO409">
        <f t="shared" si="512"/>
        <v>0</v>
      </c>
      <c r="GP409">
        <f t="shared" si="513"/>
        <v>0</v>
      </c>
      <c r="GR409">
        <v>0</v>
      </c>
      <c r="GS409">
        <v>3</v>
      </c>
      <c r="GT409">
        <v>0</v>
      </c>
      <c r="GU409" t="s">
        <v>3</v>
      </c>
      <c r="GV409">
        <f t="shared" si="514"/>
        <v>0</v>
      </c>
      <c r="GW409">
        <v>1</v>
      </c>
      <c r="GX409">
        <f t="shared" si="515"/>
        <v>0</v>
      </c>
      <c r="HA409">
        <v>0</v>
      </c>
      <c r="HB409">
        <v>0</v>
      </c>
      <c r="HC409">
        <f t="shared" si="516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1</v>
      </c>
      <c r="C410">
        <f>ROW(SmtRes!A526)</f>
        <v>526</v>
      </c>
      <c r="D410">
        <f>ROW(EtalonRes!A691)</f>
        <v>691</v>
      </c>
      <c r="E410" t="s">
        <v>583</v>
      </c>
      <c r="F410" t="s">
        <v>576</v>
      </c>
      <c r="G410" t="s">
        <v>577</v>
      </c>
      <c r="H410" t="s">
        <v>20</v>
      </c>
      <c r="I410">
        <v>6</v>
      </c>
      <c r="J410">
        <v>0</v>
      </c>
      <c r="K410">
        <v>6</v>
      </c>
      <c r="O410">
        <f t="shared" si="497"/>
        <v>3607.79</v>
      </c>
      <c r="P410">
        <f>SUMIF(SmtRes!AQ523:'SmtRes'!AQ526,"=1",SmtRes!DF523:'SmtRes'!DF526)</f>
        <v>1582.61</v>
      </c>
      <c r="Q410">
        <f>SUMIF(SmtRes!AQ523:'SmtRes'!AQ526,"=1",SmtRes!DG523:'SmtRes'!DG526)</f>
        <v>79.31</v>
      </c>
      <c r="R410">
        <f>SUMIF(SmtRes!AQ523:'SmtRes'!AQ526,"=1",SmtRes!DH523:'SmtRes'!DH526)</f>
        <v>0</v>
      </c>
      <c r="S410">
        <f>SUMIF(SmtRes!AQ523:'SmtRes'!AQ526,"=1",SmtRes!DI523:'SmtRes'!DI526)</f>
        <v>1945.87</v>
      </c>
      <c r="T410">
        <f t="shared" si="498"/>
        <v>0</v>
      </c>
      <c r="U410">
        <f>SUMIF(SmtRes!AQ523:'SmtRes'!AQ526,"=1",SmtRes!CV523:'SmtRes'!CV526)</f>
        <v>4.0199999999999996</v>
      </c>
      <c r="V410">
        <f>SUMIF(SmtRes!AQ523:'SmtRes'!AQ526,"=1",SmtRes!CW523:'SmtRes'!CW526)</f>
        <v>0</v>
      </c>
      <c r="W410">
        <f t="shared" si="499"/>
        <v>0</v>
      </c>
      <c r="X410">
        <f t="shared" si="500"/>
        <v>2004.25</v>
      </c>
      <c r="Y410">
        <f t="shared" si="501"/>
        <v>1167.52</v>
      </c>
      <c r="AA410">
        <v>334410044</v>
      </c>
      <c r="AB410">
        <f t="shared" si="502"/>
        <v>559.27751999999998</v>
      </c>
      <c r="AC410">
        <f>ROUND((SUM(SmtRes!BQ523:'SmtRes'!BQ526)),6)</f>
        <v>264.04880000000003</v>
      </c>
      <c r="AD410">
        <f>ROUND((((SUM(SmtRes!BR523:'SmtRes'!BR526))-(0))+AE410),6)</f>
        <v>13.21902</v>
      </c>
      <c r="AE410">
        <f>ROUND((0),6)</f>
        <v>0</v>
      </c>
      <c r="AF410">
        <f>ROUND((SUM(SmtRes!BT523:'SmtRes'!BT526)),6)</f>
        <v>282.00970000000001</v>
      </c>
      <c r="AG410">
        <f t="shared" si="503"/>
        <v>0</v>
      </c>
      <c r="AH410">
        <f>(SUM(SmtRes!BU523:'SmtRes'!BU526))</f>
        <v>0.67</v>
      </c>
      <c r="AI410">
        <f>(0)</f>
        <v>0</v>
      </c>
      <c r="AJ410">
        <f t="shared" si="504"/>
        <v>0</v>
      </c>
      <c r="AK410">
        <v>557.55330000000004</v>
      </c>
      <c r="AL410">
        <v>264.04880000000003</v>
      </c>
      <c r="AM410">
        <v>11.4948</v>
      </c>
      <c r="AN410">
        <v>0</v>
      </c>
      <c r="AO410">
        <v>282.00970000000001</v>
      </c>
      <c r="AP410">
        <v>0</v>
      </c>
      <c r="AQ410">
        <v>0.67</v>
      </c>
      <c r="AR410">
        <v>0</v>
      </c>
      <c r="AS410">
        <v>0</v>
      </c>
      <c r="AT410">
        <v>103</v>
      </c>
      <c r="AU410">
        <v>60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578</v>
      </c>
      <c r="BM410">
        <v>33001</v>
      </c>
      <c r="BN410">
        <v>0</v>
      </c>
      <c r="BO410" t="s">
        <v>3</v>
      </c>
      <c r="BP410">
        <v>0</v>
      </c>
      <c r="BQ410">
        <v>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103</v>
      </c>
      <c r="CA410">
        <v>60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957</v>
      </c>
      <c r="CO410">
        <v>0</v>
      </c>
      <c r="CP410">
        <f t="shared" si="505"/>
        <v>3607.79</v>
      </c>
      <c r="CQ410">
        <f>SUMIF(SmtRes!AQ523:'SmtRes'!AQ526,"=1",SmtRes!AA523:'SmtRes'!AA526)</f>
        <v>52022.270000000004</v>
      </c>
      <c r="CR410">
        <f>SUMIF(SmtRes!AQ523:'SmtRes'!AQ526,"=1",SmtRes!AB523:'SmtRes'!AB526)</f>
        <v>95.79</v>
      </c>
      <c r="CS410">
        <f>SUMIF(SmtRes!AQ523:'SmtRes'!AQ526,"=1",SmtRes!AC523:'SmtRes'!AC526)</f>
        <v>0</v>
      </c>
      <c r="CT410">
        <f>SUMIF(SmtRes!AQ523:'SmtRes'!AQ526,"=1",SmtRes!AD523:'SmtRes'!AD526)</f>
        <v>420.91</v>
      </c>
      <c r="CU410">
        <f t="shared" si="506"/>
        <v>0</v>
      </c>
      <c r="CV410">
        <f>SUMIF(SmtRes!AQ523:'SmtRes'!AQ526,"=1",SmtRes!BU523:'SmtRes'!BU526)</f>
        <v>0.67</v>
      </c>
      <c r="CW410">
        <f>SUMIF(SmtRes!AQ523:'SmtRes'!AQ526,"=1",SmtRes!BV523:'SmtRes'!BV526)</f>
        <v>0</v>
      </c>
      <c r="CX410">
        <f t="shared" si="507"/>
        <v>0</v>
      </c>
      <c r="CY410">
        <f>(((S410+R410)*AT410)/100)</f>
        <v>2004.2460999999998</v>
      </c>
      <c r="CZ410">
        <f>(((S410+R410)*AU410)/100)</f>
        <v>1167.5219999999999</v>
      </c>
      <c r="DC410" t="s">
        <v>3</v>
      </c>
      <c r="DD410" t="s">
        <v>3</v>
      </c>
      <c r="DE410" t="s">
        <v>537</v>
      </c>
      <c r="DF410" t="s">
        <v>537</v>
      </c>
      <c r="DG410" t="s">
        <v>537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20</v>
      </c>
      <c r="DW410" t="s">
        <v>20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293259405</v>
      </c>
      <c r="EF410">
        <v>2</v>
      </c>
      <c r="EG410" t="s">
        <v>23</v>
      </c>
      <c r="EH410">
        <v>27</v>
      </c>
      <c r="EI410" t="s">
        <v>24</v>
      </c>
      <c r="EJ410">
        <v>1</v>
      </c>
      <c r="EK410">
        <v>33001</v>
      </c>
      <c r="EL410" t="s">
        <v>24</v>
      </c>
      <c r="EM410" t="s">
        <v>25</v>
      </c>
      <c r="EO410" t="s">
        <v>538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0.67</v>
      </c>
      <c r="EX410">
        <v>0</v>
      </c>
      <c r="EY410">
        <v>0</v>
      </c>
      <c r="FQ410">
        <v>0</v>
      </c>
      <c r="FR410">
        <f t="shared" si="508"/>
        <v>0</v>
      </c>
      <c r="FS410">
        <v>0</v>
      </c>
      <c r="FX410">
        <v>103</v>
      </c>
      <c r="FY410">
        <v>60</v>
      </c>
      <c r="GA410" t="s">
        <v>3</v>
      </c>
      <c r="GD410">
        <v>1</v>
      </c>
      <c r="GF410">
        <v>-358678376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509"/>
        <v>0</v>
      </c>
      <c r="GM410">
        <f t="shared" si="510"/>
        <v>6779.56</v>
      </c>
      <c r="GN410">
        <f t="shared" si="511"/>
        <v>6779.56</v>
      </c>
      <c r="GO410">
        <f t="shared" si="512"/>
        <v>0</v>
      </c>
      <c r="GP410">
        <f t="shared" si="513"/>
        <v>0</v>
      </c>
      <c r="GR410">
        <v>0</v>
      </c>
      <c r="GS410">
        <v>3</v>
      </c>
      <c r="GT410">
        <v>0</v>
      </c>
      <c r="GU410" t="s">
        <v>3</v>
      </c>
      <c r="GV410">
        <f t="shared" si="514"/>
        <v>0</v>
      </c>
      <c r="GW410">
        <v>1</v>
      </c>
      <c r="GX410">
        <f t="shared" si="515"/>
        <v>0</v>
      </c>
      <c r="HA410">
        <v>0</v>
      </c>
      <c r="HB410">
        <v>0</v>
      </c>
      <c r="HC410">
        <f t="shared" si="516"/>
        <v>0</v>
      </c>
      <c r="HE410" t="s">
        <v>3</v>
      </c>
      <c r="HF410" t="s">
        <v>3</v>
      </c>
      <c r="HM410" t="s">
        <v>3</v>
      </c>
      <c r="HN410" t="s">
        <v>27</v>
      </c>
      <c r="HO410" t="s">
        <v>28</v>
      </c>
      <c r="HP410" t="s">
        <v>24</v>
      </c>
      <c r="HQ410" t="s">
        <v>24</v>
      </c>
      <c r="IK410">
        <v>0</v>
      </c>
    </row>
    <row r="411" spans="1:245" x14ac:dyDescent="0.2">
      <c r="A411">
        <v>17</v>
      </c>
      <c r="B411">
        <v>1</v>
      </c>
      <c r="E411" t="s">
        <v>584</v>
      </c>
      <c r="F411" t="s">
        <v>580</v>
      </c>
      <c r="G411" t="s">
        <v>581</v>
      </c>
      <c r="H411" t="s">
        <v>249</v>
      </c>
      <c r="I411">
        <v>2.8403999999999999E-2</v>
      </c>
      <c r="J411">
        <v>0</v>
      </c>
      <c r="K411">
        <v>2.8403999999999999E-2</v>
      </c>
      <c r="O411">
        <f t="shared" si="497"/>
        <v>1431.69</v>
      </c>
      <c r="P411">
        <f>ROUND(CQ411*I411,2)</f>
        <v>1431.69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498"/>
        <v>0</v>
      </c>
      <c r="U411">
        <f>ROUND(CV411*I411,7)</f>
        <v>0</v>
      </c>
      <c r="V411">
        <f>ROUND(CW411*I411,7)</f>
        <v>0</v>
      </c>
      <c r="W411">
        <f t="shared" si="499"/>
        <v>0</v>
      </c>
      <c r="X411">
        <f t="shared" si="500"/>
        <v>0</v>
      </c>
      <c r="Y411">
        <f t="shared" si="501"/>
        <v>0</v>
      </c>
      <c r="AA411">
        <v>334410044</v>
      </c>
      <c r="AB411">
        <f t="shared" si="502"/>
        <v>55389.5</v>
      </c>
      <c r="AC411">
        <f>ROUND((ES411),6)</f>
        <v>55389.5</v>
      </c>
      <c r="AD411">
        <f>ROUND((((ET411)-(EU411))+AE411),6)</f>
        <v>0</v>
      </c>
      <c r="AE411">
        <f>ROUND((EU411),6)</f>
        <v>0</v>
      </c>
      <c r="AF411">
        <f>ROUND((EV411),6)</f>
        <v>0</v>
      </c>
      <c r="AG411">
        <f t="shared" si="503"/>
        <v>0</v>
      </c>
      <c r="AH411">
        <f>(EW411)</f>
        <v>0</v>
      </c>
      <c r="AI411">
        <f>(EX411)</f>
        <v>0</v>
      </c>
      <c r="AJ411">
        <f t="shared" si="504"/>
        <v>0</v>
      </c>
      <c r="AK411">
        <v>55389.5</v>
      </c>
      <c r="AL411">
        <v>55389.5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0.91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582</v>
      </c>
      <c r="BM411">
        <v>500001</v>
      </c>
      <c r="BN411">
        <v>0</v>
      </c>
      <c r="BO411" t="s">
        <v>580</v>
      </c>
      <c r="BP411">
        <v>1</v>
      </c>
      <c r="BQ411">
        <v>8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505"/>
        <v>1431.69</v>
      </c>
      <c r="CQ411">
        <f>ROUND(AL411*BC411,2)</f>
        <v>50404.45</v>
      </c>
      <c r="CR411">
        <f>ROUND(AM411*BB411,2)</f>
        <v>0</v>
      </c>
      <c r="CS411">
        <f>ROUND(AN411*BS411,2)</f>
        <v>0</v>
      </c>
      <c r="CT411">
        <f>ROUND(AO411*BA411,2)</f>
        <v>0</v>
      </c>
      <c r="CU411">
        <f t="shared" si="506"/>
        <v>0</v>
      </c>
      <c r="CV411">
        <f>AH411</f>
        <v>0</v>
      </c>
      <c r="CW411">
        <f>AI411</f>
        <v>0</v>
      </c>
      <c r="CX411">
        <f t="shared" si="507"/>
        <v>0</v>
      </c>
      <c r="CY411">
        <f>0</f>
        <v>0</v>
      </c>
      <c r="CZ411">
        <f>0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249</v>
      </c>
      <c r="DW411" t="s">
        <v>249</v>
      </c>
      <c r="DX411">
        <v>1000</v>
      </c>
      <c r="DZ411" t="s">
        <v>3</v>
      </c>
      <c r="EA411" t="s">
        <v>3</v>
      </c>
      <c r="EB411" t="s">
        <v>3</v>
      </c>
      <c r="EC411" t="s">
        <v>3</v>
      </c>
      <c r="EE411">
        <v>293259284</v>
      </c>
      <c r="EF411">
        <v>8</v>
      </c>
      <c r="EG411" t="s">
        <v>241</v>
      </c>
      <c r="EH411">
        <v>0</v>
      </c>
      <c r="EI411" t="s">
        <v>3</v>
      </c>
      <c r="EJ411">
        <v>1</v>
      </c>
      <c r="EK411">
        <v>500001</v>
      </c>
      <c r="EL411" t="s">
        <v>251</v>
      </c>
      <c r="EM411" t="s">
        <v>252</v>
      </c>
      <c r="EO411" t="s">
        <v>3</v>
      </c>
      <c r="EQ411">
        <v>131072</v>
      </c>
      <c r="ER411">
        <v>55389.5</v>
      </c>
      <c r="ES411">
        <v>55389.5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f t="shared" si="508"/>
        <v>0</v>
      </c>
      <c r="FS411">
        <v>0</v>
      </c>
      <c r="FX411">
        <v>0</v>
      </c>
      <c r="FY411">
        <v>0</v>
      </c>
      <c r="GA411" t="s">
        <v>3</v>
      </c>
      <c r="GD411">
        <v>1</v>
      </c>
      <c r="GF411">
        <v>1026891071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509"/>
        <v>0</v>
      </c>
      <c r="GM411">
        <f t="shared" si="510"/>
        <v>1431.69</v>
      </c>
      <c r="GN411">
        <f t="shared" si="511"/>
        <v>1431.69</v>
      </c>
      <c r="GO411">
        <f t="shared" si="512"/>
        <v>0</v>
      </c>
      <c r="GP411">
        <f t="shared" si="513"/>
        <v>0</v>
      </c>
      <c r="GR411">
        <v>0</v>
      </c>
      <c r="GS411">
        <v>3</v>
      </c>
      <c r="GT411">
        <v>0</v>
      </c>
      <c r="GU411" t="s">
        <v>3</v>
      </c>
      <c r="GV411">
        <f t="shared" si="514"/>
        <v>0</v>
      </c>
      <c r="GW411">
        <v>1</v>
      </c>
      <c r="GX411">
        <f t="shared" si="515"/>
        <v>0</v>
      </c>
      <c r="HA411">
        <v>0</v>
      </c>
      <c r="HB411">
        <v>0</v>
      </c>
      <c r="HC411">
        <f t="shared" si="516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45" x14ac:dyDescent="0.2">
      <c r="A412">
        <v>17</v>
      </c>
      <c r="B412">
        <v>1</v>
      </c>
      <c r="C412">
        <f>ROW(SmtRes!A531)</f>
        <v>531</v>
      </c>
      <c r="D412">
        <f>ROW(EtalonRes!A697)</f>
        <v>697</v>
      </c>
      <c r="E412" t="s">
        <v>585</v>
      </c>
      <c r="F412" t="s">
        <v>586</v>
      </c>
      <c r="G412" t="s">
        <v>587</v>
      </c>
      <c r="H412" t="s">
        <v>588</v>
      </c>
      <c r="I412">
        <f>ROUND(153/10,7)</f>
        <v>15.3</v>
      </c>
      <c r="J412">
        <v>0</v>
      </c>
      <c r="K412">
        <f>ROUND(153/10,7)</f>
        <v>15.3</v>
      </c>
      <c r="O412">
        <f t="shared" si="497"/>
        <v>13863.44</v>
      </c>
      <c r="P412">
        <f>SUMIF(SmtRes!AQ527:'SmtRes'!AQ531,"=1",SmtRes!DF527:'SmtRes'!DF531)</f>
        <v>268.58999999999997</v>
      </c>
      <c r="Q412">
        <f>SUMIF(SmtRes!AQ527:'SmtRes'!AQ531,"=1",SmtRes!DG527:'SmtRes'!DG531)</f>
        <v>180.11</v>
      </c>
      <c r="R412">
        <f>SUMIF(SmtRes!AQ527:'SmtRes'!AQ531,"=1",SmtRes!DH527:'SmtRes'!DH531)</f>
        <v>84.1</v>
      </c>
      <c r="S412">
        <f>SUMIF(SmtRes!AQ527:'SmtRes'!AQ531,"=1",SmtRes!DI527:'SmtRes'!DI531)</f>
        <v>13330.64</v>
      </c>
      <c r="T412">
        <f t="shared" si="498"/>
        <v>0</v>
      </c>
      <c r="U412">
        <f>SUMIF(SmtRes!AQ527:'SmtRes'!AQ531,"=1",SmtRes!CV527:'SmtRes'!CV531)</f>
        <v>27.54</v>
      </c>
      <c r="V412">
        <f>SUMIF(SmtRes!AQ527:'SmtRes'!AQ531,"=1",SmtRes!CW527:'SmtRes'!CW531)</f>
        <v>0.17595</v>
      </c>
      <c r="W412">
        <f t="shared" si="499"/>
        <v>0</v>
      </c>
      <c r="X412">
        <f t="shared" si="500"/>
        <v>13817.18</v>
      </c>
      <c r="Y412">
        <f t="shared" si="501"/>
        <v>8048.84</v>
      </c>
      <c r="AA412">
        <v>334410044</v>
      </c>
      <c r="AB412">
        <f t="shared" si="502"/>
        <v>788.08557499999995</v>
      </c>
      <c r="AC412">
        <f>ROUND((SUM(SmtRes!BQ527:'SmtRes'!BQ531)),6)</f>
        <v>18.675599999999999</v>
      </c>
      <c r="AD412">
        <f>ROUND((((SUM(SmtRes!BR527:'SmtRes'!BR531))-(SUM(SmtRes!BS527:'SmtRes'!BS531)))+AE412),6)</f>
        <v>11.771974999999999</v>
      </c>
      <c r="AE412">
        <f>ROUND((SUM(SmtRes!BS527:'SmtRes'!BS531)),6)</f>
        <v>5.4967699999999997</v>
      </c>
      <c r="AF412">
        <f>ROUND((SUM(SmtRes!BT527:'SmtRes'!BT531)),6)</f>
        <v>757.63800000000003</v>
      </c>
      <c r="AG412">
        <f t="shared" si="503"/>
        <v>0</v>
      </c>
      <c r="AH412">
        <f>(SUM(SmtRes!BU527:'SmtRes'!BU531))</f>
        <v>1.8</v>
      </c>
      <c r="AI412">
        <f>(SUM(SmtRes!BV527:'SmtRes'!BV531))</f>
        <v>1.15E-2</v>
      </c>
      <c r="AJ412">
        <f t="shared" si="504"/>
        <v>0</v>
      </c>
      <c r="AK412">
        <v>791.32990000000007</v>
      </c>
      <c r="AL412">
        <v>18.675599999999999</v>
      </c>
      <c r="AM412">
        <v>10.236500000000001</v>
      </c>
      <c r="AN412">
        <v>4.7798000000000007</v>
      </c>
      <c r="AO412">
        <v>757.63800000000003</v>
      </c>
      <c r="AP412">
        <v>0</v>
      </c>
      <c r="AQ412">
        <v>1.8</v>
      </c>
      <c r="AR412">
        <v>0.01</v>
      </c>
      <c r="AS412">
        <v>0</v>
      </c>
      <c r="AT412">
        <v>103</v>
      </c>
      <c r="AU412">
        <v>60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589</v>
      </c>
      <c r="BM412">
        <v>33001</v>
      </c>
      <c r="BN412">
        <v>0</v>
      </c>
      <c r="BO412" t="s">
        <v>3</v>
      </c>
      <c r="BP412">
        <v>0</v>
      </c>
      <c r="BQ412">
        <v>2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103</v>
      </c>
      <c r="CA412">
        <v>60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957</v>
      </c>
      <c r="CO412">
        <v>0</v>
      </c>
      <c r="CP412">
        <f t="shared" si="505"/>
        <v>13863.44</v>
      </c>
      <c r="CQ412">
        <f>SUMIF(SmtRes!AQ527:'SmtRes'!AQ531,"=1",SmtRes!AA527:'SmtRes'!AA531)</f>
        <v>146.29</v>
      </c>
      <c r="CR412">
        <f>SUMIF(SmtRes!AQ527:'SmtRes'!AQ531,"=1",SmtRes!AB527:'SmtRes'!AB531)</f>
        <v>640.49</v>
      </c>
      <c r="CS412">
        <f>SUMIF(SmtRes!AQ527:'SmtRes'!AQ531,"=1",SmtRes!AC527:'SmtRes'!AC531)</f>
        <v>477.98</v>
      </c>
      <c r="CT412">
        <f>SUMIF(SmtRes!AQ527:'SmtRes'!AQ531,"=1",SmtRes!AD527:'SmtRes'!AD531)</f>
        <v>420.91</v>
      </c>
      <c r="CU412">
        <f t="shared" si="506"/>
        <v>0</v>
      </c>
      <c r="CV412">
        <f>SUMIF(SmtRes!AQ527:'SmtRes'!AQ531,"=1",SmtRes!BU527:'SmtRes'!BU531)</f>
        <v>1.8</v>
      </c>
      <c r="CW412">
        <f>SUMIF(SmtRes!AQ527:'SmtRes'!AQ531,"=1",SmtRes!BV527:'SmtRes'!BV531)</f>
        <v>1.15E-2</v>
      </c>
      <c r="CX412">
        <f t="shared" si="507"/>
        <v>0</v>
      </c>
      <c r="CY412">
        <f>(((S412+R412)*AT412)/100)</f>
        <v>13817.182199999999</v>
      </c>
      <c r="CZ412">
        <f>(((S412+R412)*AU412)/100)</f>
        <v>8048.8440000000001</v>
      </c>
      <c r="DC412" t="s">
        <v>3</v>
      </c>
      <c r="DD412" t="s">
        <v>3</v>
      </c>
      <c r="DE412" t="s">
        <v>537</v>
      </c>
      <c r="DF412" t="s">
        <v>537</v>
      </c>
      <c r="DG412" t="s">
        <v>537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588</v>
      </c>
      <c r="DW412" t="s">
        <v>588</v>
      </c>
      <c r="DX412">
        <v>10</v>
      </c>
      <c r="DZ412" t="s">
        <v>3</v>
      </c>
      <c r="EA412" t="s">
        <v>3</v>
      </c>
      <c r="EB412" t="s">
        <v>3</v>
      </c>
      <c r="EC412" t="s">
        <v>3</v>
      </c>
      <c r="EE412">
        <v>293259405</v>
      </c>
      <c r="EF412">
        <v>2</v>
      </c>
      <c r="EG412" t="s">
        <v>23</v>
      </c>
      <c r="EH412">
        <v>27</v>
      </c>
      <c r="EI412" t="s">
        <v>24</v>
      </c>
      <c r="EJ412">
        <v>1</v>
      </c>
      <c r="EK412">
        <v>33001</v>
      </c>
      <c r="EL412" t="s">
        <v>24</v>
      </c>
      <c r="EM412" t="s">
        <v>25</v>
      </c>
      <c r="EO412" t="s">
        <v>538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1.8</v>
      </c>
      <c r="EX412">
        <v>0.01</v>
      </c>
      <c r="EY412">
        <v>0</v>
      </c>
      <c r="FQ412">
        <v>0</v>
      </c>
      <c r="FR412">
        <f t="shared" si="508"/>
        <v>0</v>
      </c>
      <c r="FS412">
        <v>0</v>
      </c>
      <c r="FX412">
        <v>103</v>
      </c>
      <c r="FY412">
        <v>60</v>
      </c>
      <c r="GA412" t="s">
        <v>3</v>
      </c>
      <c r="GD412">
        <v>1</v>
      </c>
      <c r="GF412">
        <v>113682910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509"/>
        <v>0</v>
      </c>
      <c r="GM412">
        <f t="shared" si="510"/>
        <v>35729.46</v>
      </c>
      <c r="GN412">
        <f t="shared" si="511"/>
        <v>35729.46</v>
      </c>
      <c r="GO412">
        <f t="shared" si="512"/>
        <v>0</v>
      </c>
      <c r="GP412">
        <f t="shared" si="513"/>
        <v>0</v>
      </c>
      <c r="GR412">
        <v>0</v>
      </c>
      <c r="GS412">
        <v>3</v>
      </c>
      <c r="GT412">
        <v>0</v>
      </c>
      <c r="GU412" t="s">
        <v>3</v>
      </c>
      <c r="GV412">
        <f t="shared" si="514"/>
        <v>0</v>
      </c>
      <c r="GW412">
        <v>1</v>
      </c>
      <c r="GX412">
        <f t="shared" si="515"/>
        <v>0</v>
      </c>
      <c r="HA412">
        <v>0</v>
      </c>
      <c r="HB412">
        <v>0</v>
      </c>
      <c r="HC412">
        <f t="shared" si="516"/>
        <v>0</v>
      </c>
      <c r="HE412" t="s">
        <v>3</v>
      </c>
      <c r="HF412" t="s">
        <v>3</v>
      </c>
      <c r="HM412" t="s">
        <v>3</v>
      </c>
      <c r="HN412" t="s">
        <v>27</v>
      </c>
      <c r="HO412" t="s">
        <v>28</v>
      </c>
      <c r="HP412" t="s">
        <v>24</v>
      </c>
      <c r="HQ412" t="s">
        <v>24</v>
      </c>
      <c r="IK412">
        <v>0</v>
      </c>
    </row>
    <row r="413" spans="1:245" x14ac:dyDescent="0.2">
      <c r="A413">
        <v>17</v>
      </c>
      <c r="B413">
        <v>1</v>
      </c>
      <c r="E413" t="s">
        <v>590</v>
      </c>
      <c r="F413" t="s">
        <v>237</v>
      </c>
      <c r="G413" t="s">
        <v>558</v>
      </c>
      <c r="H413" t="s">
        <v>20</v>
      </c>
      <c r="I413">
        <v>51</v>
      </c>
      <c r="J413">
        <v>0</v>
      </c>
      <c r="K413">
        <v>51</v>
      </c>
      <c r="O413">
        <f t="shared" si="497"/>
        <v>1690.65</v>
      </c>
      <c r="P413">
        <f>ROUND(CQ413*I413,2)</f>
        <v>1690.65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498"/>
        <v>0</v>
      </c>
      <c r="U413">
        <f>ROUND(CV413*I413,7)</f>
        <v>0</v>
      </c>
      <c r="V413">
        <f>ROUND(CW413*I413,7)</f>
        <v>0</v>
      </c>
      <c r="W413">
        <f t="shared" si="499"/>
        <v>0</v>
      </c>
      <c r="X413">
        <f t="shared" si="500"/>
        <v>0</v>
      </c>
      <c r="Y413">
        <f t="shared" si="501"/>
        <v>0</v>
      </c>
      <c r="AA413">
        <v>334410044</v>
      </c>
      <c r="AB413">
        <f t="shared" si="502"/>
        <v>33.15</v>
      </c>
      <c r="AC413">
        <f>ROUND(((ES413*ROUND(1.02,7))),6)</f>
        <v>33.15</v>
      </c>
      <c r="AD413">
        <f>ROUND((((ET413)-(EU413))+AE413),6)</f>
        <v>0</v>
      </c>
      <c r="AE413">
        <f t="shared" ref="AE413:AF416" si="517">ROUND((EU413),6)</f>
        <v>0</v>
      </c>
      <c r="AF413">
        <f t="shared" si="517"/>
        <v>0</v>
      </c>
      <c r="AG413">
        <f t="shared" si="503"/>
        <v>0</v>
      </c>
      <c r="AH413">
        <f t="shared" ref="AH413:AI416" si="518">(EW413)</f>
        <v>0</v>
      </c>
      <c r="AI413">
        <f t="shared" si="518"/>
        <v>0</v>
      </c>
      <c r="AJ413">
        <f t="shared" si="504"/>
        <v>0</v>
      </c>
      <c r="AK413">
        <v>32.5</v>
      </c>
      <c r="AL413">
        <v>32.5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</v>
      </c>
      <c r="BM413">
        <v>1100</v>
      </c>
      <c r="BN413">
        <v>0</v>
      </c>
      <c r="BO413" t="s">
        <v>3</v>
      </c>
      <c r="BP413">
        <v>0</v>
      </c>
      <c r="BQ413">
        <v>8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505"/>
        <v>1690.65</v>
      </c>
      <c r="CQ413">
        <f>(ROUND(AL413*BC413,2)*ROUND(1.02,7))</f>
        <v>33.15</v>
      </c>
      <c r="CR413">
        <f>ROUND(AM413*BB413,2)</f>
        <v>0</v>
      </c>
      <c r="CS413">
        <f>ROUND(AN413*BS413,2)</f>
        <v>0</v>
      </c>
      <c r="CT413">
        <f>ROUND(AO413*BA413,2)</f>
        <v>0</v>
      </c>
      <c r="CU413">
        <f t="shared" si="506"/>
        <v>0</v>
      </c>
      <c r="CV413">
        <f t="shared" ref="CV413:CW416" si="519">AH413</f>
        <v>0</v>
      </c>
      <c r="CW413">
        <f t="shared" si="519"/>
        <v>0</v>
      </c>
      <c r="CX413">
        <f t="shared" si="507"/>
        <v>0</v>
      </c>
      <c r="CY413">
        <f>(((S413+R413)*AT413)/100)</f>
        <v>0</v>
      </c>
      <c r="CZ413">
        <f>(((S413+R413)*AU413)/100)</f>
        <v>0</v>
      </c>
      <c r="DC413" t="s">
        <v>3</v>
      </c>
      <c r="DD413" t="s">
        <v>255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20</v>
      </c>
      <c r="DW413" t="s">
        <v>20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293259530</v>
      </c>
      <c r="EF413">
        <v>8</v>
      </c>
      <c r="EG413" t="s">
        <v>241</v>
      </c>
      <c r="EH413">
        <v>0</v>
      </c>
      <c r="EI413" t="s">
        <v>3</v>
      </c>
      <c r="EJ413">
        <v>1</v>
      </c>
      <c r="EK413">
        <v>1100</v>
      </c>
      <c r="EL413" t="s">
        <v>242</v>
      </c>
      <c r="EM413" t="s">
        <v>243</v>
      </c>
      <c r="EO413" t="s">
        <v>3</v>
      </c>
      <c r="EQ413">
        <v>131072</v>
      </c>
      <c r="ER413">
        <v>32.5</v>
      </c>
      <c r="ES413">
        <v>32.5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508"/>
        <v>0</v>
      </c>
      <c r="FS413">
        <v>0</v>
      </c>
      <c r="FX413">
        <v>0</v>
      </c>
      <c r="FY413">
        <v>0</v>
      </c>
      <c r="GA413" t="s">
        <v>245</v>
      </c>
      <c r="GD413">
        <v>1</v>
      </c>
      <c r="GF413">
        <v>658992354</v>
      </c>
      <c r="GG413">
        <v>2</v>
      </c>
      <c r="GH413">
        <v>0</v>
      </c>
      <c r="GI413">
        <v>-2</v>
      </c>
      <c r="GJ413">
        <v>0</v>
      </c>
      <c r="GK413">
        <v>0</v>
      </c>
      <c r="GL413">
        <f t="shared" si="509"/>
        <v>0</v>
      </c>
      <c r="GM413">
        <f t="shared" si="510"/>
        <v>1690.65</v>
      </c>
      <c r="GN413">
        <f t="shared" si="511"/>
        <v>1690.65</v>
      </c>
      <c r="GO413">
        <f t="shared" si="512"/>
        <v>0</v>
      </c>
      <c r="GP413">
        <f t="shared" si="513"/>
        <v>0</v>
      </c>
      <c r="GR413">
        <v>0</v>
      </c>
      <c r="GS413">
        <v>4</v>
      </c>
      <c r="GT413">
        <v>0</v>
      </c>
      <c r="GU413" t="s">
        <v>3</v>
      </c>
      <c r="GV413">
        <f t="shared" si="514"/>
        <v>0</v>
      </c>
      <c r="GW413">
        <v>1</v>
      </c>
      <c r="GX413">
        <f t="shared" si="515"/>
        <v>0</v>
      </c>
      <c r="HA413">
        <v>0</v>
      </c>
      <c r="HB413">
        <v>0</v>
      </c>
      <c r="HC413">
        <f t="shared" si="516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1</v>
      </c>
      <c r="E414" t="s">
        <v>591</v>
      </c>
      <c r="F414" t="s">
        <v>237</v>
      </c>
      <c r="G414" t="s">
        <v>592</v>
      </c>
      <c r="H414" t="s">
        <v>20</v>
      </c>
      <c r="I414">
        <v>17</v>
      </c>
      <c r="J414">
        <v>0</v>
      </c>
      <c r="K414">
        <v>17</v>
      </c>
      <c r="O414">
        <f t="shared" si="497"/>
        <v>1361.19</v>
      </c>
      <c r="P414">
        <f>ROUND(CQ414*I414,2)</f>
        <v>1361.19</v>
      </c>
      <c r="Q414">
        <f>ROUND(CR414*I414,2)</f>
        <v>0</v>
      </c>
      <c r="R414">
        <f>ROUND(CS414*I414,2)</f>
        <v>0</v>
      </c>
      <c r="S414">
        <f>ROUND(CT414*I414,2)</f>
        <v>0</v>
      </c>
      <c r="T414">
        <f t="shared" si="498"/>
        <v>0</v>
      </c>
      <c r="U414">
        <f>ROUND(CV414*I414,7)</f>
        <v>0</v>
      </c>
      <c r="V414">
        <f>ROUND(CW414*I414,7)</f>
        <v>0</v>
      </c>
      <c r="W414">
        <f t="shared" si="499"/>
        <v>0</v>
      </c>
      <c r="X414">
        <f t="shared" si="500"/>
        <v>0</v>
      </c>
      <c r="Y414">
        <f t="shared" si="501"/>
        <v>0</v>
      </c>
      <c r="AA414">
        <v>334410044</v>
      </c>
      <c r="AB414">
        <f t="shared" si="502"/>
        <v>80.069999999999993</v>
      </c>
      <c r="AC414">
        <f>ROUND(((ES414*ROUND(1.02,7))),6)</f>
        <v>80.069999999999993</v>
      </c>
      <c r="AD414">
        <f>ROUND((((ET414)-(EU414))+AE414),6)</f>
        <v>0</v>
      </c>
      <c r="AE414">
        <f t="shared" si="517"/>
        <v>0</v>
      </c>
      <c r="AF414">
        <f t="shared" si="517"/>
        <v>0</v>
      </c>
      <c r="AG414">
        <f t="shared" si="503"/>
        <v>0</v>
      </c>
      <c r="AH414">
        <f t="shared" si="518"/>
        <v>0</v>
      </c>
      <c r="AI414">
        <f t="shared" si="518"/>
        <v>0</v>
      </c>
      <c r="AJ414">
        <f t="shared" si="504"/>
        <v>0</v>
      </c>
      <c r="AK414">
        <v>78.5</v>
      </c>
      <c r="AL414">
        <v>78.5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</v>
      </c>
      <c r="BM414">
        <v>1100</v>
      </c>
      <c r="BN414">
        <v>0</v>
      </c>
      <c r="BO414" t="s">
        <v>3</v>
      </c>
      <c r="BP414">
        <v>0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505"/>
        <v>1361.19</v>
      </c>
      <c r="CQ414">
        <f>(ROUND(AL414*BC414,2)*ROUND(1.02,7))</f>
        <v>80.070000000000007</v>
      </c>
      <c r="CR414">
        <f>ROUND(AM414*BB414,2)</f>
        <v>0</v>
      </c>
      <c r="CS414">
        <f>ROUND(AN414*BS414,2)</f>
        <v>0</v>
      </c>
      <c r="CT414">
        <f>ROUND(AO414*BA414,2)</f>
        <v>0</v>
      </c>
      <c r="CU414">
        <f t="shared" si="506"/>
        <v>0</v>
      </c>
      <c r="CV414">
        <f t="shared" si="519"/>
        <v>0</v>
      </c>
      <c r="CW414">
        <f t="shared" si="519"/>
        <v>0</v>
      </c>
      <c r="CX414">
        <f t="shared" si="507"/>
        <v>0</v>
      </c>
      <c r="CY414">
        <f>(((S414+R414)*AT414)/100)</f>
        <v>0</v>
      </c>
      <c r="CZ414">
        <f>(((S414+R414)*AU414)/100)</f>
        <v>0</v>
      </c>
      <c r="DC414" t="s">
        <v>3</v>
      </c>
      <c r="DD414" t="s">
        <v>255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20</v>
      </c>
      <c r="DW414" t="s">
        <v>20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293259530</v>
      </c>
      <c r="EF414">
        <v>8</v>
      </c>
      <c r="EG414" t="s">
        <v>241</v>
      </c>
      <c r="EH414">
        <v>0</v>
      </c>
      <c r="EI414" t="s">
        <v>3</v>
      </c>
      <c r="EJ414">
        <v>1</v>
      </c>
      <c r="EK414">
        <v>1100</v>
      </c>
      <c r="EL414" t="s">
        <v>242</v>
      </c>
      <c r="EM414" t="s">
        <v>243</v>
      </c>
      <c r="EO414" t="s">
        <v>3</v>
      </c>
      <c r="EQ414">
        <v>131072</v>
      </c>
      <c r="ER414">
        <v>78.5</v>
      </c>
      <c r="ES414">
        <v>78.5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508"/>
        <v>0</v>
      </c>
      <c r="FS414">
        <v>0</v>
      </c>
      <c r="FX414">
        <v>0</v>
      </c>
      <c r="FY414">
        <v>0</v>
      </c>
      <c r="GA414" t="s">
        <v>245</v>
      </c>
      <c r="GD414">
        <v>1</v>
      </c>
      <c r="GF414">
        <v>1972461744</v>
      </c>
      <c r="GG414">
        <v>2</v>
      </c>
      <c r="GH414">
        <v>0</v>
      </c>
      <c r="GI414">
        <v>-2</v>
      </c>
      <c r="GJ414">
        <v>0</v>
      </c>
      <c r="GK414">
        <v>0</v>
      </c>
      <c r="GL414">
        <f t="shared" si="509"/>
        <v>0</v>
      </c>
      <c r="GM414">
        <f t="shared" si="510"/>
        <v>1361.19</v>
      </c>
      <c r="GN414">
        <f t="shared" si="511"/>
        <v>1361.19</v>
      </c>
      <c r="GO414">
        <f t="shared" si="512"/>
        <v>0</v>
      </c>
      <c r="GP414">
        <f t="shared" si="513"/>
        <v>0</v>
      </c>
      <c r="GR414">
        <v>0</v>
      </c>
      <c r="GS414">
        <v>4</v>
      </c>
      <c r="GT414">
        <v>0</v>
      </c>
      <c r="GU414" t="s">
        <v>3</v>
      </c>
      <c r="GV414">
        <f t="shared" si="514"/>
        <v>0</v>
      </c>
      <c r="GW414">
        <v>1</v>
      </c>
      <c r="GX414">
        <f t="shared" si="515"/>
        <v>0</v>
      </c>
      <c r="HA414">
        <v>0</v>
      </c>
      <c r="HB414">
        <v>0</v>
      </c>
      <c r="HC414">
        <f t="shared" si="516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1</v>
      </c>
      <c r="E415" t="s">
        <v>593</v>
      </c>
      <c r="F415" t="s">
        <v>505</v>
      </c>
      <c r="G415" t="s">
        <v>506</v>
      </c>
      <c r="H415" t="s">
        <v>20</v>
      </c>
      <c r="I415">
        <v>1.02</v>
      </c>
      <c r="J415">
        <v>0</v>
      </c>
      <c r="K415">
        <v>1.02</v>
      </c>
      <c r="O415">
        <f t="shared" si="497"/>
        <v>5949.49</v>
      </c>
      <c r="P415">
        <f>ROUND(CQ415*I415,2)</f>
        <v>5949.49</v>
      </c>
      <c r="Q415">
        <f>ROUND(CR415*I415,2)</f>
        <v>0</v>
      </c>
      <c r="R415">
        <f>ROUND(CS415*I415,2)</f>
        <v>0</v>
      </c>
      <c r="S415">
        <f>ROUND(CT415*I415,2)</f>
        <v>0</v>
      </c>
      <c r="T415">
        <f t="shared" si="498"/>
        <v>0</v>
      </c>
      <c r="U415">
        <f>ROUND(CV415*I415,7)</f>
        <v>0</v>
      </c>
      <c r="V415">
        <f>ROUND(CW415*I415,7)</f>
        <v>0</v>
      </c>
      <c r="W415">
        <f t="shared" si="499"/>
        <v>0</v>
      </c>
      <c r="X415">
        <f t="shared" si="500"/>
        <v>0</v>
      </c>
      <c r="Y415">
        <f t="shared" si="501"/>
        <v>0</v>
      </c>
      <c r="AA415">
        <v>334410044</v>
      </c>
      <c r="AB415">
        <f t="shared" si="502"/>
        <v>4136.76</v>
      </c>
      <c r="AC415">
        <f>ROUND((ES415),6)</f>
        <v>4136.76</v>
      </c>
      <c r="AD415">
        <f>ROUND((((ET415)-(EU415))+AE415),6)</f>
        <v>0</v>
      </c>
      <c r="AE415">
        <f t="shared" si="517"/>
        <v>0</v>
      </c>
      <c r="AF415">
        <f t="shared" si="517"/>
        <v>0</v>
      </c>
      <c r="AG415">
        <f t="shared" si="503"/>
        <v>0</v>
      </c>
      <c r="AH415">
        <f t="shared" si="518"/>
        <v>0</v>
      </c>
      <c r="AI415">
        <f t="shared" si="518"/>
        <v>0</v>
      </c>
      <c r="AJ415">
        <f t="shared" si="504"/>
        <v>0</v>
      </c>
      <c r="AK415">
        <v>4136.76</v>
      </c>
      <c r="AL415">
        <v>4136.76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1.41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507</v>
      </c>
      <c r="BM415">
        <v>500001</v>
      </c>
      <c r="BN415">
        <v>0</v>
      </c>
      <c r="BO415" t="s">
        <v>505</v>
      </c>
      <c r="BP415">
        <v>1</v>
      </c>
      <c r="BQ415">
        <v>8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505"/>
        <v>5949.49</v>
      </c>
      <c r="CQ415">
        <f>ROUND(AL415*BC415,2)</f>
        <v>5832.83</v>
      </c>
      <c r="CR415">
        <f>ROUND(AM415*BB415,2)</f>
        <v>0</v>
      </c>
      <c r="CS415">
        <f>ROUND(AN415*BS415,2)</f>
        <v>0</v>
      </c>
      <c r="CT415">
        <f>ROUND(AO415*BA415,2)</f>
        <v>0</v>
      </c>
      <c r="CU415">
        <f t="shared" si="506"/>
        <v>0</v>
      </c>
      <c r="CV415">
        <f t="shared" si="519"/>
        <v>0</v>
      </c>
      <c r="CW415">
        <f t="shared" si="519"/>
        <v>0</v>
      </c>
      <c r="CX415">
        <f t="shared" si="507"/>
        <v>0</v>
      </c>
      <c r="CY415">
        <f>0</f>
        <v>0</v>
      </c>
      <c r="CZ415">
        <f>0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20</v>
      </c>
      <c r="DW415" t="s">
        <v>20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293259284</v>
      </c>
      <c r="EF415">
        <v>8</v>
      </c>
      <c r="EG415" t="s">
        <v>241</v>
      </c>
      <c r="EH415">
        <v>0</v>
      </c>
      <c r="EI415" t="s">
        <v>3</v>
      </c>
      <c r="EJ415">
        <v>1</v>
      </c>
      <c r="EK415">
        <v>500001</v>
      </c>
      <c r="EL415" t="s">
        <v>251</v>
      </c>
      <c r="EM415" t="s">
        <v>252</v>
      </c>
      <c r="EO415" t="s">
        <v>3</v>
      </c>
      <c r="EQ415">
        <v>131072</v>
      </c>
      <c r="ER415">
        <v>4136.76</v>
      </c>
      <c r="ES415">
        <v>4136.76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508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1683779831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509"/>
        <v>0</v>
      </c>
      <c r="GM415">
        <f t="shared" si="510"/>
        <v>5949.49</v>
      </c>
      <c r="GN415">
        <f t="shared" si="511"/>
        <v>5949.49</v>
      </c>
      <c r="GO415">
        <f t="shared" si="512"/>
        <v>0</v>
      </c>
      <c r="GP415">
        <f t="shared" si="513"/>
        <v>0</v>
      </c>
      <c r="GR415">
        <v>0</v>
      </c>
      <c r="GS415">
        <v>3</v>
      </c>
      <c r="GT415">
        <v>0</v>
      </c>
      <c r="GU415" t="s">
        <v>3</v>
      </c>
      <c r="GV415">
        <f t="shared" si="514"/>
        <v>0</v>
      </c>
      <c r="GW415">
        <v>1</v>
      </c>
      <c r="GX415">
        <f t="shared" si="515"/>
        <v>0</v>
      </c>
      <c r="HA415">
        <v>0</v>
      </c>
      <c r="HB415">
        <v>0</v>
      </c>
      <c r="HC415">
        <f t="shared" si="516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1</v>
      </c>
      <c r="E416" t="s">
        <v>594</v>
      </c>
      <c r="F416" t="s">
        <v>595</v>
      </c>
      <c r="G416" t="s">
        <v>596</v>
      </c>
      <c r="H416" t="s">
        <v>249</v>
      </c>
      <c r="I416">
        <v>9.4247999999999998E-2</v>
      </c>
      <c r="J416">
        <v>0</v>
      </c>
      <c r="K416">
        <v>9.4247999999999998E-2</v>
      </c>
      <c r="O416">
        <f t="shared" si="497"/>
        <v>4999.1099999999997</v>
      </c>
      <c r="P416">
        <f>ROUND(CQ416*I416,2)</f>
        <v>4999.1099999999997</v>
      </c>
      <c r="Q416">
        <f>ROUND(CR416*I416,2)</f>
        <v>0</v>
      </c>
      <c r="R416">
        <f>ROUND(CS416*I416,2)</f>
        <v>0</v>
      </c>
      <c r="S416">
        <f>ROUND(CT416*I416,2)</f>
        <v>0</v>
      </c>
      <c r="T416">
        <f t="shared" si="498"/>
        <v>0</v>
      </c>
      <c r="U416">
        <f>ROUND(CV416*I416,7)</f>
        <v>0</v>
      </c>
      <c r="V416">
        <f>ROUND(CW416*I416,7)</f>
        <v>0</v>
      </c>
      <c r="W416">
        <f t="shared" si="499"/>
        <v>0</v>
      </c>
      <c r="X416">
        <f t="shared" si="500"/>
        <v>0</v>
      </c>
      <c r="Y416">
        <f t="shared" si="501"/>
        <v>0</v>
      </c>
      <c r="AA416">
        <v>334410044</v>
      </c>
      <c r="AB416">
        <f t="shared" si="502"/>
        <v>58288</v>
      </c>
      <c r="AC416">
        <f>ROUND((ES416),6)</f>
        <v>58288</v>
      </c>
      <c r="AD416">
        <f>ROUND((((ET416)-(EU416))+AE416),6)</f>
        <v>0</v>
      </c>
      <c r="AE416">
        <f t="shared" si="517"/>
        <v>0</v>
      </c>
      <c r="AF416">
        <f t="shared" si="517"/>
        <v>0</v>
      </c>
      <c r="AG416">
        <f t="shared" si="503"/>
        <v>0</v>
      </c>
      <c r="AH416">
        <f t="shared" si="518"/>
        <v>0</v>
      </c>
      <c r="AI416">
        <f t="shared" si="518"/>
        <v>0</v>
      </c>
      <c r="AJ416">
        <f t="shared" si="504"/>
        <v>0</v>
      </c>
      <c r="AK416">
        <v>58288</v>
      </c>
      <c r="AL416">
        <v>58288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0.91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597</v>
      </c>
      <c r="BM416">
        <v>500001</v>
      </c>
      <c r="BN416">
        <v>0</v>
      </c>
      <c r="BO416" t="s">
        <v>595</v>
      </c>
      <c r="BP416">
        <v>1</v>
      </c>
      <c r="BQ416">
        <v>8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505"/>
        <v>4999.1099999999997</v>
      </c>
      <c r="CQ416">
        <f>ROUND(AL416*BC416,2)</f>
        <v>53042.080000000002</v>
      </c>
      <c r="CR416">
        <f>ROUND(AM416*BB416,2)</f>
        <v>0</v>
      </c>
      <c r="CS416">
        <f>ROUND(AN416*BS416,2)</f>
        <v>0</v>
      </c>
      <c r="CT416">
        <f>ROUND(AO416*BA416,2)</f>
        <v>0</v>
      </c>
      <c r="CU416">
        <f t="shared" si="506"/>
        <v>0</v>
      </c>
      <c r="CV416">
        <f t="shared" si="519"/>
        <v>0</v>
      </c>
      <c r="CW416">
        <f t="shared" si="519"/>
        <v>0</v>
      </c>
      <c r="CX416">
        <f t="shared" si="507"/>
        <v>0</v>
      </c>
      <c r="CY416">
        <f>0</f>
        <v>0</v>
      </c>
      <c r="CZ416">
        <f>0</f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249</v>
      </c>
      <c r="DW416" t="s">
        <v>249</v>
      </c>
      <c r="DX416">
        <v>1000</v>
      </c>
      <c r="DZ416" t="s">
        <v>3</v>
      </c>
      <c r="EA416" t="s">
        <v>3</v>
      </c>
      <c r="EB416" t="s">
        <v>3</v>
      </c>
      <c r="EC416" t="s">
        <v>3</v>
      </c>
      <c r="EE416">
        <v>293259284</v>
      </c>
      <c r="EF416">
        <v>8</v>
      </c>
      <c r="EG416" t="s">
        <v>241</v>
      </c>
      <c r="EH416">
        <v>0</v>
      </c>
      <c r="EI416" t="s">
        <v>3</v>
      </c>
      <c r="EJ416">
        <v>1</v>
      </c>
      <c r="EK416">
        <v>500001</v>
      </c>
      <c r="EL416" t="s">
        <v>251</v>
      </c>
      <c r="EM416" t="s">
        <v>252</v>
      </c>
      <c r="EO416" t="s">
        <v>3</v>
      </c>
      <c r="EQ416">
        <v>131072</v>
      </c>
      <c r="ER416">
        <v>58288</v>
      </c>
      <c r="ES416">
        <v>58288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508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-383008871</v>
      </c>
      <c r="GG416">
        <v>2</v>
      </c>
      <c r="GH416">
        <v>1</v>
      </c>
      <c r="GI416">
        <v>2</v>
      </c>
      <c r="GJ416">
        <v>0</v>
      </c>
      <c r="GK416">
        <v>0</v>
      </c>
      <c r="GL416">
        <f t="shared" si="509"/>
        <v>0</v>
      </c>
      <c r="GM416">
        <f t="shared" si="510"/>
        <v>4999.1099999999997</v>
      </c>
      <c r="GN416">
        <f t="shared" si="511"/>
        <v>4999.1099999999997</v>
      </c>
      <c r="GO416">
        <f t="shared" si="512"/>
        <v>0</v>
      </c>
      <c r="GP416">
        <f t="shared" si="513"/>
        <v>0</v>
      </c>
      <c r="GR416">
        <v>0</v>
      </c>
      <c r="GS416">
        <v>3</v>
      </c>
      <c r="GT416">
        <v>0</v>
      </c>
      <c r="GU416" t="s">
        <v>3</v>
      </c>
      <c r="GV416">
        <f t="shared" si="514"/>
        <v>0</v>
      </c>
      <c r="GW416">
        <v>1</v>
      </c>
      <c r="GX416">
        <f t="shared" si="515"/>
        <v>0</v>
      </c>
      <c r="HA416">
        <v>0</v>
      </c>
      <c r="HB416">
        <v>0</v>
      </c>
      <c r="HC416">
        <f t="shared" si="516"/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1</v>
      </c>
      <c r="C417">
        <f>ROW(SmtRes!A536)</f>
        <v>536</v>
      </c>
      <c r="D417">
        <f>ROW(EtalonRes!A703)</f>
        <v>703</v>
      </c>
      <c r="E417" t="s">
        <v>598</v>
      </c>
      <c r="F417" t="s">
        <v>586</v>
      </c>
      <c r="G417" t="s">
        <v>587</v>
      </c>
      <c r="H417" t="s">
        <v>588</v>
      </c>
      <c r="I417">
        <f>ROUND(54/10,7)</f>
        <v>5.4</v>
      </c>
      <c r="J417">
        <v>0</v>
      </c>
      <c r="K417">
        <f>ROUND(54/10,7)</f>
        <v>5.4</v>
      </c>
      <c r="O417">
        <f t="shared" si="497"/>
        <v>4892.9799999999996</v>
      </c>
      <c r="P417">
        <f>SUMIF(SmtRes!AQ532:'SmtRes'!AQ536,"=1",SmtRes!DF532:'SmtRes'!DF536)</f>
        <v>94.8</v>
      </c>
      <c r="Q417">
        <f>SUMIF(SmtRes!AQ532:'SmtRes'!AQ536,"=1",SmtRes!DG532:'SmtRes'!DG536)</f>
        <v>63.569999999999993</v>
      </c>
      <c r="R417">
        <f>SUMIF(SmtRes!AQ532:'SmtRes'!AQ536,"=1",SmtRes!DH532:'SmtRes'!DH536)</f>
        <v>29.68</v>
      </c>
      <c r="S417">
        <f>SUMIF(SmtRes!AQ532:'SmtRes'!AQ536,"=1",SmtRes!DI532:'SmtRes'!DI536)</f>
        <v>4704.93</v>
      </c>
      <c r="T417">
        <f t="shared" si="498"/>
        <v>0</v>
      </c>
      <c r="U417">
        <f>SUMIF(SmtRes!AQ532:'SmtRes'!AQ536,"=1",SmtRes!CV532:'SmtRes'!CV536)</f>
        <v>11.178000000000001</v>
      </c>
      <c r="V417">
        <f>SUMIF(SmtRes!AQ532:'SmtRes'!AQ536,"=1",SmtRes!CW532:'SmtRes'!CW536)</f>
        <v>6.2100000000000002E-2</v>
      </c>
      <c r="W417">
        <f t="shared" si="499"/>
        <v>0</v>
      </c>
      <c r="X417">
        <f t="shared" si="500"/>
        <v>4876.6499999999996</v>
      </c>
      <c r="Y417">
        <f t="shared" si="501"/>
        <v>2840.77</v>
      </c>
      <c r="AA417">
        <v>334410044</v>
      </c>
      <c r="AB417">
        <f t="shared" si="502"/>
        <v>901.73127499999998</v>
      </c>
      <c r="AC417">
        <f>ROUND((SUM(SmtRes!BQ532:'SmtRes'!BQ536)),6)</f>
        <v>18.675599999999999</v>
      </c>
      <c r="AD417">
        <f>ROUND((((SUM(SmtRes!BR532:'SmtRes'!BR536))-(SUM(SmtRes!BS532:'SmtRes'!BS536)))+AE417),6)</f>
        <v>11.771974999999999</v>
      </c>
      <c r="AE417">
        <f>ROUND((SUM(SmtRes!BS532:'SmtRes'!BS536)),6)</f>
        <v>5.4967699999999997</v>
      </c>
      <c r="AF417">
        <f>ROUND((SUM(SmtRes!BT532:'SmtRes'!BT536)),6)</f>
        <v>871.28369999999995</v>
      </c>
      <c r="AG417">
        <f t="shared" si="503"/>
        <v>0</v>
      </c>
      <c r="AH417">
        <f>(SUM(SmtRes!BU532:'SmtRes'!BU536))</f>
        <v>2.0699999999999998</v>
      </c>
      <c r="AI417">
        <f>(SUM(SmtRes!BV532:'SmtRes'!BV536))</f>
        <v>1.15E-2</v>
      </c>
      <c r="AJ417">
        <f t="shared" si="504"/>
        <v>0</v>
      </c>
      <c r="AK417">
        <v>791.32990000000007</v>
      </c>
      <c r="AL417">
        <v>18.675599999999999</v>
      </c>
      <c r="AM417">
        <v>10.236500000000001</v>
      </c>
      <c r="AN417">
        <v>4.7798000000000007</v>
      </c>
      <c r="AO417">
        <v>757.63800000000003</v>
      </c>
      <c r="AP417">
        <v>0</v>
      </c>
      <c r="AQ417">
        <v>1.8</v>
      </c>
      <c r="AR417">
        <v>0.01</v>
      </c>
      <c r="AS417">
        <v>0</v>
      </c>
      <c r="AT417">
        <v>103</v>
      </c>
      <c r="AU417">
        <v>60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589</v>
      </c>
      <c r="BM417">
        <v>33001</v>
      </c>
      <c r="BN417">
        <v>0</v>
      </c>
      <c r="BO417" t="s">
        <v>3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103</v>
      </c>
      <c r="CA417">
        <v>60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957</v>
      </c>
      <c r="CO417">
        <v>0</v>
      </c>
      <c r="CP417">
        <f t="shared" si="505"/>
        <v>4892.9800000000005</v>
      </c>
      <c r="CQ417">
        <f>SUMIF(SmtRes!AQ532:'SmtRes'!AQ536,"=1",SmtRes!AA532:'SmtRes'!AA536)</f>
        <v>146.29</v>
      </c>
      <c r="CR417">
        <f>SUMIF(SmtRes!AQ532:'SmtRes'!AQ536,"=1",SmtRes!AB532:'SmtRes'!AB536)</f>
        <v>640.49</v>
      </c>
      <c r="CS417">
        <f>SUMIF(SmtRes!AQ532:'SmtRes'!AQ536,"=1",SmtRes!AC532:'SmtRes'!AC536)</f>
        <v>477.98</v>
      </c>
      <c r="CT417">
        <f>SUMIF(SmtRes!AQ532:'SmtRes'!AQ536,"=1",SmtRes!AD532:'SmtRes'!AD536)</f>
        <v>420.91</v>
      </c>
      <c r="CU417">
        <f t="shared" si="506"/>
        <v>0</v>
      </c>
      <c r="CV417">
        <f>SUMIF(SmtRes!AQ532:'SmtRes'!AQ536,"=1",SmtRes!BU532:'SmtRes'!BU536)</f>
        <v>2.0699999999999998</v>
      </c>
      <c r="CW417">
        <f>SUMIF(SmtRes!AQ532:'SmtRes'!AQ536,"=1",SmtRes!BV532:'SmtRes'!BV536)</f>
        <v>1.15E-2</v>
      </c>
      <c r="CX417">
        <f t="shared" si="507"/>
        <v>0</v>
      </c>
      <c r="CY417">
        <f>(((S417+R417)*AT417)/100)</f>
        <v>4876.6483000000007</v>
      </c>
      <c r="CZ417">
        <f>(((S417+R417)*AU417)/100)</f>
        <v>2840.7660000000005</v>
      </c>
      <c r="DC417" t="s">
        <v>3</v>
      </c>
      <c r="DD417" t="s">
        <v>3</v>
      </c>
      <c r="DE417" t="s">
        <v>537</v>
      </c>
      <c r="DF417" t="s">
        <v>537</v>
      </c>
      <c r="DG417" t="s">
        <v>537</v>
      </c>
      <c r="DH417" t="s">
        <v>3</v>
      </c>
      <c r="DI417" t="s">
        <v>537</v>
      </c>
      <c r="DJ417" t="s">
        <v>537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1003</v>
      </c>
      <c r="DV417" t="s">
        <v>588</v>
      </c>
      <c r="DW417" t="s">
        <v>588</v>
      </c>
      <c r="DX417">
        <v>10</v>
      </c>
      <c r="DZ417" t="s">
        <v>3</v>
      </c>
      <c r="EA417" t="s">
        <v>3</v>
      </c>
      <c r="EB417" t="s">
        <v>3</v>
      </c>
      <c r="EC417" t="s">
        <v>3</v>
      </c>
      <c r="EE417">
        <v>293259405</v>
      </c>
      <c r="EF417">
        <v>2</v>
      </c>
      <c r="EG417" t="s">
        <v>23</v>
      </c>
      <c r="EH417">
        <v>27</v>
      </c>
      <c r="EI417" t="s">
        <v>24</v>
      </c>
      <c r="EJ417">
        <v>1</v>
      </c>
      <c r="EK417">
        <v>33001</v>
      </c>
      <c r="EL417" t="s">
        <v>24</v>
      </c>
      <c r="EM417" t="s">
        <v>25</v>
      </c>
      <c r="EO417" t="s">
        <v>538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1.8</v>
      </c>
      <c r="EX417">
        <v>0.01</v>
      </c>
      <c r="EY417">
        <v>0</v>
      </c>
      <c r="FQ417">
        <v>0</v>
      </c>
      <c r="FR417">
        <f t="shared" si="508"/>
        <v>0</v>
      </c>
      <c r="FS417">
        <v>0</v>
      </c>
      <c r="FX417">
        <v>103</v>
      </c>
      <c r="FY417">
        <v>60</v>
      </c>
      <c r="GA417" t="s">
        <v>3</v>
      </c>
      <c r="GD417">
        <v>1</v>
      </c>
      <c r="GF417">
        <v>113682910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509"/>
        <v>0</v>
      </c>
      <c r="GM417">
        <f t="shared" si="510"/>
        <v>12610.4</v>
      </c>
      <c r="GN417">
        <f t="shared" si="511"/>
        <v>12610.4</v>
      </c>
      <c r="GO417">
        <f t="shared" si="512"/>
        <v>0</v>
      </c>
      <c r="GP417">
        <f t="shared" si="513"/>
        <v>0</v>
      </c>
      <c r="GR417">
        <v>0</v>
      </c>
      <c r="GS417">
        <v>3</v>
      </c>
      <c r="GT417">
        <v>0</v>
      </c>
      <c r="GU417" t="s">
        <v>3</v>
      </c>
      <c r="GV417">
        <f t="shared" si="514"/>
        <v>0</v>
      </c>
      <c r="GW417">
        <v>1</v>
      </c>
      <c r="GX417">
        <f t="shared" si="515"/>
        <v>0</v>
      </c>
      <c r="HA417">
        <v>0</v>
      </c>
      <c r="HB417">
        <v>0</v>
      </c>
      <c r="HC417">
        <f t="shared" si="516"/>
        <v>0</v>
      </c>
      <c r="HE417" t="s">
        <v>3</v>
      </c>
      <c r="HF417" t="s">
        <v>3</v>
      </c>
      <c r="HM417" t="s">
        <v>3</v>
      </c>
      <c r="HN417" t="s">
        <v>27</v>
      </c>
      <c r="HO417" t="s">
        <v>28</v>
      </c>
      <c r="HP417" t="s">
        <v>24</v>
      </c>
      <c r="HQ417" t="s">
        <v>24</v>
      </c>
      <c r="IK417">
        <v>0</v>
      </c>
    </row>
    <row r="418" spans="1:245" x14ac:dyDescent="0.2">
      <c r="A418">
        <v>17</v>
      </c>
      <c r="B418">
        <v>1</v>
      </c>
      <c r="E418" t="s">
        <v>599</v>
      </c>
      <c r="F418" t="s">
        <v>237</v>
      </c>
      <c r="G418" t="s">
        <v>558</v>
      </c>
      <c r="H418" t="s">
        <v>20</v>
      </c>
      <c r="I418">
        <v>18</v>
      </c>
      <c r="J418">
        <v>0</v>
      </c>
      <c r="K418">
        <v>18</v>
      </c>
      <c r="O418">
        <f t="shared" si="497"/>
        <v>596.70000000000005</v>
      </c>
      <c r="P418">
        <f>ROUND(CQ418*I418,2)</f>
        <v>596.70000000000005</v>
      </c>
      <c r="Q418">
        <f>ROUND(CR418*I418,2)</f>
        <v>0</v>
      </c>
      <c r="R418">
        <f>ROUND(CS418*I418,2)</f>
        <v>0</v>
      </c>
      <c r="S418">
        <f>ROUND(CT418*I418,2)</f>
        <v>0</v>
      </c>
      <c r="T418">
        <f t="shared" si="498"/>
        <v>0</v>
      </c>
      <c r="U418">
        <f>ROUND(CV418*I418,7)</f>
        <v>0</v>
      </c>
      <c r="V418">
        <f>ROUND(CW418*I418,7)</f>
        <v>0</v>
      </c>
      <c r="W418">
        <f t="shared" si="499"/>
        <v>0</v>
      </c>
      <c r="X418">
        <f t="shared" si="500"/>
        <v>0</v>
      </c>
      <c r="Y418">
        <f t="shared" si="501"/>
        <v>0</v>
      </c>
      <c r="AA418">
        <v>334410044</v>
      </c>
      <c r="AB418">
        <f t="shared" si="502"/>
        <v>33.15</v>
      </c>
      <c r="AC418">
        <f>ROUND(((ES418*ROUND(1.02,7))),6)</f>
        <v>33.15</v>
      </c>
      <c r="AD418">
        <f>ROUND((((ET418)-(EU418))+AE418),6)</f>
        <v>0</v>
      </c>
      <c r="AE418">
        <f t="shared" ref="AE418:AF421" si="520">ROUND((EU418),6)</f>
        <v>0</v>
      </c>
      <c r="AF418">
        <f t="shared" si="520"/>
        <v>0</v>
      </c>
      <c r="AG418">
        <f t="shared" si="503"/>
        <v>0</v>
      </c>
      <c r="AH418">
        <f t="shared" ref="AH418:AI421" si="521">(EW418)</f>
        <v>0</v>
      </c>
      <c r="AI418">
        <f t="shared" si="521"/>
        <v>0</v>
      </c>
      <c r="AJ418">
        <f t="shared" si="504"/>
        <v>0</v>
      </c>
      <c r="AK418">
        <v>32.5</v>
      </c>
      <c r="AL418">
        <v>32.5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</v>
      </c>
      <c r="BM418">
        <v>1100</v>
      </c>
      <c r="BN418">
        <v>0</v>
      </c>
      <c r="BO418" t="s">
        <v>3</v>
      </c>
      <c r="BP418">
        <v>0</v>
      </c>
      <c r="BQ418">
        <v>8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505"/>
        <v>596.70000000000005</v>
      </c>
      <c r="CQ418">
        <f>(ROUND(AL418*BC418,2)*ROUND(1.02,7))</f>
        <v>33.15</v>
      </c>
      <c r="CR418">
        <f>ROUND(AM418*BB418,2)</f>
        <v>0</v>
      </c>
      <c r="CS418">
        <f>ROUND(AN418*BS418,2)</f>
        <v>0</v>
      </c>
      <c r="CT418">
        <f>ROUND(AO418*BA418,2)</f>
        <v>0</v>
      </c>
      <c r="CU418">
        <f t="shared" si="506"/>
        <v>0</v>
      </c>
      <c r="CV418">
        <f t="shared" ref="CV418:CW421" si="522">AH418</f>
        <v>0</v>
      </c>
      <c r="CW418">
        <f t="shared" si="522"/>
        <v>0</v>
      </c>
      <c r="CX418">
        <f t="shared" si="507"/>
        <v>0</v>
      </c>
      <c r="CY418">
        <f>(((S418+R418)*AT418)/100)</f>
        <v>0</v>
      </c>
      <c r="CZ418">
        <f>(((S418+R418)*AU418)/100)</f>
        <v>0</v>
      </c>
      <c r="DC418" t="s">
        <v>3</v>
      </c>
      <c r="DD418" t="s">
        <v>255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20</v>
      </c>
      <c r="DW418" t="s">
        <v>20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293259530</v>
      </c>
      <c r="EF418">
        <v>8</v>
      </c>
      <c r="EG418" t="s">
        <v>241</v>
      </c>
      <c r="EH418">
        <v>0</v>
      </c>
      <c r="EI418" t="s">
        <v>3</v>
      </c>
      <c r="EJ418">
        <v>1</v>
      </c>
      <c r="EK418">
        <v>1100</v>
      </c>
      <c r="EL418" t="s">
        <v>242</v>
      </c>
      <c r="EM418" t="s">
        <v>243</v>
      </c>
      <c r="EO418" t="s">
        <v>3</v>
      </c>
      <c r="EQ418">
        <v>131072</v>
      </c>
      <c r="ER418">
        <v>32.5</v>
      </c>
      <c r="ES418">
        <v>32.5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508"/>
        <v>0</v>
      </c>
      <c r="FS418">
        <v>0</v>
      </c>
      <c r="FX418">
        <v>0</v>
      </c>
      <c r="FY418">
        <v>0</v>
      </c>
      <c r="GA418" t="s">
        <v>245</v>
      </c>
      <c r="GD418">
        <v>1</v>
      </c>
      <c r="GF418">
        <v>658992354</v>
      </c>
      <c r="GG418">
        <v>2</v>
      </c>
      <c r="GH418">
        <v>0</v>
      </c>
      <c r="GI418">
        <v>-2</v>
      </c>
      <c r="GJ418">
        <v>0</v>
      </c>
      <c r="GK418">
        <v>0</v>
      </c>
      <c r="GL418">
        <f t="shared" si="509"/>
        <v>0</v>
      </c>
      <c r="GM418">
        <f t="shared" si="510"/>
        <v>596.70000000000005</v>
      </c>
      <c r="GN418">
        <f t="shared" si="511"/>
        <v>596.70000000000005</v>
      </c>
      <c r="GO418">
        <f t="shared" si="512"/>
        <v>0</v>
      </c>
      <c r="GP418">
        <f t="shared" si="513"/>
        <v>0</v>
      </c>
      <c r="GR418">
        <v>0</v>
      </c>
      <c r="GS418">
        <v>4</v>
      </c>
      <c r="GT418">
        <v>0</v>
      </c>
      <c r="GU418" t="s">
        <v>3</v>
      </c>
      <c r="GV418">
        <f t="shared" si="514"/>
        <v>0</v>
      </c>
      <c r="GW418">
        <v>1</v>
      </c>
      <c r="GX418">
        <f t="shared" si="515"/>
        <v>0</v>
      </c>
      <c r="HA418">
        <v>0</v>
      </c>
      <c r="HB418">
        <v>0</v>
      </c>
      <c r="HC418">
        <f t="shared" si="516"/>
        <v>0</v>
      </c>
      <c r="HE418" t="s">
        <v>3</v>
      </c>
      <c r="HF418" t="s">
        <v>3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1</v>
      </c>
      <c r="E419" t="s">
        <v>600</v>
      </c>
      <c r="F419" t="s">
        <v>237</v>
      </c>
      <c r="G419" t="s">
        <v>592</v>
      </c>
      <c r="H419" t="s">
        <v>20</v>
      </c>
      <c r="I419">
        <v>8</v>
      </c>
      <c r="J419">
        <v>0</v>
      </c>
      <c r="K419">
        <v>8</v>
      </c>
      <c r="O419">
        <f t="shared" si="497"/>
        <v>640.55999999999995</v>
      </c>
      <c r="P419">
        <f>ROUND(CQ419*I419,2)</f>
        <v>640.55999999999995</v>
      </c>
      <c r="Q419">
        <f>ROUND(CR419*I419,2)</f>
        <v>0</v>
      </c>
      <c r="R419">
        <f>ROUND(CS419*I419,2)</f>
        <v>0</v>
      </c>
      <c r="S419">
        <f>ROUND(CT419*I419,2)</f>
        <v>0</v>
      </c>
      <c r="T419">
        <f t="shared" si="498"/>
        <v>0</v>
      </c>
      <c r="U419">
        <f>ROUND(CV419*I419,7)</f>
        <v>0</v>
      </c>
      <c r="V419">
        <f>ROUND(CW419*I419,7)</f>
        <v>0</v>
      </c>
      <c r="W419">
        <f t="shared" si="499"/>
        <v>0</v>
      </c>
      <c r="X419">
        <f t="shared" si="500"/>
        <v>0</v>
      </c>
      <c r="Y419">
        <f t="shared" si="501"/>
        <v>0</v>
      </c>
      <c r="AA419">
        <v>334410044</v>
      </c>
      <c r="AB419">
        <f t="shared" si="502"/>
        <v>80.069999999999993</v>
      </c>
      <c r="AC419">
        <f>ROUND(((ES419*ROUND(1.02,7))),6)</f>
        <v>80.069999999999993</v>
      </c>
      <c r="AD419">
        <f>ROUND((((ET419)-(EU419))+AE419),6)</f>
        <v>0</v>
      </c>
      <c r="AE419">
        <f t="shared" si="520"/>
        <v>0</v>
      </c>
      <c r="AF419">
        <f t="shared" si="520"/>
        <v>0</v>
      </c>
      <c r="AG419">
        <f t="shared" si="503"/>
        <v>0</v>
      </c>
      <c r="AH419">
        <f t="shared" si="521"/>
        <v>0</v>
      </c>
      <c r="AI419">
        <f t="shared" si="521"/>
        <v>0</v>
      </c>
      <c r="AJ419">
        <f t="shared" si="504"/>
        <v>0</v>
      </c>
      <c r="AK419">
        <v>78.5</v>
      </c>
      <c r="AL419">
        <v>78.5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</v>
      </c>
      <c r="BM419">
        <v>1100</v>
      </c>
      <c r="BN419">
        <v>0</v>
      </c>
      <c r="BO419" t="s">
        <v>3</v>
      </c>
      <c r="BP419">
        <v>0</v>
      </c>
      <c r="BQ419">
        <v>8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505"/>
        <v>640.55999999999995</v>
      </c>
      <c r="CQ419">
        <f>(ROUND(AL419*BC419,2)*ROUND(1.02,7))</f>
        <v>80.070000000000007</v>
      </c>
      <c r="CR419">
        <f>ROUND(AM419*BB419,2)</f>
        <v>0</v>
      </c>
      <c r="CS419">
        <f>ROUND(AN419*BS419,2)</f>
        <v>0</v>
      </c>
      <c r="CT419">
        <f>ROUND(AO419*BA419,2)</f>
        <v>0</v>
      </c>
      <c r="CU419">
        <f t="shared" si="506"/>
        <v>0</v>
      </c>
      <c r="CV419">
        <f t="shared" si="522"/>
        <v>0</v>
      </c>
      <c r="CW419">
        <f t="shared" si="522"/>
        <v>0</v>
      </c>
      <c r="CX419">
        <f t="shared" si="507"/>
        <v>0</v>
      </c>
      <c r="CY419">
        <f>(((S419+R419)*AT419)/100)</f>
        <v>0</v>
      </c>
      <c r="CZ419">
        <f>(((S419+R419)*AU419)/100)</f>
        <v>0</v>
      </c>
      <c r="DC419" t="s">
        <v>3</v>
      </c>
      <c r="DD419" t="s">
        <v>255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20</v>
      </c>
      <c r="DW419" t="s">
        <v>20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293259530</v>
      </c>
      <c r="EF419">
        <v>8</v>
      </c>
      <c r="EG419" t="s">
        <v>241</v>
      </c>
      <c r="EH419">
        <v>0</v>
      </c>
      <c r="EI419" t="s">
        <v>3</v>
      </c>
      <c r="EJ419">
        <v>1</v>
      </c>
      <c r="EK419">
        <v>1100</v>
      </c>
      <c r="EL419" t="s">
        <v>242</v>
      </c>
      <c r="EM419" t="s">
        <v>243</v>
      </c>
      <c r="EO419" t="s">
        <v>3</v>
      </c>
      <c r="EQ419">
        <v>131072</v>
      </c>
      <c r="ER419">
        <v>78.5</v>
      </c>
      <c r="ES419">
        <v>78.5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508"/>
        <v>0</v>
      </c>
      <c r="FS419">
        <v>0</v>
      </c>
      <c r="FX419">
        <v>0</v>
      </c>
      <c r="FY419">
        <v>0</v>
      </c>
      <c r="GA419" t="s">
        <v>245</v>
      </c>
      <c r="GD419">
        <v>1</v>
      </c>
      <c r="GF419">
        <v>1972461744</v>
      </c>
      <c r="GG419">
        <v>2</v>
      </c>
      <c r="GH419">
        <v>0</v>
      </c>
      <c r="GI419">
        <v>-2</v>
      </c>
      <c r="GJ419">
        <v>0</v>
      </c>
      <c r="GK419">
        <v>0</v>
      </c>
      <c r="GL419">
        <f t="shared" si="509"/>
        <v>0</v>
      </c>
      <c r="GM419">
        <f t="shared" si="510"/>
        <v>640.55999999999995</v>
      </c>
      <c r="GN419">
        <f t="shared" si="511"/>
        <v>640.55999999999995</v>
      </c>
      <c r="GO419">
        <f t="shared" si="512"/>
        <v>0</v>
      </c>
      <c r="GP419">
        <f t="shared" si="513"/>
        <v>0</v>
      </c>
      <c r="GR419">
        <v>0</v>
      </c>
      <c r="GS419">
        <v>4</v>
      </c>
      <c r="GT419">
        <v>0</v>
      </c>
      <c r="GU419" t="s">
        <v>3</v>
      </c>
      <c r="GV419">
        <f t="shared" si="514"/>
        <v>0</v>
      </c>
      <c r="GW419">
        <v>1</v>
      </c>
      <c r="GX419">
        <f t="shared" si="515"/>
        <v>0</v>
      </c>
      <c r="HA419">
        <v>0</v>
      </c>
      <c r="HB419">
        <v>0</v>
      </c>
      <c r="HC419">
        <f t="shared" si="516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1</v>
      </c>
      <c r="E420" t="s">
        <v>601</v>
      </c>
      <c r="F420" t="s">
        <v>505</v>
      </c>
      <c r="G420" t="s">
        <v>506</v>
      </c>
      <c r="H420" t="s">
        <v>20</v>
      </c>
      <c r="I420">
        <v>0.02</v>
      </c>
      <c r="J420">
        <v>0</v>
      </c>
      <c r="K420">
        <v>0.02</v>
      </c>
      <c r="O420">
        <f t="shared" si="497"/>
        <v>116.66</v>
      </c>
      <c r="P420">
        <f>ROUND(CQ420*I420,2)</f>
        <v>116.66</v>
      </c>
      <c r="Q420">
        <f>ROUND(CR420*I420,2)</f>
        <v>0</v>
      </c>
      <c r="R420">
        <f>ROUND(CS420*I420,2)</f>
        <v>0</v>
      </c>
      <c r="S420">
        <f>ROUND(CT420*I420,2)</f>
        <v>0</v>
      </c>
      <c r="T420">
        <f t="shared" si="498"/>
        <v>0</v>
      </c>
      <c r="U420">
        <f>ROUND(CV420*I420,7)</f>
        <v>0</v>
      </c>
      <c r="V420">
        <f>ROUND(CW420*I420,7)</f>
        <v>0</v>
      </c>
      <c r="W420">
        <f t="shared" si="499"/>
        <v>0</v>
      </c>
      <c r="X420">
        <f t="shared" si="500"/>
        <v>0</v>
      </c>
      <c r="Y420">
        <f t="shared" si="501"/>
        <v>0</v>
      </c>
      <c r="AA420">
        <v>334410044</v>
      </c>
      <c r="AB420">
        <f t="shared" si="502"/>
        <v>4136.76</v>
      </c>
      <c r="AC420">
        <f>ROUND((ES420),6)</f>
        <v>4136.76</v>
      </c>
      <c r="AD420">
        <f>ROUND((((ET420)-(EU420))+AE420),6)</f>
        <v>0</v>
      </c>
      <c r="AE420">
        <f t="shared" si="520"/>
        <v>0</v>
      </c>
      <c r="AF420">
        <f t="shared" si="520"/>
        <v>0</v>
      </c>
      <c r="AG420">
        <f t="shared" si="503"/>
        <v>0</v>
      </c>
      <c r="AH420">
        <f t="shared" si="521"/>
        <v>0</v>
      </c>
      <c r="AI420">
        <f t="shared" si="521"/>
        <v>0</v>
      </c>
      <c r="AJ420">
        <f t="shared" si="504"/>
        <v>0</v>
      </c>
      <c r="AK420">
        <v>4136.76</v>
      </c>
      <c r="AL420">
        <v>4136.76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1.41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507</v>
      </c>
      <c r="BM420">
        <v>500001</v>
      </c>
      <c r="BN420">
        <v>0</v>
      </c>
      <c r="BO420" t="s">
        <v>505</v>
      </c>
      <c r="BP420">
        <v>1</v>
      </c>
      <c r="BQ420">
        <v>8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505"/>
        <v>116.66</v>
      </c>
      <c r="CQ420">
        <f>ROUND(AL420*BC420,2)</f>
        <v>5832.83</v>
      </c>
      <c r="CR420">
        <f>ROUND(AM420*BB420,2)</f>
        <v>0</v>
      </c>
      <c r="CS420">
        <f>ROUND(AN420*BS420,2)</f>
        <v>0</v>
      </c>
      <c r="CT420">
        <f>ROUND(AO420*BA420,2)</f>
        <v>0</v>
      </c>
      <c r="CU420">
        <f t="shared" si="506"/>
        <v>0</v>
      </c>
      <c r="CV420">
        <f t="shared" si="522"/>
        <v>0</v>
      </c>
      <c r="CW420">
        <f t="shared" si="522"/>
        <v>0</v>
      </c>
      <c r="CX420">
        <f t="shared" si="507"/>
        <v>0</v>
      </c>
      <c r="CY420">
        <f>0</f>
        <v>0</v>
      </c>
      <c r="CZ420">
        <f>0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20</v>
      </c>
      <c r="DW420" t="s">
        <v>20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293259284</v>
      </c>
      <c r="EF420">
        <v>8</v>
      </c>
      <c r="EG420" t="s">
        <v>241</v>
      </c>
      <c r="EH420">
        <v>0</v>
      </c>
      <c r="EI420" t="s">
        <v>3</v>
      </c>
      <c r="EJ420">
        <v>1</v>
      </c>
      <c r="EK420">
        <v>500001</v>
      </c>
      <c r="EL420" t="s">
        <v>251</v>
      </c>
      <c r="EM420" t="s">
        <v>252</v>
      </c>
      <c r="EO420" t="s">
        <v>3</v>
      </c>
      <c r="EQ420">
        <v>131072</v>
      </c>
      <c r="ER420">
        <v>4136.76</v>
      </c>
      <c r="ES420">
        <v>4136.76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508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1683779831</v>
      </c>
      <c r="GG420">
        <v>2</v>
      </c>
      <c r="GH420">
        <v>1</v>
      </c>
      <c r="GI420">
        <v>2</v>
      </c>
      <c r="GJ420">
        <v>0</v>
      </c>
      <c r="GK420">
        <v>0</v>
      </c>
      <c r="GL420">
        <f t="shared" si="509"/>
        <v>0</v>
      </c>
      <c r="GM420">
        <f t="shared" si="510"/>
        <v>116.66</v>
      </c>
      <c r="GN420">
        <f t="shared" si="511"/>
        <v>116.66</v>
      </c>
      <c r="GO420">
        <f t="shared" si="512"/>
        <v>0</v>
      </c>
      <c r="GP420">
        <f t="shared" si="513"/>
        <v>0</v>
      </c>
      <c r="GR420">
        <v>0</v>
      </c>
      <c r="GS420">
        <v>3</v>
      </c>
      <c r="GT420">
        <v>0</v>
      </c>
      <c r="GU420" t="s">
        <v>3</v>
      </c>
      <c r="GV420">
        <f t="shared" si="514"/>
        <v>0</v>
      </c>
      <c r="GW420">
        <v>1</v>
      </c>
      <c r="GX420">
        <f t="shared" si="515"/>
        <v>0</v>
      </c>
      <c r="HA420">
        <v>0</v>
      </c>
      <c r="HB420">
        <v>0</v>
      </c>
      <c r="HC420">
        <f t="shared" si="516"/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1</v>
      </c>
      <c r="E421" t="s">
        <v>602</v>
      </c>
      <c r="F421" t="s">
        <v>595</v>
      </c>
      <c r="G421" t="s">
        <v>596</v>
      </c>
      <c r="H421" t="s">
        <v>249</v>
      </c>
      <c r="I421">
        <v>3.3264000000000002E-2</v>
      </c>
      <c r="J421">
        <v>0</v>
      </c>
      <c r="K421">
        <v>3.3264000000000002E-2</v>
      </c>
      <c r="O421">
        <f t="shared" si="497"/>
        <v>1764.39</v>
      </c>
      <c r="P421">
        <f>ROUND(CQ421*I421,2)</f>
        <v>1764.39</v>
      </c>
      <c r="Q421">
        <f>ROUND(CR421*I421,2)</f>
        <v>0</v>
      </c>
      <c r="R421">
        <f>ROUND(CS421*I421,2)</f>
        <v>0</v>
      </c>
      <c r="S421">
        <f>ROUND(CT421*I421,2)</f>
        <v>0</v>
      </c>
      <c r="T421">
        <f t="shared" si="498"/>
        <v>0</v>
      </c>
      <c r="U421">
        <f>ROUND(CV421*I421,7)</f>
        <v>0</v>
      </c>
      <c r="V421">
        <f>ROUND(CW421*I421,7)</f>
        <v>0</v>
      </c>
      <c r="W421">
        <f t="shared" si="499"/>
        <v>0</v>
      </c>
      <c r="X421">
        <f t="shared" si="500"/>
        <v>0</v>
      </c>
      <c r="Y421">
        <f t="shared" si="501"/>
        <v>0</v>
      </c>
      <c r="AA421">
        <v>334410044</v>
      </c>
      <c r="AB421">
        <f t="shared" si="502"/>
        <v>58288</v>
      </c>
      <c r="AC421">
        <f>ROUND((ES421),6)</f>
        <v>58288</v>
      </c>
      <c r="AD421">
        <f>ROUND((((ET421)-(EU421))+AE421),6)</f>
        <v>0</v>
      </c>
      <c r="AE421">
        <f t="shared" si="520"/>
        <v>0</v>
      </c>
      <c r="AF421">
        <f t="shared" si="520"/>
        <v>0</v>
      </c>
      <c r="AG421">
        <f t="shared" si="503"/>
        <v>0</v>
      </c>
      <c r="AH421">
        <f t="shared" si="521"/>
        <v>0</v>
      </c>
      <c r="AI421">
        <f t="shared" si="521"/>
        <v>0</v>
      </c>
      <c r="AJ421">
        <f t="shared" si="504"/>
        <v>0</v>
      </c>
      <c r="AK421">
        <v>58288</v>
      </c>
      <c r="AL421">
        <v>58288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0.91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597</v>
      </c>
      <c r="BM421">
        <v>500001</v>
      </c>
      <c r="BN421">
        <v>0</v>
      </c>
      <c r="BO421" t="s">
        <v>595</v>
      </c>
      <c r="BP421">
        <v>1</v>
      </c>
      <c r="BQ421">
        <v>8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505"/>
        <v>1764.39</v>
      </c>
      <c r="CQ421">
        <f>ROUND(AL421*BC421,2)</f>
        <v>53042.080000000002</v>
      </c>
      <c r="CR421">
        <f>ROUND(AM421*BB421,2)</f>
        <v>0</v>
      </c>
      <c r="CS421">
        <f>ROUND(AN421*BS421,2)</f>
        <v>0</v>
      </c>
      <c r="CT421">
        <f>ROUND(AO421*BA421,2)</f>
        <v>0</v>
      </c>
      <c r="CU421">
        <f t="shared" si="506"/>
        <v>0</v>
      </c>
      <c r="CV421">
        <f t="shared" si="522"/>
        <v>0</v>
      </c>
      <c r="CW421">
        <f t="shared" si="522"/>
        <v>0</v>
      </c>
      <c r="CX421">
        <f t="shared" si="507"/>
        <v>0</v>
      </c>
      <c r="CY421">
        <f>0</f>
        <v>0</v>
      </c>
      <c r="CZ421">
        <f>0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1009</v>
      </c>
      <c r="DV421" t="s">
        <v>249</v>
      </c>
      <c r="DW421" t="s">
        <v>249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293259284</v>
      </c>
      <c r="EF421">
        <v>8</v>
      </c>
      <c r="EG421" t="s">
        <v>241</v>
      </c>
      <c r="EH421">
        <v>0</v>
      </c>
      <c r="EI421" t="s">
        <v>3</v>
      </c>
      <c r="EJ421">
        <v>1</v>
      </c>
      <c r="EK421">
        <v>500001</v>
      </c>
      <c r="EL421" t="s">
        <v>251</v>
      </c>
      <c r="EM421" t="s">
        <v>252</v>
      </c>
      <c r="EO421" t="s">
        <v>3</v>
      </c>
      <c r="EQ421">
        <v>131072</v>
      </c>
      <c r="ER421">
        <v>58288</v>
      </c>
      <c r="ES421">
        <v>58288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508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-383008871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509"/>
        <v>0</v>
      </c>
      <c r="GM421">
        <f t="shared" si="510"/>
        <v>1764.39</v>
      </c>
      <c r="GN421">
        <f t="shared" si="511"/>
        <v>1764.39</v>
      </c>
      <c r="GO421">
        <f t="shared" si="512"/>
        <v>0</v>
      </c>
      <c r="GP421">
        <f t="shared" si="513"/>
        <v>0</v>
      </c>
      <c r="GR421">
        <v>0</v>
      </c>
      <c r="GS421">
        <v>3</v>
      </c>
      <c r="GT421">
        <v>0</v>
      </c>
      <c r="GU421" t="s">
        <v>3</v>
      </c>
      <c r="GV421">
        <f t="shared" si="514"/>
        <v>0</v>
      </c>
      <c r="GW421">
        <v>1</v>
      </c>
      <c r="GX421">
        <f t="shared" si="515"/>
        <v>0</v>
      </c>
      <c r="HA421">
        <v>0</v>
      </c>
      <c r="HB421">
        <v>0</v>
      </c>
      <c r="HC421">
        <f t="shared" si="516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C422">
        <f>ROW(SmtRes!A537)</f>
        <v>537</v>
      </c>
      <c r="D422">
        <f>ROW(EtalonRes!A704)</f>
        <v>704</v>
      </c>
      <c r="E422" t="s">
        <v>603</v>
      </c>
      <c r="F422" t="s">
        <v>604</v>
      </c>
      <c r="G422" t="s">
        <v>605</v>
      </c>
      <c r="H422" t="s">
        <v>565</v>
      </c>
      <c r="I422">
        <f>ROUND(2.125/100,7)</f>
        <v>2.1250000000000002E-2</v>
      </c>
      <c r="J422">
        <v>0</v>
      </c>
      <c r="K422">
        <f>ROUND(2.125/100,7)</f>
        <v>2.1250000000000002E-2</v>
      </c>
      <c r="O422">
        <f t="shared" si="497"/>
        <v>841.2</v>
      </c>
      <c r="P422">
        <f>SUMIF(SmtRes!AQ537:'SmtRes'!AQ537,"=1",SmtRes!DF537:'SmtRes'!DF537)</f>
        <v>0</v>
      </c>
      <c r="Q422">
        <f>SUMIF(SmtRes!AQ537:'SmtRes'!AQ537,"=1",SmtRes!DG537:'SmtRes'!DG537)</f>
        <v>0</v>
      </c>
      <c r="R422">
        <f>SUMIF(SmtRes!AQ537:'SmtRes'!AQ537,"=1",SmtRes!DH537:'SmtRes'!DH537)</f>
        <v>0</v>
      </c>
      <c r="S422">
        <f>SUMIF(SmtRes!AQ537:'SmtRes'!AQ537,"=1",SmtRes!DI537:'SmtRes'!DI537)</f>
        <v>841.2</v>
      </c>
      <c r="T422">
        <f t="shared" si="498"/>
        <v>0</v>
      </c>
      <c r="U422">
        <f>SUMIF(SmtRes!AQ537:'SmtRes'!AQ537,"=1",SmtRes!CV537:'SmtRes'!CV537)</f>
        <v>2.2567499999999998</v>
      </c>
      <c r="V422">
        <f>SUMIF(SmtRes!AQ537:'SmtRes'!AQ537,"=1",SmtRes!CW537:'SmtRes'!CW537)</f>
        <v>0</v>
      </c>
      <c r="W422">
        <f t="shared" si="499"/>
        <v>0</v>
      </c>
      <c r="X422">
        <f t="shared" si="500"/>
        <v>748.67</v>
      </c>
      <c r="Y422">
        <f t="shared" si="501"/>
        <v>336.48</v>
      </c>
      <c r="AA422">
        <v>334410044</v>
      </c>
      <c r="AB422">
        <f t="shared" si="502"/>
        <v>39586.050000000003</v>
      </c>
      <c r="AC422">
        <f>ROUND((0),6)</f>
        <v>0</v>
      </c>
      <c r="AD422">
        <f>ROUND((((0)-(0))+AE422),6)</f>
        <v>0</v>
      </c>
      <c r="AE422">
        <f>ROUND((0),6)</f>
        <v>0</v>
      </c>
      <c r="AF422">
        <f>ROUND((SUM(SmtRes!BT537:'SmtRes'!BT537)),6)</f>
        <v>39586.050000000003</v>
      </c>
      <c r="AG422">
        <f t="shared" si="503"/>
        <v>0</v>
      </c>
      <c r="AH422">
        <f>(SUM(SmtRes!BU537:'SmtRes'!BU537))</f>
        <v>106.2</v>
      </c>
      <c r="AI422">
        <f>(0)</f>
        <v>0</v>
      </c>
      <c r="AJ422">
        <f t="shared" si="504"/>
        <v>0</v>
      </c>
      <c r="AK422">
        <v>32988.375</v>
      </c>
      <c r="AL422">
        <v>0</v>
      </c>
      <c r="AM422">
        <v>0</v>
      </c>
      <c r="AN422">
        <v>0</v>
      </c>
      <c r="AO422">
        <v>32988.375</v>
      </c>
      <c r="AP422">
        <v>0</v>
      </c>
      <c r="AQ422">
        <v>88.5</v>
      </c>
      <c r="AR422">
        <v>0</v>
      </c>
      <c r="AS422">
        <v>0</v>
      </c>
      <c r="AT422">
        <v>89</v>
      </c>
      <c r="AU422">
        <v>40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606</v>
      </c>
      <c r="BM422">
        <v>1003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89</v>
      </c>
      <c r="CA422">
        <v>40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943</v>
      </c>
      <c r="CO422">
        <v>0</v>
      </c>
      <c r="CP422">
        <f t="shared" si="505"/>
        <v>841.2</v>
      </c>
      <c r="CQ422">
        <f>SUMIF(SmtRes!AQ537:'SmtRes'!AQ537,"=1",SmtRes!AA537:'SmtRes'!AA537)</f>
        <v>0</v>
      </c>
      <c r="CR422">
        <f>SUMIF(SmtRes!AQ537:'SmtRes'!AQ537,"=1",SmtRes!AB537:'SmtRes'!AB537)</f>
        <v>0</v>
      </c>
      <c r="CS422">
        <f>SUMIF(SmtRes!AQ537:'SmtRes'!AQ537,"=1",SmtRes!AC537:'SmtRes'!AC537)</f>
        <v>0</v>
      </c>
      <c r="CT422">
        <f>SUMIF(SmtRes!AQ537:'SmtRes'!AQ537,"=1",SmtRes!AD537:'SmtRes'!AD537)</f>
        <v>372.75</v>
      </c>
      <c r="CU422">
        <f t="shared" si="506"/>
        <v>0</v>
      </c>
      <c r="CV422">
        <f>SUMIF(SmtRes!AQ537:'SmtRes'!AQ537,"=1",SmtRes!BU537:'SmtRes'!BU537)</f>
        <v>106.2</v>
      </c>
      <c r="CW422">
        <f>SUMIF(SmtRes!AQ537:'SmtRes'!AQ537,"=1",SmtRes!BV537:'SmtRes'!BV537)</f>
        <v>0</v>
      </c>
      <c r="CX422">
        <f t="shared" si="507"/>
        <v>0</v>
      </c>
      <c r="CY422">
        <f t="shared" ref="CY422:CY427" si="523">(((S422+R422)*AT422)/100)</f>
        <v>748.66800000000001</v>
      </c>
      <c r="CZ422">
        <f t="shared" ref="CZ422:CZ427" si="524">(((S422+R422)*AU422)/100)</f>
        <v>336.48</v>
      </c>
      <c r="DC422" t="s">
        <v>3</v>
      </c>
      <c r="DD422" t="s">
        <v>3</v>
      </c>
      <c r="DE422" t="s">
        <v>22</v>
      </c>
      <c r="DF422" t="s">
        <v>22</v>
      </c>
      <c r="DG422" t="s">
        <v>22</v>
      </c>
      <c r="DH422" t="s">
        <v>3</v>
      </c>
      <c r="DI422" t="s">
        <v>22</v>
      </c>
      <c r="DJ422" t="s">
        <v>22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1007</v>
      </c>
      <c r="DV422" t="s">
        <v>565</v>
      </c>
      <c r="DW422" t="s">
        <v>565</v>
      </c>
      <c r="DX422">
        <v>100</v>
      </c>
      <c r="DZ422" t="s">
        <v>3</v>
      </c>
      <c r="EA422" t="s">
        <v>3</v>
      </c>
      <c r="EB422" t="s">
        <v>3</v>
      </c>
      <c r="EC422" t="s">
        <v>3</v>
      </c>
      <c r="EE422">
        <v>293259327</v>
      </c>
      <c r="EF422">
        <v>2</v>
      </c>
      <c r="EG422" t="s">
        <v>23</v>
      </c>
      <c r="EH422">
        <v>1</v>
      </c>
      <c r="EI422" t="s">
        <v>567</v>
      </c>
      <c r="EJ422">
        <v>1</v>
      </c>
      <c r="EK422">
        <v>1003</v>
      </c>
      <c r="EL422" t="s">
        <v>568</v>
      </c>
      <c r="EM422" t="s">
        <v>569</v>
      </c>
      <c r="EO422" t="s">
        <v>26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88.5</v>
      </c>
      <c r="EX422">
        <v>0</v>
      </c>
      <c r="EY422">
        <v>0</v>
      </c>
      <c r="FQ422">
        <v>0</v>
      </c>
      <c r="FR422">
        <f t="shared" si="508"/>
        <v>0</v>
      </c>
      <c r="FS422">
        <v>0</v>
      </c>
      <c r="FX422">
        <v>89</v>
      </c>
      <c r="FY422">
        <v>40</v>
      </c>
      <c r="GA422" t="s">
        <v>3</v>
      </c>
      <c r="GD422">
        <v>1</v>
      </c>
      <c r="GF422">
        <v>-234245951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509"/>
        <v>0</v>
      </c>
      <c r="GM422">
        <f t="shared" si="510"/>
        <v>1926.35</v>
      </c>
      <c r="GN422">
        <f t="shared" si="511"/>
        <v>1926.35</v>
      </c>
      <c r="GO422">
        <f t="shared" si="512"/>
        <v>0</v>
      </c>
      <c r="GP422">
        <f t="shared" si="513"/>
        <v>0</v>
      </c>
      <c r="GR422">
        <v>0</v>
      </c>
      <c r="GS422">
        <v>3</v>
      </c>
      <c r="GT422">
        <v>0</v>
      </c>
      <c r="GU422" t="s">
        <v>3</v>
      </c>
      <c r="GV422">
        <f t="shared" si="514"/>
        <v>0</v>
      </c>
      <c r="GW422">
        <v>1</v>
      </c>
      <c r="GX422">
        <f t="shared" si="515"/>
        <v>0</v>
      </c>
      <c r="HA422">
        <v>0</v>
      </c>
      <c r="HB422">
        <v>0</v>
      </c>
      <c r="HC422">
        <f t="shared" si="516"/>
        <v>0</v>
      </c>
      <c r="HE422" t="s">
        <v>3</v>
      </c>
      <c r="HF422" t="s">
        <v>3</v>
      </c>
      <c r="HM422" t="s">
        <v>3</v>
      </c>
      <c r="HN422" t="s">
        <v>570</v>
      </c>
      <c r="HO422" t="s">
        <v>571</v>
      </c>
      <c r="HP422" t="s">
        <v>568</v>
      </c>
      <c r="HQ422" t="s">
        <v>568</v>
      </c>
      <c r="IK422">
        <v>0</v>
      </c>
    </row>
    <row r="423" spans="1:245" x14ac:dyDescent="0.2">
      <c r="A423">
        <v>17</v>
      </c>
      <c r="B423">
        <v>1</v>
      </c>
      <c r="C423">
        <f>ROW(SmtRes!A538)</f>
        <v>538</v>
      </c>
      <c r="D423">
        <f>ROW(EtalonRes!A705)</f>
        <v>705</v>
      </c>
      <c r="E423" t="s">
        <v>607</v>
      </c>
      <c r="F423" t="s">
        <v>604</v>
      </c>
      <c r="G423" t="s">
        <v>605</v>
      </c>
      <c r="H423" t="s">
        <v>565</v>
      </c>
      <c r="I423">
        <f>ROUND(0.75/100,7)</f>
        <v>7.4999999999999997E-3</v>
      </c>
      <c r="J423">
        <v>0</v>
      </c>
      <c r="K423">
        <f>ROUND(0.75/100,7)</f>
        <v>7.4999999999999997E-3</v>
      </c>
      <c r="O423">
        <f t="shared" si="497"/>
        <v>341.43</v>
      </c>
      <c r="P423">
        <f>SUMIF(SmtRes!AQ538:'SmtRes'!AQ538,"=1",SmtRes!DF538:'SmtRes'!DF538)</f>
        <v>0</v>
      </c>
      <c r="Q423">
        <f>SUMIF(SmtRes!AQ538:'SmtRes'!AQ538,"=1",SmtRes!DG538:'SmtRes'!DG538)</f>
        <v>0</v>
      </c>
      <c r="R423">
        <f>SUMIF(SmtRes!AQ538:'SmtRes'!AQ538,"=1",SmtRes!DH538:'SmtRes'!DH538)</f>
        <v>0</v>
      </c>
      <c r="S423">
        <f>SUMIF(SmtRes!AQ538:'SmtRes'!AQ538,"=1",SmtRes!DI538:'SmtRes'!DI538)</f>
        <v>341.43</v>
      </c>
      <c r="T423">
        <f t="shared" si="498"/>
        <v>0</v>
      </c>
      <c r="U423">
        <f>SUMIF(SmtRes!AQ538:'SmtRes'!AQ538,"=1",SmtRes!CV538:'SmtRes'!CV538)</f>
        <v>0.79649999999999999</v>
      </c>
      <c r="V423">
        <f>SUMIF(SmtRes!AQ538:'SmtRes'!AQ538,"=1",SmtRes!CW538:'SmtRes'!CW538)</f>
        <v>0</v>
      </c>
      <c r="W423">
        <f t="shared" si="499"/>
        <v>0</v>
      </c>
      <c r="X423">
        <f t="shared" si="500"/>
        <v>303.87</v>
      </c>
      <c r="Y423">
        <f t="shared" si="501"/>
        <v>136.57</v>
      </c>
      <c r="AA423">
        <v>334410044</v>
      </c>
      <c r="AB423">
        <f t="shared" si="502"/>
        <v>39586.050000000003</v>
      </c>
      <c r="AC423">
        <f>ROUND((0),6)</f>
        <v>0</v>
      </c>
      <c r="AD423">
        <f>ROUND((((0)-(0))+AE423),6)</f>
        <v>0</v>
      </c>
      <c r="AE423">
        <f>ROUND((0),6)</f>
        <v>0</v>
      </c>
      <c r="AF423">
        <f>ROUND((SUM(SmtRes!BT538:'SmtRes'!BT538)),6)</f>
        <v>39586.050000000003</v>
      </c>
      <c r="AG423">
        <f t="shared" si="503"/>
        <v>0</v>
      </c>
      <c r="AH423">
        <f>(SUM(SmtRes!BU538:'SmtRes'!BU538))</f>
        <v>106.2</v>
      </c>
      <c r="AI423">
        <f>(0)</f>
        <v>0</v>
      </c>
      <c r="AJ423">
        <f t="shared" si="504"/>
        <v>0</v>
      </c>
      <c r="AK423">
        <v>32988.375</v>
      </c>
      <c r="AL423">
        <v>0</v>
      </c>
      <c r="AM423">
        <v>0</v>
      </c>
      <c r="AN423">
        <v>0</v>
      </c>
      <c r="AO423">
        <v>32988.375</v>
      </c>
      <c r="AP423">
        <v>0</v>
      </c>
      <c r="AQ423">
        <v>88.5</v>
      </c>
      <c r="AR423">
        <v>0</v>
      </c>
      <c r="AS423">
        <v>0</v>
      </c>
      <c r="AT423">
        <v>89</v>
      </c>
      <c r="AU423">
        <v>40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606</v>
      </c>
      <c r="BM423">
        <v>1003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89</v>
      </c>
      <c r="CA423">
        <v>40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958</v>
      </c>
      <c r="CO423">
        <v>0</v>
      </c>
      <c r="CP423">
        <f t="shared" si="505"/>
        <v>341.43</v>
      </c>
      <c r="CQ423">
        <f>SUMIF(SmtRes!AQ538:'SmtRes'!AQ538,"=1",SmtRes!AA538:'SmtRes'!AA538)</f>
        <v>0</v>
      </c>
      <c r="CR423">
        <f>SUMIF(SmtRes!AQ538:'SmtRes'!AQ538,"=1",SmtRes!AB538:'SmtRes'!AB538)</f>
        <v>0</v>
      </c>
      <c r="CS423">
        <f>SUMIF(SmtRes!AQ538:'SmtRes'!AQ538,"=1",SmtRes!AC538:'SmtRes'!AC538)</f>
        <v>0</v>
      </c>
      <c r="CT423">
        <f>SUMIF(SmtRes!AQ538:'SmtRes'!AQ538,"=1",SmtRes!AD538:'SmtRes'!AD538)</f>
        <v>372.75</v>
      </c>
      <c r="CU423">
        <f t="shared" si="506"/>
        <v>0</v>
      </c>
      <c r="CV423">
        <f>SUMIF(SmtRes!AQ538:'SmtRes'!AQ538,"=1",SmtRes!BU538:'SmtRes'!BU538)</f>
        <v>106.2</v>
      </c>
      <c r="CW423">
        <f>SUMIF(SmtRes!AQ538:'SmtRes'!AQ538,"=1",SmtRes!BV538:'SmtRes'!BV538)</f>
        <v>0</v>
      </c>
      <c r="CX423">
        <f t="shared" si="507"/>
        <v>0</v>
      </c>
      <c r="CY423">
        <f t="shared" si="523"/>
        <v>303.87270000000001</v>
      </c>
      <c r="CZ423">
        <f t="shared" si="524"/>
        <v>136.572</v>
      </c>
      <c r="DC423" t="s">
        <v>3</v>
      </c>
      <c r="DD423" t="s">
        <v>3</v>
      </c>
      <c r="DE423" t="s">
        <v>573</v>
      </c>
      <c r="DF423" t="s">
        <v>573</v>
      </c>
      <c r="DG423" t="s">
        <v>573</v>
      </c>
      <c r="DH423" t="s">
        <v>3</v>
      </c>
      <c r="DI423" t="s">
        <v>22</v>
      </c>
      <c r="DJ423" t="s">
        <v>22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1007</v>
      </c>
      <c r="DV423" t="s">
        <v>565</v>
      </c>
      <c r="DW423" t="s">
        <v>565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293259327</v>
      </c>
      <c r="EF423">
        <v>2</v>
      </c>
      <c r="EG423" t="s">
        <v>23</v>
      </c>
      <c r="EH423">
        <v>1</v>
      </c>
      <c r="EI423" t="s">
        <v>567</v>
      </c>
      <c r="EJ423">
        <v>1</v>
      </c>
      <c r="EK423">
        <v>1003</v>
      </c>
      <c r="EL423" t="s">
        <v>568</v>
      </c>
      <c r="EM423" t="s">
        <v>569</v>
      </c>
      <c r="EO423" t="s">
        <v>574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88.5</v>
      </c>
      <c r="EX423">
        <v>0</v>
      </c>
      <c r="EY423">
        <v>0</v>
      </c>
      <c r="FQ423">
        <v>0</v>
      </c>
      <c r="FR423">
        <f t="shared" si="508"/>
        <v>0</v>
      </c>
      <c r="FS423">
        <v>0</v>
      </c>
      <c r="FX423">
        <v>89</v>
      </c>
      <c r="FY423">
        <v>40</v>
      </c>
      <c r="GA423" t="s">
        <v>3</v>
      </c>
      <c r="GD423">
        <v>1</v>
      </c>
      <c r="GF423">
        <v>-234245951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509"/>
        <v>0</v>
      </c>
      <c r="GM423">
        <f t="shared" si="510"/>
        <v>781.87</v>
      </c>
      <c r="GN423">
        <f t="shared" si="511"/>
        <v>781.87</v>
      </c>
      <c r="GO423">
        <f t="shared" si="512"/>
        <v>0</v>
      </c>
      <c r="GP423">
        <f t="shared" si="513"/>
        <v>0</v>
      </c>
      <c r="GR423">
        <v>0</v>
      </c>
      <c r="GS423">
        <v>3</v>
      </c>
      <c r="GT423">
        <v>0</v>
      </c>
      <c r="GU423" t="s">
        <v>3</v>
      </c>
      <c r="GV423">
        <f t="shared" si="514"/>
        <v>0</v>
      </c>
      <c r="GW423">
        <v>1</v>
      </c>
      <c r="GX423">
        <f t="shared" si="515"/>
        <v>0</v>
      </c>
      <c r="HA423">
        <v>0</v>
      </c>
      <c r="HB423">
        <v>0</v>
      </c>
      <c r="HC423">
        <f t="shared" si="516"/>
        <v>0</v>
      </c>
      <c r="HE423" t="s">
        <v>3</v>
      </c>
      <c r="HF423" t="s">
        <v>3</v>
      </c>
      <c r="HM423" t="s">
        <v>3</v>
      </c>
      <c r="HN423" t="s">
        <v>570</v>
      </c>
      <c r="HO423" t="s">
        <v>571</v>
      </c>
      <c r="HP423" t="s">
        <v>568</v>
      </c>
      <c r="HQ423" t="s">
        <v>568</v>
      </c>
      <c r="IK423">
        <v>0</v>
      </c>
    </row>
    <row r="424" spans="1:245" x14ac:dyDescent="0.2">
      <c r="A424">
        <v>17</v>
      </c>
      <c r="B424">
        <v>1</v>
      </c>
      <c r="C424">
        <f>ROW(SmtRes!A546)</f>
        <v>546</v>
      </c>
      <c r="D424">
        <f>ROW(EtalonRes!A714)</f>
        <v>714</v>
      </c>
      <c r="E424" t="s">
        <v>608</v>
      </c>
      <c r="F424" t="s">
        <v>609</v>
      </c>
      <c r="G424" t="s">
        <v>610</v>
      </c>
      <c r="H424" t="s">
        <v>266</v>
      </c>
      <c r="I424">
        <f>ROUND(6/100,7)</f>
        <v>0.06</v>
      </c>
      <c r="J424">
        <v>0</v>
      </c>
      <c r="K424">
        <f>ROUND(6/100,7)</f>
        <v>0.06</v>
      </c>
      <c r="O424">
        <f t="shared" si="497"/>
        <v>1585.22</v>
      </c>
      <c r="P424">
        <f>SUMIF(SmtRes!AQ539:'SmtRes'!AQ546,"=1",SmtRes!DF539:'SmtRes'!DF546)</f>
        <v>73.56</v>
      </c>
      <c r="Q424">
        <f>SUMIF(SmtRes!AQ539:'SmtRes'!AQ546,"=1",SmtRes!DG539:'SmtRes'!DG546)</f>
        <v>14.83</v>
      </c>
      <c r="R424">
        <f>SUMIF(SmtRes!AQ539:'SmtRes'!AQ546,"=1",SmtRes!DH539:'SmtRes'!DH546)</f>
        <v>8.06</v>
      </c>
      <c r="S424">
        <f>SUMIF(SmtRes!AQ539:'SmtRes'!AQ546,"=1",SmtRes!DI539:'SmtRes'!DI546)</f>
        <v>1488.77</v>
      </c>
      <c r="T424">
        <f t="shared" si="498"/>
        <v>0</v>
      </c>
      <c r="U424">
        <f>SUMIF(SmtRes!AQ539:'SmtRes'!AQ546,"=1",SmtRes!CV539:'SmtRes'!CV546)</f>
        <v>3.1147200000000002</v>
      </c>
      <c r="V424">
        <f>SUMIF(SmtRes!AQ539:'SmtRes'!AQ546,"=1",SmtRes!CW539:'SmtRes'!CW546)</f>
        <v>1.44E-2</v>
      </c>
      <c r="W424">
        <f t="shared" si="499"/>
        <v>0</v>
      </c>
      <c r="X424">
        <f t="shared" si="500"/>
        <v>1451.93</v>
      </c>
      <c r="Y424">
        <f t="shared" si="501"/>
        <v>763.38</v>
      </c>
      <c r="AA424">
        <v>334410044</v>
      </c>
      <c r="AB424">
        <f t="shared" si="502"/>
        <v>26249.335630000001</v>
      </c>
      <c r="AC424">
        <f>ROUND((SUM(SmtRes!BQ539:'SmtRes'!BQ546)),6)</f>
        <v>1189.2755500000001</v>
      </c>
      <c r="AD424">
        <f>ROUND((((SUM(SmtRes!BR539:'SmtRes'!BR546))-(SUM(SmtRes!BS539:'SmtRes'!BS546)))+AE424),6)</f>
        <v>247.16231999999999</v>
      </c>
      <c r="AE424">
        <f>ROUND((SUM(SmtRes!BS539:'SmtRes'!BS546)),6)</f>
        <v>134.40479999999999</v>
      </c>
      <c r="AF424">
        <f>ROUND((SUM(SmtRes!BT539:'SmtRes'!BT546)),6)</f>
        <v>24812.89776</v>
      </c>
      <c r="AG424">
        <f t="shared" si="503"/>
        <v>0</v>
      </c>
      <c r="AH424">
        <f>(SUM(SmtRes!BU539:'SmtRes'!BU546))</f>
        <v>51.912000000000006</v>
      </c>
      <c r="AI424">
        <f>(SUM(SmtRes!BV539:'SmtRes'!BV546))</f>
        <v>0.24</v>
      </c>
      <c r="AJ424">
        <f t="shared" si="504"/>
        <v>0</v>
      </c>
      <c r="AK424">
        <v>21200.024150000001</v>
      </c>
      <c r="AL424">
        <v>1189.2755500000001</v>
      </c>
      <c r="AM424">
        <v>205.96860000000001</v>
      </c>
      <c r="AN424">
        <v>112.004</v>
      </c>
      <c r="AO424">
        <v>19692.776000000002</v>
      </c>
      <c r="AP424">
        <v>0</v>
      </c>
      <c r="AQ424">
        <v>41.2</v>
      </c>
      <c r="AR424">
        <v>0.2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611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949</v>
      </c>
      <c r="CO424">
        <v>0</v>
      </c>
      <c r="CP424">
        <f t="shared" si="505"/>
        <v>1585.22</v>
      </c>
      <c r="CQ424">
        <f>SUMIF(SmtRes!AQ539:'SmtRes'!AQ546,"=1",SmtRes!AA539:'SmtRes'!AA546)</f>
        <v>65018.720000000001</v>
      </c>
      <c r="CR424">
        <f>SUMIF(SmtRes!AQ539:'SmtRes'!AQ546,"=1",SmtRes!AB539:'SmtRes'!AB546)</f>
        <v>2043.69</v>
      </c>
      <c r="CS424">
        <f>SUMIF(SmtRes!AQ539:'SmtRes'!AQ546,"=1",SmtRes!AC539:'SmtRes'!AC546)</f>
        <v>1120.04</v>
      </c>
      <c r="CT424">
        <f>SUMIF(SmtRes!AQ539:'SmtRes'!AQ546,"=1",SmtRes!AD539:'SmtRes'!AD546)</f>
        <v>477.98</v>
      </c>
      <c r="CU424">
        <f t="shared" si="506"/>
        <v>0</v>
      </c>
      <c r="CV424">
        <f>SUMIF(SmtRes!AQ539:'SmtRes'!AQ546,"=1",SmtRes!BU539:'SmtRes'!BU546)</f>
        <v>51.912000000000006</v>
      </c>
      <c r="CW424">
        <f>SUMIF(SmtRes!AQ539:'SmtRes'!AQ546,"=1",SmtRes!BV539:'SmtRes'!BV546)</f>
        <v>0.24</v>
      </c>
      <c r="CX424">
        <f t="shared" si="507"/>
        <v>0</v>
      </c>
      <c r="CY424">
        <f t="shared" si="523"/>
        <v>1451.9250999999997</v>
      </c>
      <c r="CZ424">
        <f t="shared" si="524"/>
        <v>763.38329999999996</v>
      </c>
      <c r="DC424" t="s">
        <v>3</v>
      </c>
      <c r="DD424" t="s">
        <v>3</v>
      </c>
      <c r="DE424" t="s">
        <v>22</v>
      </c>
      <c r="DF424" t="s">
        <v>22</v>
      </c>
      <c r="DG424" t="s">
        <v>414</v>
      </c>
      <c r="DH424" t="s">
        <v>3</v>
      </c>
      <c r="DI424" t="s">
        <v>414</v>
      </c>
      <c r="DJ424" t="s">
        <v>22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266</v>
      </c>
      <c r="DW424" t="s">
        <v>266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293259234</v>
      </c>
      <c r="EF424">
        <v>3</v>
      </c>
      <c r="EG424" t="s">
        <v>61</v>
      </c>
      <c r="EH424">
        <v>0</v>
      </c>
      <c r="EI424" t="s">
        <v>3</v>
      </c>
      <c r="EJ424">
        <v>2</v>
      </c>
      <c r="EK424">
        <v>108001</v>
      </c>
      <c r="EL424" t="s">
        <v>62</v>
      </c>
      <c r="EM424" t="s">
        <v>63</v>
      </c>
      <c r="EO424" t="s">
        <v>415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41.2</v>
      </c>
      <c r="EX424">
        <v>0.2</v>
      </c>
      <c r="EY424">
        <v>0</v>
      </c>
      <c r="FQ424">
        <v>0</v>
      </c>
      <c r="FR424">
        <f t="shared" si="508"/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-1732627038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509"/>
        <v>0</v>
      </c>
      <c r="GM424">
        <f t="shared" si="510"/>
        <v>3800.53</v>
      </c>
      <c r="GN424">
        <f t="shared" si="511"/>
        <v>0</v>
      </c>
      <c r="GO424">
        <f t="shared" si="512"/>
        <v>3800.53</v>
      </c>
      <c r="GP424">
        <f t="shared" si="513"/>
        <v>0</v>
      </c>
      <c r="GR424">
        <v>0</v>
      </c>
      <c r="GS424">
        <v>3</v>
      </c>
      <c r="GT424">
        <v>0</v>
      </c>
      <c r="GU424" t="s">
        <v>3</v>
      </c>
      <c r="GV424">
        <f t="shared" si="514"/>
        <v>0</v>
      </c>
      <c r="GW424">
        <v>1</v>
      </c>
      <c r="GX424">
        <f t="shared" si="515"/>
        <v>0</v>
      </c>
      <c r="HA424">
        <v>0</v>
      </c>
      <c r="HB424">
        <v>0</v>
      </c>
      <c r="HC424">
        <f t="shared" si="516"/>
        <v>0</v>
      </c>
      <c r="HE424" t="s">
        <v>3</v>
      </c>
      <c r="HF424" t="s">
        <v>3</v>
      </c>
      <c r="HM424" t="s">
        <v>3</v>
      </c>
      <c r="HN424" t="s">
        <v>65</v>
      </c>
      <c r="HO424" t="s">
        <v>66</v>
      </c>
      <c r="HP424" t="s">
        <v>62</v>
      </c>
      <c r="HQ424" t="s">
        <v>62</v>
      </c>
      <c r="IK424">
        <v>0</v>
      </c>
    </row>
    <row r="425" spans="1:245" x14ac:dyDescent="0.2">
      <c r="A425">
        <v>17</v>
      </c>
      <c r="B425">
        <v>1</v>
      </c>
      <c r="E425" t="s">
        <v>612</v>
      </c>
      <c r="F425" t="s">
        <v>237</v>
      </c>
      <c r="G425" t="s">
        <v>613</v>
      </c>
      <c r="H425" t="s">
        <v>20</v>
      </c>
      <c r="I425">
        <v>6</v>
      </c>
      <c r="J425">
        <v>0</v>
      </c>
      <c r="K425">
        <v>6</v>
      </c>
      <c r="O425">
        <f t="shared" si="497"/>
        <v>4324.3900000000003</v>
      </c>
      <c r="P425">
        <f>ROUND(CQ425*I425,2)</f>
        <v>4324.3900000000003</v>
      </c>
      <c r="Q425">
        <f>ROUND(CR425*I425,2)</f>
        <v>0</v>
      </c>
      <c r="R425">
        <f>ROUND(CS425*I425,2)</f>
        <v>0</v>
      </c>
      <c r="S425">
        <f>ROUND(CT425*I425,2)</f>
        <v>0</v>
      </c>
      <c r="T425">
        <f t="shared" si="498"/>
        <v>0</v>
      </c>
      <c r="U425">
        <f>ROUND(CV425*I425,7)</f>
        <v>0</v>
      </c>
      <c r="V425">
        <f>ROUND(CW425*I425,7)</f>
        <v>0</v>
      </c>
      <c r="W425">
        <f t="shared" si="499"/>
        <v>0</v>
      </c>
      <c r="X425">
        <f t="shared" si="500"/>
        <v>0</v>
      </c>
      <c r="Y425">
        <f t="shared" si="501"/>
        <v>0</v>
      </c>
      <c r="AA425">
        <v>334410044</v>
      </c>
      <c r="AB425">
        <f t="shared" si="502"/>
        <v>720.73199999999997</v>
      </c>
      <c r="AC425">
        <f>ROUND(((ES425*ROUND(1.02,7))),6)</f>
        <v>720.73199999999997</v>
      </c>
      <c r="AD425">
        <f>ROUND((((ET425)-(EU425))+AE425),6)</f>
        <v>0</v>
      </c>
      <c r="AE425">
        <f>ROUND((EU425),6)</f>
        <v>0</v>
      </c>
      <c r="AF425">
        <f>ROUND((EV425),6)</f>
        <v>0</v>
      </c>
      <c r="AG425">
        <f t="shared" si="503"/>
        <v>0</v>
      </c>
      <c r="AH425">
        <f>(EW425)</f>
        <v>0</v>
      </c>
      <c r="AI425">
        <f>(EX425)</f>
        <v>0</v>
      </c>
      <c r="AJ425">
        <f t="shared" si="504"/>
        <v>0</v>
      </c>
      <c r="AK425">
        <v>706.6</v>
      </c>
      <c r="AL425">
        <v>706.6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1100</v>
      </c>
      <c r="BN425">
        <v>0</v>
      </c>
      <c r="BO425" t="s">
        <v>3</v>
      </c>
      <c r="BP425">
        <v>0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239</v>
      </c>
      <c r="CO425">
        <v>0</v>
      </c>
      <c r="CP425">
        <f t="shared" si="505"/>
        <v>4324.3900000000003</v>
      </c>
      <c r="CQ425">
        <f>(ROUND(AL425*BC425,2)*ROUND(1.02,7))</f>
        <v>720.73200000000008</v>
      </c>
      <c r="CR425">
        <f>ROUND(AM425*BB425,2)</f>
        <v>0</v>
      </c>
      <c r="CS425">
        <f>ROUND(AN425*BS425,2)</f>
        <v>0</v>
      </c>
      <c r="CT425">
        <f>ROUND(AO425*BA425,2)</f>
        <v>0</v>
      </c>
      <c r="CU425">
        <f t="shared" si="506"/>
        <v>0</v>
      </c>
      <c r="CV425">
        <f>AH425</f>
        <v>0</v>
      </c>
      <c r="CW425">
        <f>AI425</f>
        <v>0</v>
      </c>
      <c r="CX425">
        <f t="shared" si="507"/>
        <v>0</v>
      </c>
      <c r="CY425">
        <f t="shared" si="523"/>
        <v>0</v>
      </c>
      <c r="CZ425">
        <f t="shared" si="524"/>
        <v>0</v>
      </c>
      <c r="DC425" t="s">
        <v>3</v>
      </c>
      <c r="DD425" t="s">
        <v>240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293259530</v>
      </c>
      <c r="EF425">
        <v>8</v>
      </c>
      <c r="EG425" t="s">
        <v>241</v>
      </c>
      <c r="EH425">
        <v>0</v>
      </c>
      <c r="EI425" t="s">
        <v>3</v>
      </c>
      <c r="EJ425">
        <v>1</v>
      </c>
      <c r="EK425">
        <v>1100</v>
      </c>
      <c r="EL425" t="s">
        <v>242</v>
      </c>
      <c r="EM425" t="s">
        <v>243</v>
      </c>
      <c r="EO425" t="s">
        <v>244</v>
      </c>
      <c r="EQ425">
        <v>131072</v>
      </c>
      <c r="ER425">
        <v>706.6</v>
      </c>
      <c r="ES425">
        <v>706.6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508"/>
        <v>0</v>
      </c>
      <c r="FS425">
        <v>0</v>
      </c>
      <c r="FX425">
        <v>0</v>
      </c>
      <c r="FY425">
        <v>0</v>
      </c>
      <c r="GA425" t="s">
        <v>245</v>
      </c>
      <c r="GD425">
        <v>1</v>
      </c>
      <c r="GF425">
        <v>1514907158</v>
      </c>
      <c r="GG425">
        <v>2</v>
      </c>
      <c r="GH425">
        <v>0</v>
      </c>
      <c r="GI425">
        <v>-2</v>
      </c>
      <c r="GJ425">
        <v>0</v>
      </c>
      <c r="GK425">
        <v>0</v>
      </c>
      <c r="GL425">
        <f t="shared" si="509"/>
        <v>0</v>
      </c>
      <c r="GM425">
        <f t="shared" si="510"/>
        <v>4324.3900000000003</v>
      </c>
      <c r="GN425">
        <f t="shared" si="511"/>
        <v>4324.3900000000003</v>
      </c>
      <c r="GO425">
        <f t="shared" si="512"/>
        <v>0</v>
      </c>
      <c r="GP425">
        <f t="shared" si="513"/>
        <v>0</v>
      </c>
      <c r="GR425">
        <v>0</v>
      </c>
      <c r="GS425">
        <v>4</v>
      </c>
      <c r="GT425">
        <v>0</v>
      </c>
      <c r="GU425" t="s">
        <v>3</v>
      </c>
      <c r="GV425">
        <f t="shared" si="514"/>
        <v>0</v>
      </c>
      <c r="GW425">
        <v>1</v>
      </c>
      <c r="GX425">
        <f t="shared" si="515"/>
        <v>0</v>
      </c>
      <c r="HA425">
        <v>0</v>
      </c>
      <c r="HB425">
        <v>0</v>
      </c>
      <c r="HC425">
        <f t="shared" si="51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C426">
        <f>ROW(SmtRes!A554)</f>
        <v>554</v>
      </c>
      <c r="D426">
        <f>ROW(EtalonRes!A723)</f>
        <v>723</v>
      </c>
      <c r="E426" t="s">
        <v>614</v>
      </c>
      <c r="F426" t="s">
        <v>609</v>
      </c>
      <c r="G426" t="s">
        <v>610</v>
      </c>
      <c r="H426" t="s">
        <v>266</v>
      </c>
      <c r="I426">
        <f>ROUND(3/100,7)</f>
        <v>0.03</v>
      </c>
      <c r="J426">
        <v>0</v>
      </c>
      <c r="K426">
        <f>ROUND(3/100,7)</f>
        <v>0.03</v>
      </c>
      <c r="O426">
        <f t="shared" si="497"/>
        <v>906</v>
      </c>
      <c r="P426">
        <f>SUMIF(SmtRes!AQ547:'SmtRes'!AQ554,"=1",SmtRes!DF547:'SmtRes'!DF554)</f>
        <v>36.78</v>
      </c>
      <c r="Q426">
        <f>SUMIF(SmtRes!AQ547:'SmtRes'!AQ554,"=1",SmtRes!DG547:'SmtRes'!DG554)</f>
        <v>8.5399999999999991</v>
      </c>
      <c r="R426">
        <f>SUMIF(SmtRes!AQ547:'SmtRes'!AQ554,"=1",SmtRes!DH547:'SmtRes'!DH554)</f>
        <v>4.6400000000000006</v>
      </c>
      <c r="S426">
        <f>SUMIF(SmtRes!AQ547:'SmtRes'!AQ554,"=1",SmtRes!DI547:'SmtRes'!DI554)</f>
        <v>856.04</v>
      </c>
      <c r="T426">
        <f t="shared" si="498"/>
        <v>0</v>
      </c>
      <c r="U426">
        <f>SUMIF(SmtRes!AQ547:'SmtRes'!AQ554,"=1",SmtRes!CV547:'SmtRes'!CV554)</f>
        <v>1.4832000000000001</v>
      </c>
      <c r="V426">
        <f>SUMIF(SmtRes!AQ547:'SmtRes'!AQ554,"=1",SmtRes!CW547:'SmtRes'!CW554)</f>
        <v>8.2799999999999992E-3</v>
      </c>
      <c r="W426">
        <f t="shared" si="499"/>
        <v>0</v>
      </c>
      <c r="X426">
        <f t="shared" si="500"/>
        <v>834.86</v>
      </c>
      <c r="Y426">
        <f t="shared" si="501"/>
        <v>438.95</v>
      </c>
      <c r="AA426">
        <v>334410044</v>
      </c>
      <c r="AB426">
        <f t="shared" si="502"/>
        <v>25104.843418</v>
      </c>
      <c r="AC426">
        <f>ROUND((SUM(SmtRes!BQ547:'SmtRes'!BQ554)),6)</f>
        <v>1189.2755500000001</v>
      </c>
      <c r="AD426">
        <f>ROUND((((SUM(SmtRes!BR547:'SmtRes'!BR554))-(SUM(SmtRes!BS547:'SmtRes'!BS554)))+AE426),6)</f>
        <v>284.23666800000001</v>
      </c>
      <c r="AE426">
        <f>ROUND((SUM(SmtRes!BS547:'SmtRes'!BS554)),6)</f>
        <v>154.56551999999999</v>
      </c>
      <c r="AF426">
        <f>ROUND((SUM(SmtRes!BT547:'SmtRes'!BT554)),6)</f>
        <v>23631.331200000001</v>
      </c>
      <c r="AG426">
        <f t="shared" si="503"/>
        <v>0</v>
      </c>
      <c r="AH426">
        <f>(SUM(SmtRes!BU547:'SmtRes'!BU554))</f>
        <v>49.440000000000005</v>
      </c>
      <c r="AI426">
        <f>(SUM(SmtRes!BV547:'SmtRes'!BV554))</f>
        <v>0.27599999999999997</v>
      </c>
      <c r="AJ426">
        <f t="shared" si="504"/>
        <v>0</v>
      </c>
      <c r="AK426">
        <v>21200.024150000001</v>
      </c>
      <c r="AL426">
        <v>1189.2755500000001</v>
      </c>
      <c r="AM426">
        <v>205.96860000000001</v>
      </c>
      <c r="AN426">
        <v>112.004</v>
      </c>
      <c r="AO426">
        <v>19692.776000000002</v>
      </c>
      <c r="AP426">
        <v>0</v>
      </c>
      <c r="AQ426">
        <v>41.2</v>
      </c>
      <c r="AR426">
        <v>0.2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611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959</v>
      </c>
      <c r="CO426">
        <v>0</v>
      </c>
      <c r="CP426">
        <f t="shared" si="505"/>
        <v>906</v>
      </c>
      <c r="CQ426">
        <f>SUMIF(SmtRes!AQ547:'SmtRes'!AQ554,"=1",SmtRes!AA547:'SmtRes'!AA554)</f>
        <v>65018.720000000001</v>
      </c>
      <c r="CR426">
        <f>SUMIF(SmtRes!AQ547:'SmtRes'!AQ554,"=1",SmtRes!AB547:'SmtRes'!AB554)</f>
        <v>2043.69</v>
      </c>
      <c r="CS426">
        <f>SUMIF(SmtRes!AQ547:'SmtRes'!AQ554,"=1",SmtRes!AC547:'SmtRes'!AC554)</f>
        <v>1120.04</v>
      </c>
      <c r="CT426">
        <f>SUMIF(SmtRes!AQ547:'SmtRes'!AQ554,"=1",SmtRes!AD547:'SmtRes'!AD554)</f>
        <v>477.98</v>
      </c>
      <c r="CU426">
        <f t="shared" si="506"/>
        <v>0</v>
      </c>
      <c r="CV426">
        <f>SUMIF(SmtRes!AQ547:'SmtRes'!AQ554,"=1",SmtRes!BU547:'SmtRes'!BU554)</f>
        <v>49.440000000000005</v>
      </c>
      <c r="CW426">
        <f>SUMIF(SmtRes!AQ547:'SmtRes'!AQ554,"=1",SmtRes!BV547:'SmtRes'!BV554)</f>
        <v>0.27599999999999997</v>
      </c>
      <c r="CX426">
        <f t="shared" si="507"/>
        <v>0</v>
      </c>
      <c r="CY426">
        <f t="shared" si="523"/>
        <v>834.85959999999989</v>
      </c>
      <c r="CZ426">
        <f t="shared" si="524"/>
        <v>438.9468</v>
      </c>
      <c r="DC426" t="s">
        <v>3</v>
      </c>
      <c r="DD426" t="s">
        <v>3</v>
      </c>
      <c r="DE426" t="s">
        <v>573</v>
      </c>
      <c r="DF426" t="s">
        <v>573</v>
      </c>
      <c r="DG426" t="s">
        <v>615</v>
      </c>
      <c r="DH426" t="s">
        <v>3</v>
      </c>
      <c r="DI426" t="s">
        <v>22</v>
      </c>
      <c r="DJ426" t="s">
        <v>22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266</v>
      </c>
      <c r="DW426" t="s">
        <v>266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293259234</v>
      </c>
      <c r="EF426">
        <v>3</v>
      </c>
      <c r="EG426" t="s">
        <v>61</v>
      </c>
      <c r="EH426">
        <v>0</v>
      </c>
      <c r="EI426" t="s">
        <v>3</v>
      </c>
      <c r="EJ426">
        <v>2</v>
      </c>
      <c r="EK426">
        <v>108001</v>
      </c>
      <c r="EL426" t="s">
        <v>62</v>
      </c>
      <c r="EM426" t="s">
        <v>63</v>
      </c>
      <c r="EO426" t="s">
        <v>616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41.2</v>
      </c>
      <c r="EX426">
        <v>0.2</v>
      </c>
      <c r="EY426">
        <v>0</v>
      </c>
      <c r="FQ426">
        <v>0</v>
      </c>
      <c r="FR426">
        <f t="shared" si="508"/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-1732627038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509"/>
        <v>0</v>
      </c>
      <c r="GM426">
        <f t="shared" si="510"/>
        <v>2179.81</v>
      </c>
      <c r="GN426">
        <f t="shared" si="511"/>
        <v>0</v>
      </c>
      <c r="GO426">
        <f t="shared" si="512"/>
        <v>2179.81</v>
      </c>
      <c r="GP426">
        <f t="shared" si="513"/>
        <v>0</v>
      </c>
      <c r="GR426">
        <v>0</v>
      </c>
      <c r="GS426">
        <v>3</v>
      </c>
      <c r="GT426">
        <v>0</v>
      </c>
      <c r="GU426" t="s">
        <v>3</v>
      </c>
      <c r="GV426">
        <f t="shared" si="514"/>
        <v>0</v>
      </c>
      <c r="GW426">
        <v>1</v>
      </c>
      <c r="GX426">
        <f t="shared" si="515"/>
        <v>0</v>
      </c>
      <c r="HA426">
        <v>0</v>
      </c>
      <c r="HB426">
        <v>0</v>
      </c>
      <c r="HC426">
        <f t="shared" si="516"/>
        <v>0</v>
      </c>
      <c r="HE426" t="s">
        <v>3</v>
      </c>
      <c r="HF426" t="s">
        <v>3</v>
      </c>
      <c r="HM426" t="s">
        <v>3</v>
      </c>
      <c r="HN426" t="s">
        <v>65</v>
      </c>
      <c r="HO426" t="s">
        <v>66</v>
      </c>
      <c r="HP426" t="s">
        <v>62</v>
      </c>
      <c r="HQ426" t="s">
        <v>62</v>
      </c>
      <c r="IK426">
        <v>0</v>
      </c>
    </row>
    <row r="427" spans="1:245" x14ac:dyDescent="0.2">
      <c r="A427">
        <v>17</v>
      </c>
      <c r="B427">
        <v>1</v>
      </c>
      <c r="E427" t="s">
        <v>617</v>
      </c>
      <c r="F427" t="s">
        <v>237</v>
      </c>
      <c r="G427" t="s">
        <v>613</v>
      </c>
      <c r="H427" t="s">
        <v>20</v>
      </c>
      <c r="I427">
        <v>3</v>
      </c>
      <c r="J427">
        <v>0</v>
      </c>
      <c r="K427">
        <v>3</v>
      </c>
      <c r="O427">
        <f t="shared" si="497"/>
        <v>2162.1999999999998</v>
      </c>
      <c r="P427">
        <f>ROUND(CQ427*I427,2)</f>
        <v>2162.1999999999998</v>
      </c>
      <c r="Q427">
        <f>ROUND(CR427*I427,2)</f>
        <v>0</v>
      </c>
      <c r="R427">
        <f>ROUND(CS427*I427,2)</f>
        <v>0</v>
      </c>
      <c r="S427">
        <f>ROUND(CT427*I427,2)</f>
        <v>0</v>
      </c>
      <c r="T427">
        <f t="shared" si="498"/>
        <v>0</v>
      </c>
      <c r="U427">
        <f>ROUND(CV427*I427,7)</f>
        <v>0</v>
      </c>
      <c r="V427">
        <f>ROUND(CW427*I427,7)</f>
        <v>0</v>
      </c>
      <c r="W427">
        <f t="shared" si="499"/>
        <v>0</v>
      </c>
      <c r="X427">
        <f t="shared" si="500"/>
        <v>0</v>
      </c>
      <c r="Y427">
        <f t="shared" si="501"/>
        <v>0</v>
      </c>
      <c r="AA427">
        <v>334410044</v>
      </c>
      <c r="AB427">
        <f t="shared" si="502"/>
        <v>720.73199999999997</v>
      </c>
      <c r="AC427">
        <f>ROUND(((ES427*ROUND(1.02,7))),6)</f>
        <v>720.73199999999997</v>
      </c>
      <c r="AD427">
        <f>ROUND((((ET427)-(EU427))+AE427),6)</f>
        <v>0</v>
      </c>
      <c r="AE427">
        <f>ROUND((EU427),6)</f>
        <v>0</v>
      </c>
      <c r="AF427">
        <f>ROUND((EV427),6)</f>
        <v>0</v>
      </c>
      <c r="AG427">
        <f t="shared" si="503"/>
        <v>0</v>
      </c>
      <c r="AH427">
        <f>(EW427)</f>
        <v>0</v>
      </c>
      <c r="AI427">
        <f>(EX427)</f>
        <v>0</v>
      </c>
      <c r="AJ427">
        <f t="shared" si="504"/>
        <v>0</v>
      </c>
      <c r="AK427">
        <v>706.6</v>
      </c>
      <c r="AL427">
        <v>706.6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</v>
      </c>
      <c r="BM427">
        <v>1100</v>
      </c>
      <c r="BN427">
        <v>0</v>
      </c>
      <c r="BO427" t="s">
        <v>3</v>
      </c>
      <c r="BP427">
        <v>0</v>
      </c>
      <c r="BQ427">
        <v>8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239</v>
      </c>
      <c r="CO427">
        <v>0</v>
      </c>
      <c r="CP427">
        <f t="shared" si="505"/>
        <v>2162.1999999999998</v>
      </c>
      <c r="CQ427">
        <f>(ROUND(AL427*BC427,2)*ROUND(1.02,7))</f>
        <v>720.73200000000008</v>
      </c>
      <c r="CR427">
        <f>ROUND(AM427*BB427,2)</f>
        <v>0</v>
      </c>
      <c r="CS427">
        <f>ROUND(AN427*BS427,2)</f>
        <v>0</v>
      </c>
      <c r="CT427">
        <f>ROUND(AO427*BA427,2)</f>
        <v>0</v>
      </c>
      <c r="CU427">
        <f t="shared" si="506"/>
        <v>0</v>
      </c>
      <c r="CV427">
        <f>AH427</f>
        <v>0</v>
      </c>
      <c r="CW427">
        <f>AI427</f>
        <v>0</v>
      </c>
      <c r="CX427">
        <f t="shared" si="507"/>
        <v>0</v>
      </c>
      <c r="CY427">
        <f t="shared" si="523"/>
        <v>0</v>
      </c>
      <c r="CZ427">
        <f t="shared" si="524"/>
        <v>0</v>
      </c>
      <c r="DC427" t="s">
        <v>3</v>
      </c>
      <c r="DD427" t="s">
        <v>240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20</v>
      </c>
      <c r="DW427" t="s">
        <v>20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293259530</v>
      </c>
      <c r="EF427">
        <v>8</v>
      </c>
      <c r="EG427" t="s">
        <v>241</v>
      </c>
      <c r="EH427">
        <v>0</v>
      </c>
      <c r="EI427" t="s">
        <v>3</v>
      </c>
      <c r="EJ427">
        <v>1</v>
      </c>
      <c r="EK427">
        <v>1100</v>
      </c>
      <c r="EL427" t="s">
        <v>242</v>
      </c>
      <c r="EM427" t="s">
        <v>243</v>
      </c>
      <c r="EO427" t="s">
        <v>244</v>
      </c>
      <c r="EQ427">
        <v>131072</v>
      </c>
      <c r="ER427">
        <v>706.6</v>
      </c>
      <c r="ES427">
        <v>706.6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508"/>
        <v>0</v>
      </c>
      <c r="FS427">
        <v>0</v>
      </c>
      <c r="FX427">
        <v>0</v>
      </c>
      <c r="FY427">
        <v>0</v>
      </c>
      <c r="GA427" t="s">
        <v>245</v>
      </c>
      <c r="GD427">
        <v>1</v>
      </c>
      <c r="GF427">
        <v>1514907158</v>
      </c>
      <c r="GG427">
        <v>2</v>
      </c>
      <c r="GH427">
        <v>0</v>
      </c>
      <c r="GI427">
        <v>-2</v>
      </c>
      <c r="GJ427">
        <v>0</v>
      </c>
      <c r="GK427">
        <v>0</v>
      </c>
      <c r="GL427">
        <f t="shared" si="509"/>
        <v>0</v>
      </c>
      <c r="GM427">
        <f t="shared" si="510"/>
        <v>2162.1999999999998</v>
      </c>
      <c r="GN427">
        <f t="shared" si="511"/>
        <v>2162.1999999999998</v>
      </c>
      <c r="GO427">
        <f t="shared" si="512"/>
        <v>0</v>
      </c>
      <c r="GP427">
        <f t="shared" si="513"/>
        <v>0</v>
      </c>
      <c r="GR427">
        <v>0</v>
      </c>
      <c r="GS427">
        <v>4</v>
      </c>
      <c r="GT427">
        <v>0</v>
      </c>
      <c r="GU427" t="s">
        <v>3</v>
      </c>
      <c r="GV427">
        <f t="shared" si="514"/>
        <v>0</v>
      </c>
      <c r="GW427">
        <v>1</v>
      </c>
      <c r="GX427">
        <f t="shared" si="515"/>
        <v>0</v>
      </c>
      <c r="HA427">
        <v>0</v>
      </c>
      <c r="HB427">
        <v>0</v>
      </c>
      <c r="HC427">
        <f t="shared" si="51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9" spans="1:245" x14ac:dyDescent="0.2">
      <c r="A429" s="2">
        <v>51</v>
      </c>
      <c r="B429" s="2">
        <f>B402</f>
        <v>1</v>
      </c>
      <c r="C429" s="2">
        <f>A402</f>
        <v>4</v>
      </c>
      <c r="D429" s="2">
        <f>ROW(A402)</f>
        <v>402</v>
      </c>
      <c r="E429" s="2"/>
      <c r="F429" s="2" t="str">
        <f>IF(F402&lt;&gt;"",F402,"")</f>
        <v>Новый раздел</v>
      </c>
      <c r="G429" s="2" t="str">
        <f>IF(G402&lt;&gt;"",G402,"")</f>
        <v>Устройство заземления опор</v>
      </c>
      <c r="H429" s="2">
        <v>0</v>
      </c>
      <c r="I429" s="2"/>
      <c r="J429" s="2"/>
      <c r="K429" s="2"/>
      <c r="L429" s="2"/>
      <c r="M429" s="2"/>
      <c r="N429" s="2"/>
      <c r="O429" s="2">
        <f t="shared" ref="O429:T429" si="525">ROUND(AB429,2)</f>
        <v>67500.149999999994</v>
      </c>
      <c r="P429" s="2">
        <f t="shared" si="525"/>
        <v>35633.89</v>
      </c>
      <c r="Q429" s="2">
        <f t="shared" si="525"/>
        <v>571.08000000000004</v>
      </c>
      <c r="R429" s="2">
        <f t="shared" si="525"/>
        <v>126.48</v>
      </c>
      <c r="S429" s="2">
        <f t="shared" si="525"/>
        <v>31168.7</v>
      </c>
      <c r="T429" s="2">
        <f t="shared" si="525"/>
        <v>0</v>
      </c>
      <c r="U429" s="2">
        <f>AH429</f>
        <v>67.092169999999996</v>
      </c>
      <c r="V429" s="2">
        <f>AI429</f>
        <v>0.26073000000000002</v>
      </c>
      <c r="W429" s="2">
        <f>ROUND(AJ429,2)</f>
        <v>0</v>
      </c>
      <c r="X429" s="2">
        <f>ROUND(AK429,2)</f>
        <v>31626.51</v>
      </c>
      <c r="Y429" s="2">
        <f>ROUND(AL429,2)</f>
        <v>17899.09</v>
      </c>
      <c r="Z429" s="2"/>
      <c r="AA429" s="2"/>
      <c r="AB429" s="2">
        <f>ROUND(SUMIF(AA406:AA427,"=334410044",O406:O427),2)</f>
        <v>67500.149999999994</v>
      </c>
      <c r="AC429" s="2">
        <f>ROUND(SUMIF(AA406:AA427,"=334410044",P406:P427),2)</f>
        <v>35633.89</v>
      </c>
      <c r="AD429" s="2">
        <f>ROUND(SUMIF(AA406:AA427,"=334410044",Q406:Q427),2)</f>
        <v>571.08000000000004</v>
      </c>
      <c r="AE429" s="2">
        <f>ROUND(SUMIF(AA406:AA427,"=334410044",R406:R427),2)</f>
        <v>126.48</v>
      </c>
      <c r="AF429" s="2">
        <f>ROUND(SUMIF(AA406:AA427,"=334410044",S406:S427),2)</f>
        <v>31168.7</v>
      </c>
      <c r="AG429" s="2">
        <f>ROUND(SUMIF(AA406:AA427,"=334410044",T406:T427),2)</f>
        <v>0</v>
      </c>
      <c r="AH429" s="2">
        <f>SUMIF(AA406:AA427,"=334410044",U406:U427)</f>
        <v>67.092169999999996</v>
      </c>
      <c r="AI429" s="2">
        <f>SUMIF(AA406:AA427,"=334410044",V406:V427)</f>
        <v>0.26073000000000002</v>
      </c>
      <c r="AJ429" s="2">
        <f>ROUND(SUMIF(AA406:AA427,"=334410044",W406:W427),2)</f>
        <v>0</v>
      </c>
      <c r="AK429" s="2">
        <f>ROUND(SUMIF(AA406:AA427,"=334410044",X406:X427),2)</f>
        <v>31626.51</v>
      </c>
      <c r="AL429" s="2">
        <f>ROUND(SUMIF(AA406:AA427,"=334410044",Y406:Y427),2)</f>
        <v>17899.09</v>
      </c>
      <c r="AM429" s="2"/>
      <c r="AN429" s="2"/>
      <c r="AO429" s="2">
        <f t="shared" ref="AO429:BD429" si="526">ROUND(BX429,2)</f>
        <v>0</v>
      </c>
      <c r="AP429" s="2">
        <f t="shared" si="526"/>
        <v>0</v>
      </c>
      <c r="AQ429" s="2">
        <f t="shared" si="526"/>
        <v>0</v>
      </c>
      <c r="AR429" s="2">
        <f t="shared" si="526"/>
        <v>117025.75</v>
      </c>
      <c r="AS429" s="2">
        <f t="shared" si="526"/>
        <v>111045.41</v>
      </c>
      <c r="AT429" s="2">
        <f t="shared" si="526"/>
        <v>5980.34</v>
      </c>
      <c r="AU429" s="2">
        <f t="shared" si="526"/>
        <v>0</v>
      </c>
      <c r="AV429" s="2">
        <f t="shared" si="526"/>
        <v>35633.89</v>
      </c>
      <c r="AW429" s="2">
        <f t="shared" si="526"/>
        <v>35633.89</v>
      </c>
      <c r="AX429" s="2">
        <f t="shared" si="526"/>
        <v>0</v>
      </c>
      <c r="AY429" s="2">
        <f t="shared" si="526"/>
        <v>35633.89</v>
      </c>
      <c r="AZ429" s="2">
        <f t="shared" si="526"/>
        <v>0</v>
      </c>
      <c r="BA429" s="2">
        <f t="shared" si="526"/>
        <v>0</v>
      </c>
      <c r="BB429" s="2">
        <f t="shared" si="526"/>
        <v>0</v>
      </c>
      <c r="BC429" s="2">
        <f t="shared" si="526"/>
        <v>0</v>
      </c>
      <c r="BD429" s="2">
        <f t="shared" si="526"/>
        <v>0</v>
      </c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>
        <f>ROUND(SUMIF(AA406:AA427,"=334410044",FQ406:FQ427),2)</f>
        <v>0</v>
      </c>
      <c r="BY429" s="2">
        <f>ROUND(SUMIF(AA406:AA427,"=334410044",FR406:FR427),2)</f>
        <v>0</v>
      </c>
      <c r="BZ429" s="2">
        <f>ROUND(SUMIF(AA406:AA427,"=334410044",GL406:GL427),2)</f>
        <v>0</v>
      </c>
      <c r="CA429" s="2">
        <f>ROUND(SUMIF(AA406:AA427,"=334410044",GM406:GM427),2)</f>
        <v>117025.75</v>
      </c>
      <c r="CB429" s="2">
        <f>ROUND(SUMIF(AA406:AA427,"=334410044",GN406:GN427),2)</f>
        <v>111045.41</v>
      </c>
      <c r="CC429" s="2">
        <f>ROUND(SUMIF(AA406:AA427,"=334410044",GO406:GO427),2)</f>
        <v>5980.34</v>
      </c>
      <c r="CD429" s="2">
        <f>ROUND(SUMIF(AA406:AA427,"=334410044",GP406:GP427),2)</f>
        <v>0</v>
      </c>
      <c r="CE429" s="2">
        <f>AC429-BX429</f>
        <v>35633.89</v>
      </c>
      <c r="CF429" s="2">
        <f>AC429-BY429</f>
        <v>35633.89</v>
      </c>
      <c r="CG429" s="2">
        <f>BX429-BZ429</f>
        <v>0</v>
      </c>
      <c r="CH429" s="2">
        <f>AC429-BX429-BY429+BZ429</f>
        <v>35633.89</v>
      </c>
      <c r="CI429" s="2">
        <f>BY429-BZ429</f>
        <v>0</v>
      </c>
      <c r="CJ429" s="2">
        <f>ROUND(SUMIF(AA406:AA427,"=334410044",GX406:GX427),2)</f>
        <v>0</v>
      </c>
      <c r="CK429" s="2">
        <f>ROUND(SUMIF(AA406:AA427,"=334410044",GY406:GY427),2)</f>
        <v>0</v>
      </c>
      <c r="CL429" s="2">
        <f>ROUND(SUMIF(AA406:AA427,"=334410044",GZ406:GZ427),2)</f>
        <v>0</v>
      </c>
      <c r="CM429" s="2">
        <f>ROUND(SUMIF(AA406:AA427,"=334410044",HD406:HD427),2)</f>
        <v>0</v>
      </c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>
        <v>0</v>
      </c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201</v>
      </c>
      <c r="F431" s="4">
        <f>ROUND(Source!O429,O431)</f>
        <v>67500.149999999994</v>
      </c>
      <c r="G431" s="4" t="s">
        <v>161</v>
      </c>
      <c r="H431" s="4" t="s">
        <v>162</v>
      </c>
      <c r="I431" s="4"/>
      <c r="J431" s="4"/>
      <c r="K431" s="4">
        <v>201</v>
      </c>
      <c r="L431" s="4">
        <v>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67500.149999999994</v>
      </c>
      <c r="X431" s="4">
        <v>1</v>
      </c>
      <c r="Y431" s="4">
        <v>67500.149999999994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202</v>
      </c>
      <c r="F432" s="4">
        <f>ROUND(Source!P429,O432)</f>
        <v>35633.89</v>
      </c>
      <c r="G432" s="4" t="s">
        <v>163</v>
      </c>
      <c r="H432" s="4" t="s">
        <v>164</v>
      </c>
      <c r="I432" s="4"/>
      <c r="J432" s="4"/>
      <c r="K432" s="4">
        <v>202</v>
      </c>
      <c r="L432" s="4">
        <v>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35633.89</v>
      </c>
      <c r="X432" s="4">
        <v>1</v>
      </c>
      <c r="Y432" s="4">
        <v>35633.89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222</v>
      </c>
      <c r="F433" s="4">
        <f>ROUND(Source!AO429,O433)</f>
        <v>0</v>
      </c>
      <c r="G433" s="4" t="s">
        <v>165</v>
      </c>
      <c r="H433" s="4" t="s">
        <v>166</v>
      </c>
      <c r="I433" s="4"/>
      <c r="J433" s="4"/>
      <c r="K433" s="4">
        <v>222</v>
      </c>
      <c r="L433" s="4">
        <v>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225</v>
      </c>
      <c r="F434" s="4">
        <f>ROUND(Source!AV429,O434)</f>
        <v>35633.89</v>
      </c>
      <c r="G434" s="4" t="s">
        <v>167</v>
      </c>
      <c r="H434" s="4" t="s">
        <v>168</v>
      </c>
      <c r="I434" s="4"/>
      <c r="J434" s="4"/>
      <c r="K434" s="4">
        <v>225</v>
      </c>
      <c r="L434" s="4">
        <v>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35633.89</v>
      </c>
      <c r="X434" s="4">
        <v>1</v>
      </c>
      <c r="Y434" s="4">
        <v>35633.89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226</v>
      </c>
      <c r="F435" s="4">
        <f>ROUND(Source!AW429,O435)</f>
        <v>35633.89</v>
      </c>
      <c r="G435" s="4" t="s">
        <v>169</v>
      </c>
      <c r="H435" s="4" t="s">
        <v>170</v>
      </c>
      <c r="I435" s="4"/>
      <c r="J435" s="4"/>
      <c r="K435" s="4">
        <v>226</v>
      </c>
      <c r="L435" s="4">
        <v>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35633.89</v>
      </c>
      <c r="X435" s="4">
        <v>1</v>
      </c>
      <c r="Y435" s="4">
        <v>35633.89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227</v>
      </c>
      <c r="F436" s="4">
        <f>ROUND(Source!AX429,O436)</f>
        <v>0</v>
      </c>
      <c r="G436" s="4" t="s">
        <v>171</v>
      </c>
      <c r="H436" s="4" t="s">
        <v>172</v>
      </c>
      <c r="I436" s="4"/>
      <c r="J436" s="4"/>
      <c r="K436" s="4">
        <v>227</v>
      </c>
      <c r="L436" s="4">
        <v>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228</v>
      </c>
      <c r="F437" s="4">
        <f>ROUND(Source!AY429,O437)</f>
        <v>35633.89</v>
      </c>
      <c r="G437" s="4" t="s">
        <v>173</v>
      </c>
      <c r="H437" s="4" t="s">
        <v>174</v>
      </c>
      <c r="I437" s="4"/>
      <c r="J437" s="4"/>
      <c r="K437" s="4">
        <v>228</v>
      </c>
      <c r="L437" s="4">
        <v>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35633.89</v>
      </c>
      <c r="X437" s="4">
        <v>1</v>
      </c>
      <c r="Y437" s="4">
        <v>35633.89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216</v>
      </c>
      <c r="F438" s="4">
        <f>ROUND(Source!AP429,O438)</f>
        <v>0</v>
      </c>
      <c r="G438" s="4" t="s">
        <v>175</v>
      </c>
      <c r="H438" s="4" t="s">
        <v>176</v>
      </c>
      <c r="I438" s="4"/>
      <c r="J438" s="4"/>
      <c r="K438" s="4">
        <v>216</v>
      </c>
      <c r="L438" s="4">
        <v>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223</v>
      </c>
      <c r="F439" s="4">
        <f>ROUND(Source!AQ429,O439)</f>
        <v>0</v>
      </c>
      <c r="G439" s="4" t="s">
        <v>177</v>
      </c>
      <c r="H439" s="4" t="s">
        <v>178</v>
      </c>
      <c r="I439" s="4"/>
      <c r="J439" s="4"/>
      <c r="K439" s="4">
        <v>223</v>
      </c>
      <c r="L439" s="4">
        <v>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229</v>
      </c>
      <c r="F440" s="4">
        <f>ROUND(Source!AZ429,O440)</f>
        <v>0</v>
      </c>
      <c r="G440" s="4" t="s">
        <v>179</v>
      </c>
      <c r="H440" s="4" t="s">
        <v>180</v>
      </c>
      <c r="I440" s="4"/>
      <c r="J440" s="4"/>
      <c r="K440" s="4">
        <v>229</v>
      </c>
      <c r="L440" s="4">
        <v>10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203</v>
      </c>
      <c r="F441" s="4">
        <f>ROUND(Source!Q429,O441)</f>
        <v>571.08000000000004</v>
      </c>
      <c r="G441" s="4" t="s">
        <v>181</v>
      </c>
      <c r="H441" s="4" t="s">
        <v>182</v>
      </c>
      <c r="I441" s="4"/>
      <c r="J441" s="4"/>
      <c r="K441" s="4">
        <v>203</v>
      </c>
      <c r="L441" s="4">
        <v>11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571.08000000000004</v>
      </c>
      <c r="X441" s="4">
        <v>1</v>
      </c>
      <c r="Y441" s="4">
        <v>571.08000000000004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231</v>
      </c>
      <c r="F442" s="4">
        <f>ROUND(Source!BB429,O442)</f>
        <v>0</v>
      </c>
      <c r="G442" s="4" t="s">
        <v>183</v>
      </c>
      <c r="H442" s="4" t="s">
        <v>184</v>
      </c>
      <c r="I442" s="4"/>
      <c r="J442" s="4"/>
      <c r="K442" s="4">
        <v>231</v>
      </c>
      <c r="L442" s="4">
        <v>12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204</v>
      </c>
      <c r="F443" s="4">
        <f>ROUND(Source!R429,O443)</f>
        <v>126.48</v>
      </c>
      <c r="G443" s="4" t="s">
        <v>185</v>
      </c>
      <c r="H443" s="4" t="s">
        <v>186</v>
      </c>
      <c r="I443" s="4"/>
      <c r="J443" s="4"/>
      <c r="K443" s="4">
        <v>204</v>
      </c>
      <c r="L443" s="4">
        <v>13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126.48</v>
      </c>
      <c r="X443" s="4">
        <v>1</v>
      </c>
      <c r="Y443" s="4">
        <v>126.48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205</v>
      </c>
      <c r="F444" s="4">
        <f>ROUND(Source!S429,O444)</f>
        <v>31168.7</v>
      </c>
      <c r="G444" s="4" t="s">
        <v>187</v>
      </c>
      <c r="H444" s="4" t="s">
        <v>188</v>
      </c>
      <c r="I444" s="4"/>
      <c r="J444" s="4"/>
      <c r="K444" s="4">
        <v>205</v>
      </c>
      <c r="L444" s="4">
        <v>14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31168.7</v>
      </c>
      <c r="X444" s="4">
        <v>1</v>
      </c>
      <c r="Y444" s="4">
        <v>31168.7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232</v>
      </c>
      <c r="F445" s="4">
        <f>ROUND(Source!BC429,O445)</f>
        <v>0</v>
      </c>
      <c r="G445" s="4" t="s">
        <v>189</v>
      </c>
      <c r="H445" s="4" t="s">
        <v>190</v>
      </c>
      <c r="I445" s="4"/>
      <c r="J445" s="4"/>
      <c r="K445" s="4">
        <v>232</v>
      </c>
      <c r="L445" s="4">
        <v>15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214</v>
      </c>
      <c r="F446" s="4">
        <f>ROUND(Source!AS429,O446)</f>
        <v>111045.41</v>
      </c>
      <c r="G446" s="4" t="s">
        <v>191</v>
      </c>
      <c r="H446" s="4" t="s">
        <v>192</v>
      </c>
      <c r="I446" s="4"/>
      <c r="J446" s="4"/>
      <c r="K446" s="4">
        <v>214</v>
      </c>
      <c r="L446" s="4">
        <v>16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111045.41</v>
      </c>
      <c r="X446" s="4">
        <v>1</v>
      </c>
      <c r="Y446" s="4">
        <v>111045.41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215</v>
      </c>
      <c r="F447" s="4">
        <f>ROUND(Source!AT429,O447)</f>
        <v>5980.34</v>
      </c>
      <c r="G447" s="4" t="s">
        <v>193</v>
      </c>
      <c r="H447" s="4" t="s">
        <v>194</v>
      </c>
      <c r="I447" s="4"/>
      <c r="J447" s="4"/>
      <c r="K447" s="4">
        <v>215</v>
      </c>
      <c r="L447" s="4">
        <v>17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5980.34</v>
      </c>
      <c r="X447" s="4">
        <v>1</v>
      </c>
      <c r="Y447" s="4">
        <v>5980.34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217</v>
      </c>
      <c r="F448" s="4">
        <f>ROUND(Source!AU429,O448)</f>
        <v>0</v>
      </c>
      <c r="G448" s="4" t="s">
        <v>195</v>
      </c>
      <c r="H448" s="4" t="s">
        <v>196</v>
      </c>
      <c r="I448" s="4"/>
      <c r="J448" s="4"/>
      <c r="K448" s="4">
        <v>217</v>
      </c>
      <c r="L448" s="4">
        <v>18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230</v>
      </c>
      <c r="F449" s="4">
        <f>ROUND(Source!BA429,O449)</f>
        <v>0</v>
      </c>
      <c r="G449" s="4" t="s">
        <v>197</v>
      </c>
      <c r="H449" s="4" t="s">
        <v>198</v>
      </c>
      <c r="I449" s="4"/>
      <c r="J449" s="4"/>
      <c r="K449" s="4">
        <v>230</v>
      </c>
      <c r="L449" s="4">
        <v>19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206</v>
      </c>
      <c r="F450" s="4">
        <f>ROUND(Source!T429,O450)</f>
        <v>0</v>
      </c>
      <c r="G450" s="4" t="s">
        <v>199</v>
      </c>
      <c r="H450" s="4" t="s">
        <v>200</v>
      </c>
      <c r="I450" s="4"/>
      <c r="J450" s="4"/>
      <c r="K450" s="4">
        <v>206</v>
      </c>
      <c r="L450" s="4">
        <v>20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207</v>
      </c>
      <c r="F451" s="4">
        <f>ROUND(Source!U429,O451)</f>
        <v>67.092169999999996</v>
      </c>
      <c r="G451" s="4" t="s">
        <v>201</v>
      </c>
      <c r="H451" s="4" t="s">
        <v>202</v>
      </c>
      <c r="I451" s="4"/>
      <c r="J451" s="4"/>
      <c r="K451" s="4">
        <v>207</v>
      </c>
      <c r="L451" s="4">
        <v>21</v>
      </c>
      <c r="M451" s="4">
        <v>3</v>
      </c>
      <c r="N451" s="4" t="s">
        <v>3</v>
      </c>
      <c r="O451" s="4">
        <v>7</v>
      </c>
      <c r="P451" s="4"/>
      <c r="Q451" s="4"/>
      <c r="R451" s="4"/>
      <c r="S451" s="4"/>
      <c r="T451" s="4"/>
      <c r="U451" s="4"/>
      <c r="V451" s="4"/>
      <c r="W451" s="4">
        <v>67.092169999999996</v>
      </c>
      <c r="X451" s="4">
        <v>1</v>
      </c>
      <c r="Y451" s="4">
        <v>67.092169999999996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208</v>
      </c>
      <c r="F452" s="4">
        <f>ROUND(Source!V429,O452)</f>
        <v>0.26073000000000002</v>
      </c>
      <c r="G452" s="4" t="s">
        <v>203</v>
      </c>
      <c r="H452" s="4" t="s">
        <v>204</v>
      </c>
      <c r="I452" s="4"/>
      <c r="J452" s="4"/>
      <c r="K452" s="4">
        <v>208</v>
      </c>
      <c r="L452" s="4">
        <v>22</v>
      </c>
      <c r="M452" s="4">
        <v>3</v>
      </c>
      <c r="N452" s="4" t="s">
        <v>3</v>
      </c>
      <c r="O452" s="4">
        <v>7</v>
      </c>
      <c r="P452" s="4"/>
      <c r="Q452" s="4"/>
      <c r="R452" s="4"/>
      <c r="S452" s="4"/>
      <c r="T452" s="4"/>
      <c r="U452" s="4"/>
      <c r="V452" s="4"/>
      <c r="W452" s="4">
        <v>0.26073000000000002</v>
      </c>
      <c r="X452" s="4">
        <v>1</v>
      </c>
      <c r="Y452" s="4">
        <v>0.26073000000000002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209</v>
      </c>
      <c r="F453" s="4">
        <f>ROUND(Source!W429,O453)</f>
        <v>0</v>
      </c>
      <c r="G453" s="4" t="s">
        <v>205</v>
      </c>
      <c r="H453" s="4" t="s">
        <v>206</v>
      </c>
      <c r="I453" s="4"/>
      <c r="J453" s="4"/>
      <c r="K453" s="4">
        <v>209</v>
      </c>
      <c r="L453" s="4">
        <v>23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233</v>
      </c>
      <c r="F454" s="4">
        <f>ROUND(Source!BD429,O454)</f>
        <v>0</v>
      </c>
      <c r="G454" s="4" t="s">
        <v>207</v>
      </c>
      <c r="H454" s="4" t="s">
        <v>208</v>
      </c>
      <c r="I454" s="4"/>
      <c r="J454" s="4"/>
      <c r="K454" s="4">
        <v>233</v>
      </c>
      <c r="L454" s="4">
        <v>24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210</v>
      </c>
      <c r="F455" s="4">
        <f>ROUND(Source!X429,O455)</f>
        <v>31626.51</v>
      </c>
      <c r="G455" s="4" t="s">
        <v>209</v>
      </c>
      <c r="H455" s="4" t="s">
        <v>210</v>
      </c>
      <c r="I455" s="4"/>
      <c r="J455" s="4"/>
      <c r="K455" s="4">
        <v>210</v>
      </c>
      <c r="L455" s="4">
        <v>25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31626.51</v>
      </c>
      <c r="X455" s="4">
        <v>1</v>
      </c>
      <c r="Y455" s="4">
        <v>31626.51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211</v>
      </c>
      <c r="F456" s="4">
        <f>ROUND(Source!Y429,O456)</f>
        <v>17899.09</v>
      </c>
      <c r="G456" s="4" t="s">
        <v>211</v>
      </c>
      <c r="H456" s="4" t="s">
        <v>212</v>
      </c>
      <c r="I456" s="4"/>
      <c r="J456" s="4"/>
      <c r="K456" s="4">
        <v>211</v>
      </c>
      <c r="L456" s="4">
        <v>26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17899.09</v>
      </c>
      <c r="X456" s="4">
        <v>1</v>
      </c>
      <c r="Y456" s="4">
        <v>17899.09</v>
      </c>
      <c r="Z456" s="4"/>
      <c r="AA456" s="4"/>
      <c r="AB456" s="4"/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224</v>
      </c>
      <c r="F457" s="4">
        <f>ROUND(Source!AR429,O457)</f>
        <v>117025.75</v>
      </c>
      <c r="G457" s="4" t="s">
        <v>213</v>
      </c>
      <c r="H457" s="4" t="s">
        <v>214</v>
      </c>
      <c r="I457" s="4"/>
      <c r="J457" s="4"/>
      <c r="K457" s="4">
        <v>224</v>
      </c>
      <c r="L457" s="4">
        <v>27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117025.74999999999</v>
      </c>
      <c r="X457" s="4">
        <v>1</v>
      </c>
      <c r="Y457" s="4">
        <v>117025.74999999999</v>
      </c>
      <c r="Z457" s="4"/>
      <c r="AA457" s="4"/>
      <c r="AB457" s="4"/>
    </row>
    <row r="459" spans="1:245" x14ac:dyDescent="0.2">
      <c r="A459" s="1">
        <v>4</v>
      </c>
      <c r="B459" s="1">
        <v>1</v>
      </c>
      <c r="C459" s="1"/>
      <c r="D459" s="1">
        <f>ROW(A472)</f>
        <v>472</v>
      </c>
      <c r="E459" s="1"/>
      <c r="F459" s="1" t="s">
        <v>15</v>
      </c>
      <c r="G459" s="1" t="s">
        <v>618</v>
      </c>
      <c r="H459" s="1" t="s">
        <v>3</v>
      </c>
      <c r="I459" s="1">
        <v>0</v>
      </c>
      <c r="J459" s="1"/>
      <c r="K459" s="1">
        <v>0</v>
      </c>
      <c r="L459" s="1"/>
      <c r="M459" s="1" t="s">
        <v>3</v>
      </c>
      <c r="N459" s="1"/>
      <c r="O459" s="1"/>
      <c r="P459" s="1"/>
      <c r="Q459" s="1"/>
      <c r="R459" s="1"/>
      <c r="S459" s="1">
        <v>0</v>
      </c>
      <c r="T459" s="1"/>
      <c r="U459" s="1" t="s">
        <v>3</v>
      </c>
      <c r="V459" s="1">
        <v>0</v>
      </c>
      <c r="W459" s="1"/>
      <c r="X459" s="1"/>
      <c r="Y459" s="1"/>
      <c r="Z459" s="1"/>
      <c r="AA459" s="1"/>
      <c r="AB459" s="1" t="s">
        <v>3</v>
      </c>
      <c r="AC459" s="1" t="s">
        <v>3</v>
      </c>
      <c r="AD459" s="1" t="s">
        <v>3</v>
      </c>
      <c r="AE459" s="1" t="s">
        <v>3</v>
      </c>
      <c r="AF459" s="1" t="s">
        <v>3</v>
      </c>
      <c r="AG459" s="1" t="s">
        <v>3</v>
      </c>
      <c r="AH459" s="1"/>
      <c r="AI459" s="1"/>
      <c r="AJ459" s="1"/>
      <c r="AK459" s="1"/>
      <c r="AL459" s="1"/>
      <c r="AM459" s="1"/>
      <c r="AN459" s="1"/>
      <c r="AO459" s="1"/>
      <c r="AP459" s="1" t="s">
        <v>3</v>
      </c>
      <c r="AQ459" s="1" t="s">
        <v>3</v>
      </c>
      <c r="AR459" s="1" t="s">
        <v>3</v>
      </c>
      <c r="AS459" s="1"/>
      <c r="AT459" s="1"/>
      <c r="AU459" s="1"/>
      <c r="AV459" s="1"/>
      <c r="AW459" s="1"/>
      <c r="AX459" s="1"/>
      <c r="AY459" s="1"/>
      <c r="AZ459" s="1" t="s">
        <v>3</v>
      </c>
      <c r="BA459" s="1"/>
      <c r="BB459" s="1" t="s">
        <v>3</v>
      </c>
      <c r="BC459" s="1" t="s">
        <v>3</v>
      </c>
      <c r="BD459" s="1" t="s">
        <v>3</v>
      </c>
      <c r="BE459" s="1" t="s">
        <v>3</v>
      </c>
      <c r="BF459" s="1" t="s">
        <v>3</v>
      </c>
      <c r="BG459" s="1" t="s">
        <v>3</v>
      </c>
      <c r="BH459" s="1" t="s">
        <v>3</v>
      </c>
      <c r="BI459" s="1" t="s">
        <v>3</v>
      </c>
      <c r="BJ459" s="1" t="s">
        <v>3</v>
      </c>
      <c r="BK459" s="1" t="s">
        <v>3</v>
      </c>
      <c r="BL459" s="1" t="s">
        <v>3</v>
      </c>
      <c r="BM459" s="1" t="s">
        <v>3</v>
      </c>
      <c r="BN459" s="1" t="s">
        <v>3</v>
      </c>
      <c r="BO459" s="1" t="s">
        <v>3</v>
      </c>
      <c r="BP459" s="1" t="s">
        <v>3</v>
      </c>
      <c r="BQ459" s="1"/>
      <c r="BR459" s="1"/>
      <c r="BS459" s="1"/>
      <c r="BT459" s="1"/>
      <c r="BU459" s="1"/>
      <c r="BV459" s="1"/>
      <c r="BW459" s="1"/>
      <c r="BX459" s="1">
        <v>0</v>
      </c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>
        <v>0</v>
      </c>
    </row>
    <row r="461" spans="1:245" x14ac:dyDescent="0.2">
      <c r="A461" s="2">
        <v>52</v>
      </c>
      <c r="B461" s="2">
        <f t="shared" ref="B461:G461" si="527">B472</f>
        <v>1</v>
      </c>
      <c r="C461" s="2">
        <f t="shared" si="527"/>
        <v>4</v>
      </c>
      <c r="D461" s="2">
        <f t="shared" si="527"/>
        <v>459</v>
      </c>
      <c r="E461" s="2">
        <f t="shared" si="527"/>
        <v>0</v>
      </c>
      <c r="F461" s="2" t="str">
        <f t="shared" si="527"/>
        <v>Новый раздел</v>
      </c>
      <c r="G461" s="2" t="str">
        <f t="shared" si="527"/>
        <v>Заземление оборудования</v>
      </c>
      <c r="H461" s="2"/>
      <c r="I461" s="2"/>
      <c r="J461" s="2"/>
      <c r="K461" s="2"/>
      <c r="L461" s="2"/>
      <c r="M461" s="2"/>
      <c r="N461" s="2"/>
      <c r="O461" s="2">
        <f t="shared" ref="O461:AT461" si="528">O472</f>
        <v>9582.0499999999993</v>
      </c>
      <c r="P461" s="2">
        <f t="shared" si="528"/>
        <v>4323.46</v>
      </c>
      <c r="Q461" s="2">
        <f t="shared" si="528"/>
        <v>60.85</v>
      </c>
      <c r="R461" s="2">
        <f t="shared" si="528"/>
        <v>9.89</v>
      </c>
      <c r="S461" s="2">
        <f t="shared" si="528"/>
        <v>5187.8500000000004</v>
      </c>
      <c r="T461" s="2">
        <f t="shared" si="528"/>
        <v>0</v>
      </c>
      <c r="U461" s="2">
        <f t="shared" si="528"/>
        <v>12.161249999999999</v>
      </c>
      <c r="V461" s="2">
        <f t="shared" si="528"/>
        <v>2.07E-2</v>
      </c>
      <c r="W461" s="2">
        <f t="shared" si="528"/>
        <v>0</v>
      </c>
      <c r="X461" s="2">
        <f t="shared" si="528"/>
        <v>4983.1499999999996</v>
      </c>
      <c r="Y461" s="2">
        <f t="shared" si="528"/>
        <v>2589.33</v>
      </c>
      <c r="Z461" s="2">
        <f t="shared" si="528"/>
        <v>0</v>
      </c>
      <c r="AA461" s="2">
        <f t="shared" si="528"/>
        <v>0</v>
      </c>
      <c r="AB461" s="2">
        <f t="shared" si="528"/>
        <v>9582.0499999999993</v>
      </c>
      <c r="AC461" s="2">
        <f t="shared" si="528"/>
        <v>4323.46</v>
      </c>
      <c r="AD461" s="2">
        <f t="shared" si="528"/>
        <v>60.85</v>
      </c>
      <c r="AE461" s="2">
        <f t="shared" si="528"/>
        <v>9.89</v>
      </c>
      <c r="AF461" s="2">
        <f t="shared" si="528"/>
        <v>5187.8500000000004</v>
      </c>
      <c r="AG461" s="2">
        <f t="shared" si="528"/>
        <v>0</v>
      </c>
      <c r="AH461" s="2">
        <f t="shared" si="528"/>
        <v>12.161249999999999</v>
      </c>
      <c r="AI461" s="2">
        <f t="shared" si="528"/>
        <v>2.07E-2</v>
      </c>
      <c r="AJ461" s="2">
        <f t="shared" si="528"/>
        <v>0</v>
      </c>
      <c r="AK461" s="2">
        <f t="shared" si="528"/>
        <v>4983.1499999999996</v>
      </c>
      <c r="AL461" s="2">
        <f t="shared" si="528"/>
        <v>2589.33</v>
      </c>
      <c r="AM461" s="2">
        <f t="shared" si="528"/>
        <v>0</v>
      </c>
      <c r="AN461" s="2">
        <f t="shared" si="528"/>
        <v>0</v>
      </c>
      <c r="AO461" s="2">
        <f t="shared" si="528"/>
        <v>0</v>
      </c>
      <c r="AP461" s="2">
        <f t="shared" si="528"/>
        <v>0</v>
      </c>
      <c r="AQ461" s="2">
        <f t="shared" si="528"/>
        <v>0</v>
      </c>
      <c r="AR461" s="2">
        <f t="shared" si="528"/>
        <v>17154.53</v>
      </c>
      <c r="AS461" s="2">
        <f t="shared" si="528"/>
        <v>17154.53</v>
      </c>
      <c r="AT461" s="2">
        <f t="shared" si="528"/>
        <v>0</v>
      </c>
      <c r="AU461" s="2">
        <f t="shared" ref="AU461:BZ461" si="529">AU472</f>
        <v>0</v>
      </c>
      <c r="AV461" s="2">
        <f t="shared" si="529"/>
        <v>4323.46</v>
      </c>
      <c r="AW461" s="2">
        <f t="shared" si="529"/>
        <v>4323.46</v>
      </c>
      <c r="AX461" s="2">
        <f t="shared" si="529"/>
        <v>0</v>
      </c>
      <c r="AY461" s="2">
        <f t="shared" si="529"/>
        <v>4323.46</v>
      </c>
      <c r="AZ461" s="2">
        <f t="shared" si="529"/>
        <v>0</v>
      </c>
      <c r="BA461" s="2">
        <f t="shared" si="529"/>
        <v>0</v>
      </c>
      <c r="BB461" s="2">
        <f t="shared" si="529"/>
        <v>0</v>
      </c>
      <c r="BC461" s="2">
        <f t="shared" si="529"/>
        <v>0</v>
      </c>
      <c r="BD461" s="2">
        <f t="shared" si="529"/>
        <v>0</v>
      </c>
      <c r="BE461" s="2">
        <f t="shared" si="529"/>
        <v>0</v>
      </c>
      <c r="BF461" s="2">
        <f t="shared" si="529"/>
        <v>0</v>
      </c>
      <c r="BG461" s="2">
        <f t="shared" si="529"/>
        <v>0</v>
      </c>
      <c r="BH461" s="2">
        <f t="shared" si="529"/>
        <v>0</v>
      </c>
      <c r="BI461" s="2">
        <f t="shared" si="529"/>
        <v>0</v>
      </c>
      <c r="BJ461" s="2">
        <f t="shared" si="529"/>
        <v>0</v>
      </c>
      <c r="BK461" s="2">
        <f t="shared" si="529"/>
        <v>0</v>
      </c>
      <c r="BL461" s="2">
        <f t="shared" si="529"/>
        <v>0</v>
      </c>
      <c r="BM461" s="2">
        <f t="shared" si="529"/>
        <v>0</v>
      </c>
      <c r="BN461" s="2">
        <f t="shared" si="529"/>
        <v>0</v>
      </c>
      <c r="BO461" s="2">
        <f t="shared" si="529"/>
        <v>0</v>
      </c>
      <c r="BP461" s="2">
        <f t="shared" si="529"/>
        <v>0</v>
      </c>
      <c r="BQ461" s="2">
        <f t="shared" si="529"/>
        <v>0</v>
      </c>
      <c r="BR461" s="2">
        <f t="shared" si="529"/>
        <v>0</v>
      </c>
      <c r="BS461" s="2">
        <f t="shared" si="529"/>
        <v>0</v>
      </c>
      <c r="BT461" s="2">
        <f t="shared" si="529"/>
        <v>0</v>
      </c>
      <c r="BU461" s="2">
        <f t="shared" si="529"/>
        <v>0</v>
      </c>
      <c r="BV461" s="2">
        <f t="shared" si="529"/>
        <v>0</v>
      </c>
      <c r="BW461" s="2">
        <f t="shared" si="529"/>
        <v>0</v>
      </c>
      <c r="BX461" s="2">
        <f t="shared" si="529"/>
        <v>0</v>
      </c>
      <c r="BY461" s="2">
        <f t="shared" si="529"/>
        <v>0</v>
      </c>
      <c r="BZ461" s="2">
        <f t="shared" si="529"/>
        <v>0</v>
      </c>
      <c r="CA461" s="2">
        <f t="shared" ref="CA461:DF461" si="530">CA472</f>
        <v>17154.53</v>
      </c>
      <c r="CB461" s="2">
        <f t="shared" si="530"/>
        <v>17154.53</v>
      </c>
      <c r="CC461" s="2">
        <f t="shared" si="530"/>
        <v>0</v>
      </c>
      <c r="CD461" s="2">
        <f t="shared" si="530"/>
        <v>0</v>
      </c>
      <c r="CE461" s="2">
        <f t="shared" si="530"/>
        <v>4323.46</v>
      </c>
      <c r="CF461" s="2">
        <f t="shared" si="530"/>
        <v>4323.46</v>
      </c>
      <c r="CG461" s="2">
        <f t="shared" si="530"/>
        <v>0</v>
      </c>
      <c r="CH461" s="2">
        <f t="shared" si="530"/>
        <v>4323.46</v>
      </c>
      <c r="CI461" s="2">
        <f t="shared" si="530"/>
        <v>0</v>
      </c>
      <c r="CJ461" s="2">
        <f t="shared" si="530"/>
        <v>0</v>
      </c>
      <c r="CK461" s="2">
        <f t="shared" si="530"/>
        <v>0</v>
      </c>
      <c r="CL461" s="2">
        <f t="shared" si="530"/>
        <v>0</v>
      </c>
      <c r="CM461" s="2">
        <f t="shared" si="530"/>
        <v>0</v>
      </c>
      <c r="CN461" s="2">
        <f t="shared" si="530"/>
        <v>0</v>
      </c>
      <c r="CO461" s="2">
        <f t="shared" si="530"/>
        <v>0</v>
      </c>
      <c r="CP461" s="2">
        <f t="shared" si="530"/>
        <v>0</v>
      </c>
      <c r="CQ461" s="2">
        <f t="shared" si="530"/>
        <v>0</v>
      </c>
      <c r="CR461" s="2">
        <f t="shared" si="530"/>
        <v>0</v>
      </c>
      <c r="CS461" s="2">
        <f t="shared" si="530"/>
        <v>0</v>
      </c>
      <c r="CT461" s="2">
        <f t="shared" si="530"/>
        <v>0</v>
      </c>
      <c r="CU461" s="2">
        <f t="shared" si="530"/>
        <v>0</v>
      </c>
      <c r="CV461" s="2">
        <f t="shared" si="530"/>
        <v>0</v>
      </c>
      <c r="CW461" s="2">
        <f t="shared" si="530"/>
        <v>0</v>
      </c>
      <c r="CX461" s="2">
        <f t="shared" si="530"/>
        <v>0</v>
      </c>
      <c r="CY461" s="2">
        <f t="shared" si="530"/>
        <v>0</v>
      </c>
      <c r="CZ461" s="2">
        <f t="shared" si="530"/>
        <v>0</v>
      </c>
      <c r="DA461" s="2">
        <f t="shared" si="530"/>
        <v>0</v>
      </c>
      <c r="DB461" s="2">
        <f t="shared" si="530"/>
        <v>0</v>
      </c>
      <c r="DC461" s="2">
        <f t="shared" si="530"/>
        <v>0</v>
      </c>
      <c r="DD461" s="2">
        <f t="shared" si="530"/>
        <v>0</v>
      </c>
      <c r="DE461" s="2">
        <f t="shared" si="530"/>
        <v>0</v>
      </c>
      <c r="DF461" s="2">
        <f t="shared" si="530"/>
        <v>0</v>
      </c>
      <c r="DG461" s="3">
        <f t="shared" ref="DG461:EL461" si="531">DG472</f>
        <v>0</v>
      </c>
      <c r="DH461" s="3">
        <f t="shared" si="531"/>
        <v>0</v>
      </c>
      <c r="DI461" s="3">
        <f t="shared" si="531"/>
        <v>0</v>
      </c>
      <c r="DJ461" s="3">
        <f t="shared" si="531"/>
        <v>0</v>
      </c>
      <c r="DK461" s="3">
        <f t="shared" si="531"/>
        <v>0</v>
      </c>
      <c r="DL461" s="3">
        <f t="shared" si="531"/>
        <v>0</v>
      </c>
      <c r="DM461" s="3">
        <f t="shared" si="531"/>
        <v>0</v>
      </c>
      <c r="DN461" s="3">
        <f t="shared" si="531"/>
        <v>0</v>
      </c>
      <c r="DO461" s="3">
        <f t="shared" si="531"/>
        <v>0</v>
      </c>
      <c r="DP461" s="3">
        <f t="shared" si="531"/>
        <v>0</v>
      </c>
      <c r="DQ461" s="3">
        <f t="shared" si="531"/>
        <v>0</v>
      </c>
      <c r="DR461" s="3">
        <f t="shared" si="531"/>
        <v>0</v>
      </c>
      <c r="DS461" s="3">
        <f t="shared" si="531"/>
        <v>0</v>
      </c>
      <c r="DT461" s="3">
        <f t="shared" si="531"/>
        <v>0</v>
      </c>
      <c r="DU461" s="3">
        <f t="shared" si="531"/>
        <v>0</v>
      </c>
      <c r="DV461" s="3">
        <f t="shared" si="531"/>
        <v>0</v>
      </c>
      <c r="DW461" s="3">
        <f t="shared" si="531"/>
        <v>0</v>
      </c>
      <c r="DX461" s="3">
        <f t="shared" si="531"/>
        <v>0</v>
      </c>
      <c r="DY461" s="3">
        <f t="shared" si="531"/>
        <v>0</v>
      </c>
      <c r="DZ461" s="3">
        <f t="shared" si="531"/>
        <v>0</v>
      </c>
      <c r="EA461" s="3">
        <f t="shared" si="531"/>
        <v>0</v>
      </c>
      <c r="EB461" s="3">
        <f t="shared" si="531"/>
        <v>0</v>
      </c>
      <c r="EC461" s="3">
        <f t="shared" si="531"/>
        <v>0</v>
      </c>
      <c r="ED461" s="3">
        <f t="shared" si="531"/>
        <v>0</v>
      </c>
      <c r="EE461" s="3">
        <f t="shared" si="531"/>
        <v>0</v>
      </c>
      <c r="EF461" s="3">
        <f t="shared" si="531"/>
        <v>0</v>
      </c>
      <c r="EG461" s="3">
        <f t="shared" si="531"/>
        <v>0</v>
      </c>
      <c r="EH461" s="3">
        <f t="shared" si="531"/>
        <v>0</v>
      </c>
      <c r="EI461" s="3">
        <f t="shared" si="531"/>
        <v>0</v>
      </c>
      <c r="EJ461" s="3">
        <f t="shared" si="531"/>
        <v>0</v>
      </c>
      <c r="EK461" s="3">
        <f t="shared" si="531"/>
        <v>0</v>
      </c>
      <c r="EL461" s="3">
        <f t="shared" si="531"/>
        <v>0</v>
      </c>
      <c r="EM461" s="3">
        <f t="shared" ref="EM461:FR461" si="532">EM472</f>
        <v>0</v>
      </c>
      <c r="EN461" s="3">
        <f t="shared" si="532"/>
        <v>0</v>
      </c>
      <c r="EO461" s="3">
        <f t="shared" si="532"/>
        <v>0</v>
      </c>
      <c r="EP461" s="3">
        <f t="shared" si="532"/>
        <v>0</v>
      </c>
      <c r="EQ461" s="3">
        <f t="shared" si="532"/>
        <v>0</v>
      </c>
      <c r="ER461" s="3">
        <f t="shared" si="532"/>
        <v>0</v>
      </c>
      <c r="ES461" s="3">
        <f t="shared" si="532"/>
        <v>0</v>
      </c>
      <c r="ET461" s="3">
        <f t="shared" si="532"/>
        <v>0</v>
      </c>
      <c r="EU461" s="3">
        <f t="shared" si="532"/>
        <v>0</v>
      </c>
      <c r="EV461" s="3">
        <f t="shared" si="532"/>
        <v>0</v>
      </c>
      <c r="EW461" s="3">
        <f t="shared" si="532"/>
        <v>0</v>
      </c>
      <c r="EX461" s="3">
        <f t="shared" si="532"/>
        <v>0</v>
      </c>
      <c r="EY461" s="3">
        <f t="shared" si="532"/>
        <v>0</v>
      </c>
      <c r="EZ461" s="3">
        <f t="shared" si="532"/>
        <v>0</v>
      </c>
      <c r="FA461" s="3">
        <f t="shared" si="532"/>
        <v>0</v>
      </c>
      <c r="FB461" s="3">
        <f t="shared" si="532"/>
        <v>0</v>
      </c>
      <c r="FC461" s="3">
        <f t="shared" si="532"/>
        <v>0</v>
      </c>
      <c r="FD461" s="3">
        <f t="shared" si="532"/>
        <v>0</v>
      </c>
      <c r="FE461" s="3">
        <f t="shared" si="532"/>
        <v>0</v>
      </c>
      <c r="FF461" s="3">
        <f t="shared" si="532"/>
        <v>0</v>
      </c>
      <c r="FG461" s="3">
        <f t="shared" si="532"/>
        <v>0</v>
      </c>
      <c r="FH461" s="3">
        <f t="shared" si="532"/>
        <v>0</v>
      </c>
      <c r="FI461" s="3">
        <f t="shared" si="532"/>
        <v>0</v>
      </c>
      <c r="FJ461" s="3">
        <f t="shared" si="532"/>
        <v>0</v>
      </c>
      <c r="FK461" s="3">
        <f t="shared" si="532"/>
        <v>0</v>
      </c>
      <c r="FL461" s="3">
        <f t="shared" si="532"/>
        <v>0</v>
      </c>
      <c r="FM461" s="3">
        <f t="shared" si="532"/>
        <v>0</v>
      </c>
      <c r="FN461" s="3">
        <f t="shared" si="532"/>
        <v>0</v>
      </c>
      <c r="FO461" s="3">
        <f t="shared" si="532"/>
        <v>0</v>
      </c>
      <c r="FP461" s="3">
        <f t="shared" si="532"/>
        <v>0</v>
      </c>
      <c r="FQ461" s="3">
        <f t="shared" si="532"/>
        <v>0</v>
      </c>
      <c r="FR461" s="3">
        <f t="shared" si="532"/>
        <v>0</v>
      </c>
      <c r="FS461" s="3">
        <f t="shared" ref="FS461:GX461" si="533">FS472</f>
        <v>0</v>
      </c>
      <c r="FT461" s="3">
        <f t="shared" si="533"/>
        <v>0</v>
      </c>
      <c r="FU461" s="3">
        <f t="shared" si="533"/>
        <v>0</v>
      </c>
      <c r="FV461" s="3">
        <f t="shared" si="533"/>
        <v>0</v>
      </c>
      <c r="FW461" s="3">
        <f t="shared" si="533"/>
        <v>0</v>
      </c>
      <c r="FX461" s="3">
        <f t="shared" si="533"/>
        <v>0</v>
      </c>
      <c r="FY461" s="3">
        <f t="shared" si="533"/>
        <v>0</v>
      </c>
      <c r="FZ461" s="3">
        <f t="shared" si="533"/>
        <v>0</v>
      </c>
      <c r="GA461" s="3">
        <f t="shared" si="533"/>
        <v>0</v>
      </c>
      <c r="GB461" s="3">
        <f t="shared" si="533"/>
        <v>0</v>
      </c>
      <c r="GC461" s="3">
        <f t="shared" si="533"/>
        <v>0</v>
      </c>
      <c r="GD461" s="3">
        <f t="shared" si="533"/>
        <v>0</v>
      </c>
      <c r="GE461" s="3">
        <f t="shared" si="533"/>
        <v>0</v>
      </c>
      <c r="GF461" s="3">
        <f t="shared" si="533"/>
        <v>0</v>
      </c>
      <c r="GG461" s="3">
        <f t="shared" si="533"/>
        <v>0</v>
      </c>
      <c r="GH461" s="3">
        <f t="shared" si="533"/>
        <v>0</v>
      </c>
      <c r="GI461" s="3">
        <f t="shared" si="533"/>
        <v>0</v>
      </c>
      <c r="GJ461" s="3">
        <f t="shared" si="533"/>
        <v>0</v>
      </c>
      <c r="GK461" s="3">
        <f t="shared" si="533"/>
        <v>0</v>
      </c>
      <c r="GL461" s="3">
        <f t="shared" si="533"/>
        <v>0</v>
      </c>
      <c r="GM461" s="3">
        <f t="shared" si="533"/>
        <v>0</v>
      </c>
      <c r="GN461" s="3">
        <f t="shared" si="533"/>
        <v>0</v>
      </c>
      <c r="GO461" s="3">
        <f t="shared" si="533"/>
        <v>0</v>
      </c>
      <c r="GP461" s="3">
        <f t="shared" si="533"/>
        <v>0</v>
      </c>
      <c r="GQ461" s="3">
        <f t="shared" si="533"/>
        <v>0</v>
      </c>
      <c r="GR461" s="3">
        <f t="shared" si="533"/>
        <v>0</v>
      </c>
      <c r="GS461" s="3">
        <f t="shared" si="533"/>
        <v>0</v>
      </c>
      <c r="GT461" s="3">
        <f t="shared" si="533"/>
        <v>0</v>
      </c>
      <c r="GU461" s="3">
        <f t="shared" si="533"/>
        <v>0</v>
      </c>
      <c r="GV461" s="3">
        <f t="shared" si="533"/>
        <v>0</v>
      </c>
      <c r="GW461" s="3">
        <f t="shared" si="533"/>
        <v>0</v>
      </c>
      <c r="GX461" s="3">
        <f t="shared" si="533"/>
        <v>0</v>
      </c>
    </row>
    <row r="463" spans="1:245" x14ac:dyDescent="0.2">
      <c r="A463">
        <v>17</v>
      </c>
      <c r="B463">
        <v>1</v>
      </c>
      <c r="C463">
        <f>ROW(SmtRes!A555)</f>
        <v>555</v>
      </c>
      <c r="D463">
        <f>ROW(EtalonRes!A724)</f>
        <v>724</v>
      </c>
      <c r="E463" t="s">
        <v>619</v>
      </c>
      <c r="F463" t="s">
        <v>563</v>
      </c>
      <c r="G463" t="s">
        <v>564</v>
      </c>
      <c r="H463" t="s">
        <v>565</v>
      </c>
      <c r="I463">
        <f>ROUND(2.375/100,7)</f>
        <v>2.375E-2</v>
      </c>
      <c r="J463">
        <v>0</v>
      </c>
      <c r="K463">
        <f>ROUND(2.375/100,7)</f>
        <v>2.375E-2</v>
      </c>
      <c r="O463">
        <f t="shared" ref="O463:O470" si="534">ROUND(CP463,2)</f>
        <v>1706.44</v>
      </c>
      <c r="P463">
        <f>SUMIF(SmtRes!AQ555:'SmtRes'!AQ555,"=1",SmtRes!DF555:'SmtRes'!DF555)</f>
        <v>0</v>
      </c>
      <c r="Q463">
        <f>SUMIF(SmtRes!AQ555:'SmtRes'!AQ555,"=1",SmtRes!DG555:'SmtRes'!DG555)</f>
        <v>0</v>
      </c>
      <c r="R463">
        <f>SUMIF(SmtRes!AQ555:'SmtRes'!AQ555,"=1",SmtRes!DH555:'SmtRes'!DH555)</f>
        <v>0</v>
      </c>
      <c r="S463">
        <f>SUMIF(SmtRes!AQ555:'SmtRes'!AQ555,"=1",SmtRes!DI555:'SmtRes'!DI555)</f>
        <v>1706.44</v>
      </c>
      <c r="T463">
        <f t="shared" ref="T463:T470" si="535">ROUND(CU463*I463,2)</f>
        <v>0</v>
      </c>
      <c r="U463">
        <f>SUMIF(SmtRes!AQ555:'SmtRes'!AQ555,"=1",SmtRes!CV555:'SmtRes'!CV555)</f>
        <v>4.3890000000000002</v>
      </c>
      <c r="V463">
        <f>SUMIF(SmtRes!AQ555:'SmtRes'!AQ555,"=1",SmtRes!CW555:'SmtRes'!CW555)</f>
        <v>0</v>
      </c>
      <c r="W463">
        <f t="shared" ref="W463:W470" si="536">ROUND(CX463*I463,2)</f>
        <v>0</v>
      </c>
      <c r="X463">
        <f t="shared" ref="X463:Y470" si="537">ROUND(CY463,2)</f>
        <v>1518.73</v>
      </c>
      <c r="Y463">
        <f t="shared" si="537"/>
        <v>682.58</v>
      </c>
      <c r="AA463">
        <v>334410044</v>
      </c>
      <c r="AB463">
        <f t="shared" ref="AB463:AB470" si="538">ROUND((AC463+AD463+AF463),6)</f>
        <v>71850.240000000005</v>
      </c>
      <c r="AC463">
        <f>ROUND((0),6)</f>
        <v>0</v>
      </c>
      <c r="AD463">
        <f>ROUND((((0)-(0))+AE463),6)</f>
        <v>0</v>
      </c>
      <c r="AE463">
        <f>ROUND((0),6)</f>
        <v>0</v>
      </c>
      <c r="AF463">
        <f>ROUND((SUM(SmtRes!BT555:'SmtRes'!BT555)),6)</f>
        <v>71850.240000000005</v>
      </c>
      <c r="AG463">
        <f t="shared" ref="AG463:AG470" si="539">ROUND((AP463),6)</f>
        <v>0</v>
      </c>
      <c r="AH463">
        <f>(SUM(SmtRes!BU555:'SmtRes'!BU555))</f>
        <v>184.79999999999998</v>
      </c>
      <c r="AI463">
        <f>(0)</f>
        <v>0</v>
      </c>
      <c r="AJ463">
        <f t="shared" ref="AJ463:AJ470" si="540">(AS463)</f>
        <v>0</v>
      </c>
      <c r="AK463">
        <v>59875.200000000004</v>
      </c>
      <c r="AL463">
        <v>0</v>
      </c>
      <c r="AM463">
        <v>0</v>
      </c>
      <c r="AN463">
        <v>0</v>
      </c>
      <c r="AO463">
        <v>59875.200000000004</v>
      </c>
      <c r="AP463">
        <v>0</v>
      </c>
      <c r="AQ463">
        <v>154</v>
      </c>
      <c r="AR463">
        <v>0</v>
      </c>
      <c r="AS463">
        <v>0</v>
      </c>
      <c r="AT463">
        <v>89</v>
      </c>
      <c r="AU463">
        <v>40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566</v>
      </c>
      <c r="BM463">
        <v>1003</v>
      </c>
      <c r="BN463">
        <v>0</v>
      </c>
      <c r="BO463" t="s">
        <v>3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89</v>
      </c>
      <c r="CA463">
        <v>40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943</v>
      </c>
      <c r="CO463">
        <v>0</v>
      </c>
      <c r="CP463">
        <f t="shared" ref="CP463:CP470" si="541">(P463+Q463+S463+R463)</f>
        <v>1706.44</v>
      </c>
      <c r="CQ463">
        <f>SUMIF(SmtRes!AQ555:'SmtRes'!AQ555,"=1",SmtRes!AA555:'SmtRes'!AA555)</f>
        <v>0</v>
      </c>
      <c r="CR463">
        <f>SUMIF(SmtRes!AQ555:'SmtRes'!AQ555,"=1",SmtRes!AB555:'SmtRes'!AB555)</f>
        <v>0</v>
      </c>
      <c r="CS463">
        <f>SUMIF(SmtRes!AQ555:'SmtRes'!AQ555,"=1",SmtRes!AC555:'SmtRes'!AC555)</f>
        <v>0</v>
      </c>
      <c r="CT463">
        <f>SUMIF(SmtRes!AQ555:'SmtRes'!AQ555,"=1",SmtRes!AD555:'SmtRes'!AD555)</f>
        <v>388.8</v>
      </c>
      <c r="CU463">
        <f t="shared" ref="CU463:CU470" si="542">AG463</f>
        <v>0</v>
      </c>
      <c r="CV463">
        <f>SUMIF(SmtRes!AQ555:'SmtRes'!AQ555,"=1",SmtRes!BU555:'SmtRes'!BU555)</f>
        <v>184.79999999999998</v>
      </c>
      <c r="CW463">
        <f>SUMIF(SmtRes!AQ555:'SmtRes'!AQ555,"=1",SmtRes!BV555:'SmtRes'!BV555)</f>
        <v>0</v>
      </c>
      <c r="CX463">
        <f t="shared" ref="CX463:CX470" si="543">AJ463</f>
        <v>0</v>
      </c>
      <c r="CY463">
        <f>(((S463+R463)*AT463)/100)</f>
        <v>1518.7316000000001</v>
      </c>
      <c r="CZ463">
        <f>(((S463+R463)*AU463)/100)</f>
        <v>682.57600000000002</v>
      </c>
      <c r="DC463" t="s">
        <v>3</v>
      </c>
      <c r="DD463" t="s">
        <v>3</v>
      </c>
      <c r="DE463" t="s">
        <v>22</v>
      </c>
      <c r="DF463" t="s">
        <v>22</v>
      </c>
      <c r="DG463" t="s">
        <v>22</v>
      </c>
      <c r="DH463" t="s">
        <v>3</v>
      </c>
      <c r="DI463" t="s">
        <v>22</v>
      </c>
      <c r="DJ463" t="s">
        <v>22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1007</v>
      </c>
      <c r="DV463" t="s">
        <v>565</v>
      </c>
      <c r="DW463" t="s">
        <v>565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293259327</v>
      </c>
      <c r="EF463">
        <v>2</v>
      </c>
      <c r="EG463" t="s">
        <v>23</v>
      </c>
      <c r="EH463">
        <v>1</v>
      </c>
      <c r="EI463" t="s">
        <v>567</v>
      </c>
      <c r="EJ463">
        <v>1</v>
      </c>
      <c r="EK463">
        <v>1003</v>
      </c>
      <c r="EL463" t="s">
        <v>568</v>
      </c>
      <c r="EM463" t="s">
        <v>569</v>
      </c>
      <c r="EO463" t="s">
        <v>26</v>
      </c>
      <c r="EQ463">
        <v>131072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154</v>
      </c>
      <c r="EX463">
        <v>0</v>
      </c>
      <c r="EY463">
        <v>0</v>
      </c>
      <c r="FQ463">
        <v>0</v>
      </c>
      <c r="FR463">
        <f t="shared" ref="FR463:FR470" si="544">ROUND(IF(BI463=3,GM463,0),2)</f>
        <v>0</v>
      </c>
      <c r="FS463">
        <v>0</v>
      </c>
      <c r="FX463">
        <v>89</v>
      </c>
      <c r="FY463">
        <v>40</v>
      </c>
      <c r="GA463" t="s">
        <v>3</v>
      </c>
      <c r="GD463">
        <v>1</v>
      </c>
      <c r="GF463">
        <v>-696138492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ref="GL463:GL470" si="545">ROUND(IF(AND(BH463=3,BI463=3,FS463&lt;&gt;0),P463,0),2)</f>
        <v>0</v>
      </c>
      <c r="GM463">
        <f t="shared" ref="GM463:GM470" si="546">ROUND(O463+X463+Y463,2)+GX463</f>
        <v>3907.75</v>
      </c>
      <c r="GN463">
        <f t="shared" ref="GN463:GN470" si="547">IF(OR(BI463=0,BI463=1),GM463-GX463,0)</f>
        <v>3907.75</v>
      </c>
      <c r="GO463">
        <f t="shared" ref="GO463:GO470" si="548">IF(BI463=2,GM463-GX463,0)</f>
        <v>0</v>
      </c>
      <c r="GP463">
        <f t="shared" ref="GP463:GP470" si="549">IF(BI463=4,GM463-GX463,0)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ref="GV463:GV470" si="550">ROUND((GT463),6)</f>
        <v>0</v>
      </c>
      <c r="GW463">
        <v>1</v>
      </c>
      <c r="GX463">
        <f t="shared" ref="GX463:GX470" si="551">ROUND(HC463*I463,2)</f>
        <v>0</v>
      </c>
      <c r="HA463">
        <v>0</v>
      </c>
      <c r="HB463">
        <v>0</v>
      </c>
      <c r="HC463">
        <f t="shared" ref="HC463:HC470" si="552">GV463*GW463</f>
        <v>0</v>
      </c>
      <c r="HE463" t="s">
        <v>3</v>
      </c>
      <c r="HF463" t="s">
        <v>3</v>
      </c>
      <c r="HM463" t="s">
        <v>3</v>
      </c>
      <c r="HN463" t="s">
        <v>570</v>
      </c>
      <c r="HO463" t="s">
        <v>571</v>
      </c>
      <c r="HP463" t="s">
        <v>568</v>
      </c>
      <c r="HQ463" t="s">
        <v>568</v>
      </c>
      <c r="IK463">
        <v>0</v>
      </c>
    </row>
    <row r="464" spans="1:245" x14ac:dyDescent="0.2">
      <c r="A464">
        <v>17</v>
      </c>
      <c r="B464">
        <v>1</v>
      </c>
      <c r="C464">
        <f>ROW(SmtRes!A559)</f>
        <v>559</v>
      </c>
      <c r="D464">
        <f>ROW(EtalonRes!A728)</f>
        <v>728</v>
      </c>
      <c r="E464" t="s">
        <v>620</v>
      </c>
      <c r="F464" t="s">
        <v>576</v>
      </c>
      <c r="G464" t="s">
        <v>577</v>
      </c>
      <c r="H464" t="s">
        <v>20</v>
      </c>
      <c r="I464">
        <v>3</v>
      </c>
      <c r="J464">
        <v>0</v>
      </c>
      <c r="K464">
        <v>3</v>
      </c>
      <c r="O464">
        <f t="shared" si="534"/>
        <v>1803.9</v>
      </c>
      <c r="P464">
        <f>SUMIF(SmtRes!AQ556:'SmtRes'!AQ559,"=1",SmtRes!DF556:'SmtRes'!DF559)</f>
        <v>791.31</v>
      </c>
      <c r="Q464">
        <f>SUMIF(SmtRes!AQ556:'SmtRes'!AQ559,"=1",SmtRes!DG556:'SmtRes'!DG559)</f>
        <v>39.659999999999997</v>
      </c>
      <c r="R464">
        <f>SUMIF(SmtRes!AQ556:'SmtRes'!AQ559,"=1",SmtRes!DH556:'SmtRes'!DH559)</f>
        <v>0</v>
      </c>
      <c r="S464">
        <f>SUMIF(SmtRes!AQ556:'SmtRes'!AQ559,"=1",SmtRes!DI556:'SmtRes'!DI559)</f>
        <v>972.93</v>
      </c>
      <c r="T464">
        <f t="shared" si="535"/>
        <v>0</v>
      </c>
      <c r="U464">
        <f>SUMIF(SmtRes!AQ556:'SmtRes'!AQ559,"=1",SmtRes!CV556:'SmtRes'!CV559)</f>
        <v>2.0099999999999998</v>
      </c>
      <c r="V464">
        <f>SUMIF(SmtRes!AQ556:'SmtRes'!AQ559,"=1",SmtRes!CW556:'SmtRes'!CW559)</f>
        <v>0</v>
      </c>
      <c r="W464">
        <f t="shared" si="536"/>
        <v>0</v>
      </c>
      <c r="X464">
        <f t="shared" si="537"/>
        <v>1002.12</v>
      </c>
      <c r="Y464">
        <f t="shared" si="537"/>
        <v>583.76</v>
      </c>
      <c r="AA464">
        <v>334410044</v>
      </c>
      <c r="AB464">
        <f t="shared" si="538"/>
        <v>559.27751999999998</v>
      </c>
      <c r="AC464">
        <f>ROUND((SUM(SmtRes!BQ556:'SmtRes'!BQ559)),6)</f>
        <v>264.04880000000003</v>
      </c>
      <c r="AD464">
        <f>ROUND((((SUM(SmtRes!BR556:'SmtRes'!BR559))-(0))+AE464),6)</f>
        <v>13.21902</v>
      </c>
      <c r="AE464">
        <f>ROUND((0),6)</f>
        <v>0</v>
      </c>
      <c r="AF464">
        <f>ROUND((SUM(SmtRes!BT556:'SmtRes'!BT559)),6)</f>
        <v>282.00970000000001</v>
      </c>
      <c r="AG464">
        <f t="shared" si="539"/>
        <v>0</v>
      </c>
      <c r="AH464">
        <f>(SUM(SmtRes!BU556:'SmtRes'!BU559))</f>
        <v>0.67</v>
      </c>
      <c r="AI464">
        <f>(0)</f>
        <v>0</v>
      </c>
      <c r="AJ464">
        <f t="shared" si="540"/>
        <v>0</v>
      </c>
      <c r="AK464">
        <v>557.55330000000004</v>
      </c>
      <c r="AL464">
        <v>264.04880000000003</v>
      </c>
      <c r="AM464">
        <v>11.4948</v>
      </c>
      <c r="AN464">
        <v>0</v>
      </c>
      <c r="AO464">
        <v>282.00970000000001</v>
      </c>
      <c r="AP464">
        <v>0</v>
      </c>
      <c r="AQ464">
        <v>0.67</v>
      </c>
      <c r="AR464">
        <v>0</v>
      </c>
      <c r="AS464">
        <v>0</v>
      </c>
      <c r="AT464">
        <v>103</v>
      </c>
      <c r="AU464">
        <v>60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578</v>
      </c>
      <c r="BM464">
        <v>33001</v>
      </c>
      <c r="BN464">
        <v>0</v>
      </c>
      <c r="BO464" t="s">
        <v>3</v>
      </c>
      <c r="BP464">
        <v>0</v>
      </c>
      <c r="BQ464">
        <v>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103</v>
      </c>
      <c r="CA464">
        <v>60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957</v>
      </c>
      <c r="CO464">
        <v>0</v>
      </c>
      <c r="CP464">
        <f t="shared" si="541"/>
        <v>1803.8999999999999</v>
      </c>
      <c r="CQ464">
        <f>SUMIF(SmtRes!AQ556:'SmtRes'!AQ559,"=1",SmtRes!AA556:'SmtRes'!AA559)</f>
        <v>52022.270000000004</v>
      </c>
      <c r="CR464">
        <f>SUMIF(SmtRes!AQ556:'SmtRes'!AQ559,"=1",SmtRes!AB556:'SmtRes'!AB559)</f>
        <v>95.79</v>
      </c>
      <c r="CS464">
        <f>SUMIF(SmtRes!AQ556:'SmtRes'!AQ559,"=1",SmtRes!AC556:'SmtRes'!AC559)</f>
        <v>0</v>
      </c>
      <c r="CT464">
        <f>SUMIF(SmtRes!AQ556:'SmtRes'!AQ559,"=1",SmtRes!AD556:'SmtRes'!AD559)</f>
        <v>420.91</v>
      </c>
      <c r="CU464">
        <f t="shared" si="542"/>
        <v>0</v>
      </c>
      <c r="CV464">
        <f>SUMIF(SmtRes!AQ556:'SmtRes'!AQ559,"=1",SmtRes!BU556:'SmtRes'!BU559)</f>
        <v>0.67</v>
      </c>
      <c r="CW464">
        <f>SUMIF(SmtRes!AQ556:'SmtRes'!AQ559,"=1",SmtRes!BV556:'SmtRes'!BV559)</f>
        <v>0</v>
      </c>
      <c r="CX464">
        <f t="shared" si="543"/>
        <v>0</v>
      </c>
      <c r="CY464">
        <f>(((S464+R464)*AT464)/100)</f>
        <v>1002.1179</v>
      </c>
      <c r="CZ464">
        <f>(((S464+R464)*AU464)/100)</f>
        <v>583.75799999999992</v>
      </c>
      <c r="DC464" t="s">
        <v>3</v>
      </c>
      <c r="DD464" t="s">
        <v>3</v>
      </c>
      <c r="DE464" t="s">
        <v>537</v>
      </c>
      <c r="DF464" t="s">
        <v>537</v>
      </c>
      <c r="DG464" t="s">
        <v>537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20</v>
      </c>
      <c r="DW464" t="s">
        <v>20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293259405</v>
      </c>
      <c r="EF464">
        <v>2</v>
      </c>
      <c r="EG464" t="s">
        <v>23</v>
      </c>
      <c r="EH464">
        <v>27</v>
      </c>
      <c r="EI464" t="s">
        <v>24</v>
      </c>
      <c r="EJ464">
        <v>1</v>
      </c>
      <c r="EK464">
        <v>33001</v>
      </c>
      <c r="EL464" t="s">
        <v>24</v>
      </c>
      <c r="EM464" t="s">
        <v>25</v>
      </c>
      <c r="EO464" t="s">
        <v>538</v>
      </c>
      <c r="EQ464">
        <v>131072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0.67</v>
      </c>
      <c r="EX464">
        <v>0</v>
      </c>
      <c r="EY464">
        <v>0</v>
      </c>
      <c r="FQ464">
        <v>0</v>
      </c>
      <c r="FR464">
        <f t="shared" si="544"/>
        <v>0</v>
      </c>
      <c r="FS464">
        <v>0</v>
      </c>
      <c r="FX464">
        <v>103</v>
      </c>
      <c r="FY464">
        <v>60</v>
      </c>
      <c r="GA464" t="s">
        <v>3</v>
      </c>
      <c r="GD464">
        <v>1</v>
      </c>
      <c r="GF464">
        <v>-358678376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545"/>
        <v>0</v>
      </c>
      <c r="GM464">
        <f t="shared" si="546"/>
        <v>3389.78</v>
      </c>
      <c r="GN464">
        <f t="shared" si="547"/>
        <v>3389.78</v>
      </c>
      <c r="GO464">
        <f t="shared" si="548"/>
        <v>0</v>
      </c>
      <c r="GP464">
        <f t="shared" si="549"/>
        <v>0</v>
      </c>
      <c r="GR464">
        <v>0</v>
      </c>
      <c r="GS464">
        <v>3</v>
      </c>
      <c r="GT464">
        <v>0</v>
      </c>
      <c r="GU464" t="s">
        <v>3</v>
      </c>
      <c r="GV464">
        <f t="shared" si="550"/>
        <v>0</v>
      </c>
      <c r="GW464">
        <v>1</v>
      </c>
      <c r="GX464">
        <f t="shared" si="551"/>
        <v>0</v>
      </c>
      <c r="HA464">
        <v>0</v>
      </c>
      <c r="HB464">
        <v>0</v>
      </c>
      <c r="HC464">
        <f t="shared" si="552"/>
        <v>0</v>
      </c>
      <c r="HE464" t="s">
        <v>3</v>
      </c>
      <c r="HF464" t="s">
        <v>3</v>
      </c>
      <c r="HM464" t="s">
        <v>3</v>
      </c>
      <c r="HN464" t="s">
        <v>27</v>
      </c>
      <c r="HO464" t="s">
        <v>28</v>
      </c>
      <c r="HP464" t="s">
        <v>24</v>
      </c>
      <c r="HQ464" t="s">
        <v>24</v>
      </c>
      <c r="IK464">
        <v>0</v>
      </c>
    </row>
    <row r="465" spans="1:245" x14ac:dyDescent="0.2">
      <c r="A465">
        <v>17</v>
      </c>
      <c r="B465">
        <v>1</v>
      </c>
      <c r="E465" t="s">
        <v>621</v>
      </c>
      <c r="F465" t="s">
        <v>622</v>
      </c>
      <c r="G465" t="s">
        <v>623</v>
      </c>
      <c r="H465" t="s">
        <v>249</v>
      </c>
      <c r="I465">
        <v>2.7449999999999999E-2</v>
      </c>
      <c r="J465">
        <v>0</v>
      </c>
      <c r="K465">
        <v>2.7449999999999999E-2</v>
      </c>
      <c r="O465">
        <f t="shared" si="534"/>
        <v>1652.95</v>
      </c>
      <c r="P465">
        <f>ROUND(CQ465*I465,2)</f>
        <v>1652.95</v>
      </c>
      <c r="Q465">
        <f>ROUND(CR465*I465,2)</f>
        <v>0</v>
      </c>
      <c r="R465">
        <f>ROUND(CS465*I465,2)</f>
        <v>0</v>
      </c>
      <c r="S465">
        <f>ROUND(CT465*I465,2)</f>
        <v>0</v>
      </c>
      <c r="T465">
        <f t="shared" si="535"/>
        <v>0</v>
      </c>
      <c r="U465">
        <f>ROUND(CV465*I465,7)</f>
        <v>0</v>
      </c>
      <c r="V465">
        <f>ROUND(CW465*I465,7)</f>
        <v>0</v>
      </c>
      <c r="W465">
        <f t="shared" si="536"/>
        <v>0</v>
      </c>
      <c r="X465">
        <f t="shared" si="537"/>
        <v>0</v>
      </c>
      <c r="Y465">
        <f t="shared" si="537"/>
        <v>0</v>
      </c>
      <c r="AA465">
        <v>334410044</v>
      </c>
      <c r="AB465">
        <f t="shared" si="538"/>
        <v>73435</v>
      </c>
      <c r="AC465">
        <f>ROUND((ES465),6)</f>
        <v>73435</v>
      </c>
      <c r="AD465">
        <f>ROUND((((ET465)-(EU465))+AE465),6)</f>
        <v>0</v>
      </c>
      <c r="AE465">
        <f>ROUND((EU465),6)</f>
        <v>0</v>
      </c>
      <c r="AF465">
        <f>ROUND((EV465),6)</f>
        <v>0</v>
      </c>
      <c r="AG465">
        <f t="shared" si="539"/>
        <v>0</v>
      </c>
      <c r="AH465">
        <f>(EW465)</f>
        <v>0</v>
      </c>
      <c r="AI465">
        <f>(EX465)</f>
        <v>0</v>
      </c>
      <c r="AJ465">
        <f t="shared" si="540"/>
        <v>0</v>
      </c>
      <c r="AK465">
        <v>73435</v>
      </c>
      <c r="AL465">
        <v>73435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0.82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624</v>
      </c>
      <c r="BM465">
        <v>500001</v>
      </c>
      <c r="BN465">
        <v>0</v>
      </c>
      <c r="BO465" t="s">
        <v>622</v>
      </c>
      <c r="BP465">
        <v>1</v>
      </c>
      <c r="BQ465">
        <v>8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541"/>
        <v>1652.95</v>
      </c>
      <c r="CQ465">
        <f>ROUND(AL465*BC465,2)</f>
        <v>60216.7</v>
      </c>
      <c r="CR465">
        <f>ROUND(AM465*BB465,2)</f>
        <v>0</v>
      </c>
      <c r="CS465">
        <f>ROUND(AN465*BS465,2)</f>
        <v>0</v>
      </c>
      <c r="CT465">
        <f>ROUND(AO465*BA465,2)</f>
        <v>0</v>
      </c>
      <c r="CU465">
        <f t="shared" si="542"/>
        <v>0</v>
      </c>
      <c r="CV465">
        <f>AH465</f>
        <v>0</v>
      </c>
      <c r="CW465">
        <f>AI465</f>
        <v>0</v>
      </c>
      <c r="CX465">
        <f t="shared" si="543"/>
        <v>0</v>
      </c>
      <c r="CY465">
        <f>0</f>
        <v>0</v>
      </c>
      <c r="CZ465">
        <f>0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1009</v>
      </c>
      <c r="DV465" t="s">
        <v>249</v>
      </c>
      <c r="DW465" t="s">
        <v>249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293259284</v>
      </c>
      <c r="EF465">
        <v>8</v>
      </c>
      <c r="EG465" t="s">
        <v>241</v>
      </c>
      <c r="EH465">
        <v>0</v>
      </c>
      <c r="EI465" t="s">
        <v>3</v>
      </c>
      <c r="EJ465">
        <v>1</v>
      </c>
      <c r="EK465">
        <v>500001</v>
      </c>
      <c r="EL465" t="s">
        <v>251</v>
      </c>
      <c r="EM465" t="s">
        <v>252</v>
      </c>
      <c r="EO465" t="s">
        <v>3</v>
      </c>
      <c r="EQ465">
        <v>131072</v>
      </c>
      <c r="ER465">
        <v>73435</v>
      </c>
      <c r="ES465">
        <v>73435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544"/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374117821</v>
      </c>
      <c r="GG465">
        <v>2</v>
      </c>
      <c r="GH465">
        <v>1</v>
      </c>
      <c r="GI465">
        <v>2</v>
      </c>
      <c r="GJ465">
        <v>0</v>
      </c>
      <c r="GK465">
        <v>0</v>
      </c>
      <c r="GL465">
        <f t="shared" si="545"/>
        <v>0</v>
      </c>
      <c r="GM465">
        <f t="shared" si="546"/>
        <v>1652.95</v>
      </c>
      <c r="GN465">
        <f t="shared" si="547"/>
        <v>1652.95</v>
      </c>
      <c r="GO465">
        <f t="shared" si="548"/>
        <v>0</v>
      </c>
      <c r="GP465">
        <f t="shared" si="549"/>
        <v>0</v>
      </c>
      <c r="GR465">
        <v>0</v>
      </c>
      <c r="GS465">
        <v>3</v>
      </c>
      <c r="GT465">
        <v>0</v>
      </c>
      <c r="GU465" t="s">
        <v>3</v>
      </c>
      <c r="GV465">
        <f t="shared" si="550"/>
        <v>0</v>
      </c>
      <c r="GW465">
        <v>1</v>
      </c>
      <c r="GX465">
        <f t="shared" si="551"/>
        <v>0</v>
      </c>
      <c r="HA465">
        <v>0</v>
      </c>
      <c r="HB465">
        <v>0</v>
      </c>
      <c r="HC465">
        <f t="shared" si="552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1</v>
      </c>
      <c r="C466">
        <f>ROW(SmtRes!A564)</f>
        <v>564</v>
      </c>
      <c r="D466">
        <f>ROW(EtalonRes!A734)</f>
        <v>734</v>
      </c>
      <c r="E466" t="s">
        <v>625</v>
      </c>
      <c r="F466" t="s">
        <v>586</v>
      </c>
      <c r="G466" t="s">
        <v>587</v>
      </c>
      <c r="H466" t="s">
        <v>588</v>
      </c>
      <c r="I466">
        <f>ROUND(18/10,7)</f>
        <v>1.8</v>
      </c>
      <c r="J466">
        <v>0</v>
      </c>
      <c r="K466">
        <f>ROUND(18/10,7)</f>
        <v>1.8</v>
      </c>
      <c r="O466">
        <f t="shared" si="534"/>
        <v>1630.99</v>
      </c>
      <c r="P466">
        <f>SUMIF(SmtRes!AQ560:'SmtRes'!AQ564,"=1",SmtRes!DF560:'SmtRes'!DF564)</f>
        <v>31.6</v>
      </c>
      <c r="Q466">
        <f>SUMIF(SmtRes!AQ560:'SmtRes'!AQ564,"=1",SmtRes!DG560:'SmtRes'!DG564)</f>
        <v>21.189999999999998</v>
      </c>
      <c r="R466">
        <f>SUMIF(SmtRes!AQ560:'SmtRes'!AQ564,"=1",SmtRes!DH560:'SmtRes'!DH564)</f>
        <v>9.89</v>
      </c>
      <c r="S466">
        <f>SUMIF(SmtRes!AQ560:'SmtRes'!AQ564,"=1",SmtRes!DI560:'SmtRes'!DI564)</f>
        <v>1568.31</v>
      </c>
      <c r="T466">
        <f t="shared" si="535"/>
        <v>0</v>
      </c>
      <c r="U466">
        <f>SUMIF(SmtRes!AQ560:'SmtRes'!AQ564,"=1",SmtRes!CV560:'SmtRes'!CV564)</f>
        <v>3.24</v>
      </c>
      <c r="V466">
        <f>SUMIF(SmtRes!AQ560:'SmtRes'!AQ564,"=1",SmtRes!CW560:'SmtRes'!CW564)</f>
        <v>2.07E-2</v>
      </c>
      <c r="W466">
        <f t="shared" si="536"/>
        <v>0</v>
      </c>
      <c r="X466">
        <f t="shared" si="537"/>
        <v>1625.55</v>
      </c>
      <c r="Y466">
        <f t="shared" si="537"/>
        <v>946.92</v>
      </c>
      <c r="AA466">
        <v>334410044</v>
      </c>
      <c r="AB466">
        <f t="shared" si="538"/>
        <v>788.08557499999995</v>
      </c>
      <c r="AC466">
        <f>ROUND((SUM(SmtRes!BQ560:'SmtRes'!BQ564)),6)</f>
        <v>18.675599999999999</v>
      </c>
      <c r="AD466">
        <f>ROUND((((SUM(SmtRes!BR560:'SmtRes'!BR564))-(SUM(SmtRes!BS560:'SmtRes'!BS564)))+AE466),6)</f>
        <v>11.771974999999999</v>
      </c>
      <c r="AE466">
        <f>ROUND((SUM(SmtRes!BS560:'SmtRes'!BS564)),6)</f>
        <v>5.4967699999999997</v>
      </c>
      <c r="AF466">
        <f>ROUND((SUM(SmtRes!BT560:'SmtRes'!BT564)),6)</f>
        <v>757.63800000000003</v>
      </c>
      <c r="AG466">
        <f t="shared" si="539"/>
        <v>0</v>
      </c>
      <c r="AH466">
        <f>(SUM(SmtRes!BU560:'SmtRes'!BU564))</f>
        <v>1.8</v>
      </c>
      <c r="AI466">
        <f>(SUM(SmtRes!BV560:'SmtRes'!BV564))</f>
        <v>1.15E-2</v>
      </c>
      <c r="AJ466">
        <f t="shared" si="540"/>
        <v>0</v>
      </c>
      <c r="AK466">
        <v>791.32990000000007</v>
      </c>
      <c r="AL466">
        <v>18.675599999999999</v>
      </c>
      <c r="AM466">
        <v>10.236500000000001</v>
      </c>
      <c r="AN466">
        <v>4.7798000000000007</v>
      </c>
      <c r="AO466">
        <v>757.63800000000003</v>
      </c>
      <c r="AP466">
        <v>0</v>
      </c>
      <c r="AQ466">
        <v>1.8</v>
      </c>
      <c r="AR466">
        <v>0.01</v>
      </c>
      <c r="AS466">
        <v>0</v>
      </c>
      <c r="AT466">
        <v>103</v>
      </c>
      <c r="AU466">
        <v>60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589</v>
      </c>
      <c r="BM466">
        <v>33001</v>
      </c>
      <c r="BN466">
        <v>0</v>
      </c>
      <c r="BO466" t="s">
        <v>3</v>
      </c>
      <c r="BP466">
        <v>0</v>
      </c>
      <c r="BQ466">
        <v>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103</v>
      </c>
      <c r="CA466">
        <v>60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957</v>
      </c>
      <c r="CO466">
        <v>0</v>
      </c>
      <c r="CP466">
        <f t="shared" si="541"/>
        <v>1630.99</v>
      </c>
      <c r="CQ466">
        <f>SUMIF(SmtRes!AQ560:'SmtRes'!AQ564,"=1",SmtRes!AA560:'SmtRes'!AA564)</f>
        <v>146.29</v>
      </c>
      <c r="CR466">
        <f>SUMIF(SmtRes!AQ560:'SmtRes'!AQ564,"=1",SmtRes!AB560:'SmtRes'!AB564)</f>
        <v>640.49</v>
      </c>
      <c r="CS466">
        <f>SUMIF(SmtRes!AQ560:'SmtRes'!AQ564,"=1",SmtRes!AC560:'SmtRes'!AC564)</f>
        <v>477.98</v>
      </c>
      <c r="CT466">
        <f>SUMIF(SmtRes!AQ560:'SmtRes'!AQ564,"=1",SmtRes!AD560:'SmtRes'!AD564)</f>
        <v>420.91</v>
      </c>
      <c r="CU466">
        <f t="shared" si="542"/>
        <v>0</v>
      </c>
      <c r="CV466">
        <f>SUMIF(SmtRes!AQ560:'SmtRes'!AQ564,"=1",SmtRes!BU560:'SmtRes'!BU564)</f>
        <v>1.8</v>
      </c>
      <c r="CW466">
        <f>SUMIF(SmtRes!AQ560:'SmtRes'!AQ564,"=1",SmtRes!BV560:'SmtRes'!BV564)</f>
        <v>1.15E-2</v>
      </c>
      <c r="CX466">
        <f t="shared" si="543"/>
        <v>0</v>
      </c>
      <c r="CY466">
        <f>(((S466+R466)*AT466)/100)</f>
        <v>1625.546</v>
      </c>
      <c r="CZ466">
        <f>(((S466+R466)*AU466)/100)</f>
        <v>946.92</v>
      </c>
      <c r="DC466" t="s">
        <v>3</v>
      </c>
      <c r="DD466" t="s">
        <v>3</v>
      </c>
      <c r="DE466" t="s">
        <v>537</v>
      </c>
      <c r="DF466" t="s">
        <v>537</v>
      </c>
      <c r="DG466" t="s">
        <v>537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1003</v>
      </c>
      <c r="DV466" t="s">
        <v>588</v>
      </c>
      <c r="DW466" t="s">
        <v>588</v>
      </c>
      <c r="DX466">
        <v>10</v>
      </c>
      <c r="DZ466" t="s">
        <v>3</v>
      </c>
      <c r="EA466" t="s">
        <v>3</v>
      </c>
      <c r="EB466" t="s">
        <v>3</v>
      </c>
      <c r="EC466" t="s">
        <v>3</v>
      </c>
      <c r="EE466">
        <v>293259405</v>
      </c>
      <c r="EF466">
        <v>2</v>
      </c>
      <c r="EG466" t="s">
        <v>23</v>
      </c>
      <c r="EH466">
        <v>27</v>
      </c>
      <c r="EI466" t="s">
        <v>24</v>
      </c>
      <c r="EJ466">
        <v>1</v>
      </c>
      <c r="EK466">
        <v>33001</v>
      </c>
      <c r="EL466" t="s">
        <v>24</v>
      </c>
      <c r="EM466" t="s">
        <v>25</v>
      </c>
      <c r="EO466" t="s">
        <v>538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1.8</v>
      </c>
      <c r="EX466">
        <v>0.01</v>
      </c>
      <c r="EY466">
        <v>0</v>
      </c>
      <c r="FQ466">
        <v>0</v>
      </c>
      <c r="FR466">
        <f t="shared" si="544"/>
        <v>0</v>
      </c>
      <c r="FS466">
        <v>0</v>
      </c>
      <c r="FX466">
        <v>103</v>
      </c>
      <c r="FY466">
        <v>60</v>
      </c>
      <c r="GA466" t="s">
        <v>3</v>
      </c>
      <c r="GD466">
        <v>1</v>
      </c>
      <c r="GF466">
        <v>113682910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545"/>
        <v>0</v>
      </c>
      <c r="GM466">
        <f t="shared" si="546"/>
        <v>4203.46</v>
      </c>
      <c r="GN466">
        <f t="shared" si="547"/>
        <v>4203.46</v>
      </c>
      <c r="GO466">
        <f t="shared" si="548"/>
        <v>0</v>
      </c>
      <c r="GP466">
        <f t="shared" si="549"/>
        <v>0</v>
      </c>
      <c r="GR466">
        <v>0</v>
      </c>
      <c r="GS466">
        <v>3</v>
      </c>
      <c r="GT466">
        <v>0</v>
      </c>
      <c r="GU466" t="s">
        <v>3</v>
      </c>
      <c r="GV466">
        <f t="shared" si="550"/>
        <v>0</v>
      </c>
      <c r="GW466">
        <v>1</v>
      </c>
      <c r="GX466">
        <f t="shared" si="551"/>
        <v>0</v>
      </c>
      <c r="HA466">
        <v>0</v>
      </c>
      <c r="HB466">
        <v>0</v>
      </c>
      <c r="HC466">
        <f t="shared" si="552"/>
        <v>0</v>
      </c>
      <c r="HE466" t="s">
        <v>3</v>
      </c>
      <c r="HF466" t="s">
        <v>3</v>
      </c>
      <c r="HM466" t="s">
        <v>3</v>
      </c>
      <c r="HN466" t="s">
        <v>27</v>
      </c>
      <c r="HO466" t="s">
        <v>28</v>
      </c>
      <c r="HP466" t="s">
        <v>24</v>
      </c>
      <c r="HQ466" t="s">
        <v>24</v>
      </c>
      <c r="IK466">
        <v>0</v>
      </c>
    </row>
    <row r="467" spans="1:245" x14ac:dyDescent="0.2">
      <c r="A467">
        <v>17</v>
      </c>
      <c r="B467">
        <v>1</v>
      </c>
      <c r="E467" t="s">
        <v>626</v>
      </c>
      <c r="F467" t="s">
        <v>237</v>
      </c>
      <c r="G467" t="s">
        <v>558</v>
      </c>
      <c r="H467" t="s">
        <v>20</v>
      </c>
      <c r="I467">
        <v>3</v>
      </c>
      <c r="J467">
        <v>0</v>
      </c>
      <c r="K467">
        <v>3</v>
      </c>
      <c r="O467">
        <f t="shared" si="534"/>
        <v>99.45</v>
      </c>
      <c r="P467">
        <f>ROUND(CQ467*I467,2)</f>
        <v>99.45</v>
      </c>
      <c r="Q467">
        <f>ROUND(CR467*I467,2)</f>
        <v>0</v>
      </c>
      <c r="R467">
        <f>ROUND(CS467*I467,2)</f>
        <v>0</v>
      </c>
      <c r="S467">
        <f>ROUND(CT467*I467,2)</f>
        <v>0</v>
      </c>
      <c r="T467">
        <f t="shared" si="535"/>
        <v>0</v>
      </c>
      <c r="U467">
        <f>ROUND(CV467*I467,7)</f>
        <v>0</v>
      </c>
      <c r="V467">
        <f>ROUND(CW467*I467,7)</f>
        <v>0</v>
      </c>
      <c r="W467">
        <f t="shared" si="536"/>
        <v>0</v>
      </c>
      <c r="X467">
        <f t="shared" si="537"/>
        <v>0</v>
      </c>
      <c r="Y467">
        <f t="shared" si="537"/>
        <v>0</v>
      </c>
      <c r="AA467">
        <v>334410044</v>
      </c>
      <c r="AB467">
        <f t="shared" si="538"/>
        <v>33.15</v>
      </c>
      <c r="AC467">
        <f>ROUND(((ES467*ROUND(1.02,7))),6)</f>
        <v>33.15</v>
      </c>
      <c r="AD467">
        <f>ROUND((((ET467)-(EU467))+AE467),6)</f>
        <v>0</v>
      </c>
      <c r="AE467">
        <f t="shared" ref="AE467:AF469" si="553">ROUND((EU467),6)</f>
        <v>0</v>
      </c>
      <c r="AF467">
        <f t="shared" si="553"/>
        <v>0</v>
      </c>
      <c r="AG467">
        <f t="shared" si="539"/>
        <v>0</v>
      </c>
      <c r="AH467">
        <f t="shared" ref="AH467:AI469" si="554">(EW467)</f>
        <v>0</v>
      </c>
      <c r="AI467">
        <f t="shared" si="554"/>
        <v>0</v>
      </c>
      <c r="AJ467">
        <f t="shared" si="540"/>
        <v>0</v>
      </c>
      <c r="AK467">
        <v>32.5</v>
      </c>
      <c r="AL467">
        <v>32.5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3</v>
      </c>
      <c r="BM467">
        <v>1100</v>
      </c>
      <c r="BN467">
        <v>0</v>
      </c>
      <c r="BO467" t="s">
        <v>3</v>
      </c>
      <c r="BP467">
        <v>0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541"/>
        <v>99.45</v>
      </c>
      <c r="CQ467">
        <f>(ROUND(AL467*BC467,2)*ROUND(1.02,7))</f>
        <v>33.15</v>
      </c>
      <c r="CR467">
        <f>ROUND(AM467*BB467,2)</f>
        <v>0</v>
      </c>
      <c r="CS467">
        <f>ROUND(AN467*BS467,2)</f>
        <v>0</v>
      </c>
      <c r="CT467">
        <f>ROUND(AO467*BA467,2)</f>
        <v>0</v>
      </c>
      <c r="CU467">
        <f t="shared" si="542"/>
        <v>0</v>
      </c>
      <c r="CV467">
        <f t="shared" ref="CV467:CW469" si="555">AH467</f>
        <v>0</v>
      </c>
      <c r="CW467">
        <f t="shared" si="555"/>
        <v>0</v>
      </c>
      <c r="CX467">
        <f t="shared" si="543"/>
        <v>0</v>
      </c>
      <c r="CY467">
        <f>(((S467+R467)*AT467)/100)</f>
        <v>0</v>
      </c>
      <c r="CZ467">
        <f>(((S467+R467)*AU467)/100)</f>
        <v>0</v>
      </c>
      <c r="DC467" t="s">
        <v>3</v>
      </c>
      <c r="DD467" t="s">
        <v>255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20</v>
      </c>
      <c r="DW467" t="s">
        <v>20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293259530</v>
      </c>
      <c r="EF467">
        <v>8</v>
      </c>
      <c r="EG467" t="s">
        <v>241</v>
      </c>
      <c r="EH467">
        <v>0</v>
      </c>
      <c r="EI467" t="s">
        <v>3</v>
      </c>
      <c r="EJ467">
        <v>1</v>
      </c>
      <c r="EK467">
        <v>1100</v>
      </c>
      <c r="EL467" t="s">
        <v>242</v>
      </c>
      <c r="EM467" t="s">
        <v>243</v>
      </c>
      <c r="EO467" t="s">
        <v>3</v>
      </c>
      <c r="EQ467">
        <v>131072</v>
      </c>
      <c r="ER467">
        <v>32.5</v>
      </c>
      <c r="ES467">
        <v>32.5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544"/>
        <v>0</v>
      </c>
      <c r="FS467">
        <v>0</v>
      </c>
      <c r="FX467">
        <v>0</v>
      </c>
      <c r="FY467">
        <v>0</v>
      </c>
      <c r="GA467" t="s">
        <v>245</v>
      </c>
      <c r="GD467">
        <v>1</v>
      </c>
      <c r="GF467">
        <v>658992354</v>
      </c>
      <c r="GG467">
        <v>2</v>
      </c>
      <c r="GH467">
        <v>0</v>
      </c>
      <c r="GI467">
        <v>-2</v>
      </c>
      <c r="GJ467">
        <v>0</v>
      </c>
      <c r="GK467">
        <v>0</v>
      </c>
      <c r="GL467">
        <f t="shared" si="545"/>
        <v>0</v>
      </c>
      <c r="GM467">
        <f t="shared" si="546"/>
        <v>99.45</v>
      </c>
      <c r="GN467">
        <f t="shared" si="547"/>
        <v>99.45</v>
      </c>
      <c r="GO467">
        <f t="shared" si="548"/>
        <v>0</v>
      </c>
      <c r="GP467">
        <f t="shared" si="549"/>
        <v>0</v>
      </c>
      <c r="GR467">
        <v>0</v>
      </c>
      <c r="GS467">
        <v>4</v>
      </c>
      <c r="GT467">
        <v>0</v>
      </c>
      <c r="GU467" t="s">
        <v>3</v>
      </c>
      <c r="GV467">
        <f t="shared" si="550"/>
        <v>0</v>
      </c>
      <c r="GW467">
        <v>1</v>
      </c>
      <c r="GX467">
        <f t="shared" si="551"/>
        <v>0</v>
      </c>
      <c r="HA467">
        <v>0</v>
      </c>
      <c r="HB467">
        <v>0</v>
      </c>
      <c r="HC467">
        <f t="shared" si="552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E468" t="s">
        <v>627</v>
      </c>
      <c r="F468" t="s">
        <v>505</v>
      </c>
      <c r="G468" t="s">
        <v>506</v>
      </c>
      <c r="H468" t="s">
        <v>20</v>
      </c>
      <c r="I468">
        <v>0.06</v>
      </c>
      <c r="J468">
        <v>0</v>
      </c>
      <c r="K468">
        <v>0.06</v>
      </c>
      <c r="O468">
        <f t="shared" si="534"/>
        <v>349.97</v>
      </c>
      <c r="P468">
        <f>ROUND(CQ468*I468,2)</f>
        <v>349.97</v>
      </c>
      <c r="Q468">
        <f>ROUND(CR468*I468,2)</f>
        <v>0</v>
      </c>
      <c r="R468">
        <f>ROUND(CS468*I468,2)</f>
        <v>0</v>
      </c>
      <c r="S468">
        <f>ROUND(CT468*I468,2)</f>
        <v>0</v>
      </c>
      <c r="T468">
        <f t="shared" si="535"/>
        <v>0</v>
      </c>
      <c r="U468">
        <f>ROUND(CV468*I468,7)</f>
        <v>0</v>
      </c>
      <c r="V468">
        <f>ROUND(CW468*I468,7)</f>
        <v>0</v>
      </c>
      <c r="W468">
        <f t="shared" si="536"/>
        <v>0</v>
      </c>
      <c r="X468">
        <f t="shared" si="537"/>
        <v>0</v>
      </c>
      <c r="Y468">
        <f t="shared" si="537"/>
        <v>0</v>
      </c>
      <c r="AA468">
        <v>334410044</v>
      </c>
      <c r="AB468">
        <f t="shared" si="538"/>
        <v>4136.76</v>
      </c>
      <c r="AC468">
        <f>ROUND((ES468),6)</f>
        <v>4136.76</v>
      </c>
      <c r="AD468">
        <f>ROUND((((ET468)-(EU468))+AE468),6)</f>
        <v>0</v>
      </c>
      <c r="AE468">
        <f t="shared" si="553"/>
        <v>0</v>
      </c>
      <c r="AF468">
        <f t="shared" si="553"/>
        <v>0</v>
      </c>
      <c r="AG468">
        <f t="shared" si="539"/>
        <v>0</v>
      </c>
      <c r="AH468">
        <f t="shared" si="554"/>
        <v>0</v>
      </c>
      <c r="AI468">
        <f t="shared" si="554"/>
        <v>0</v>
      </c>
      <c r="AJ468">
        <f t="shared" si="540"/>
        <v>0</v>
      </c>
      <c r="AK468">
        <v>4136.76</v>
      </c>
      <c r="AL468">
        <v>4136.76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1.41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507</v>
      </c>
      <c r="BM468">
        <v>500001</v>
      </c>
      <c r="BN468">
        <v>0</v>
      </c>
      <c r="BO468" t="s">
        <v>505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541"/>
        <v>349.97</v>
      </c>
      <c r="CQ468">
        <f>ROUND(AL468*BC468,2)</f>
        <v>5832.83</v>
      </c>
      <c r="CR468">
        <f>ROUND(AM468*BB468,2)</f>
        <v>0</v>
      </c>
      <c r="CS468">
        <f>ROUND(AN468*BS468,2)</f>
        <v>0</v>
      </c>
      <c r="CT468">
        <f>ROUND(AO468*BA468,2)</f>
        <v>0</v>
      </c>
      <c r="CU468">
        <f t="shared" si="542"/>
        <v>0</v>
      </c>
      <c r="CV468">
        <f t="shared" si="555"/>
        <v>0</v>
      </c>
      <c r="CW468">
        <f t="shared" si="555"/>
        <v>0</v>
      </c>
      <c r="CX468">
        <f t="shared" si="543"/>
        <v>0</v>
      </c>
      <c r="CY468">
        <f>0</f>
        <v>0</v>
      </c>
      <c r="CZ468">
        <f>0</f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20</v>
      </c>
      <c r="DW468" t="s">
        <v>20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293259284</v>
      </c>
      <c r="EF468">
        <v>8</v>
      </c>
      <c r="EG468" t="s">
        <v>241</v>
      </c>
      <c r="EH468">
        <v>0</v>
      </c>
      <c r="EI468" t="s">
        <v>3</v>
      </c>
      <c r="EJ468">
        <v>1</v>
      </c>
      <c r="EK468">
        <v>500001</v>
      </c>
      <c r="EL468" t="s">
        <v>251</v>
      </c>
      <c r="EM468" t="s">
        <v>252</v>
      </c>
      <c r="EO468" t="s">
        <v>3</v>
      </c>
      <c r="EQ468">
        <v>131072</v>
      </c>
      <c r="ER468">
        <v>4136.76</v>
      </c>
      <c r="ES468">
        <v>4136.76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544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1683779831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545"/>
        <v>0</v>
      </c>
      <c r="GM468">
        <f t="shared" si="546"/>
        <v>349.97</v>
      </c>
      <c r="GN468">
        <f t="shared" si="547"/>
        <v>349.97</v>
      </c>
      <c r="GO468">
        <f t="shared" si="548"/>
        <v>0</v>
      </c>
      <c r="GP468">
        <f t="shared" si="549"/>
        <v>0</v>
      </c>
      <c r="GR468">
        <v>0</v>
      </c>
      <c r="GS468">
        <v>3</v>
      </c>
      <c r="GT468">
        <v>0</v>
      </c>
      <c r="GU468" t="s">
        <v>3</v>
      </c>
      <c r="GV468">
        <f t="shared" si="550"/>
        <v>0</v>
      </c>
      <c r="GW468">
        <v>1</v>
      </c>
      <c r="GX468">
        <f t="shared" si="551"/>
        <v>0</v>
      </c>
      <c r="HA468">
        <v>0</v>
      </c>
      <c r="HB468">
        <v>0</v>
      </c>
      <c r="HC468">
        <f t="shared" si="552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1</v>
      </c>
      <c r="E469" t="s">
        <v>628</v>
      </c>
      <c r="F469" t="s">
        <v>629</v>
      </c>
      <c r="G469" t="s">
        <v>630</v>
      </c>
      <c r="H469" t="s">
        <v>249</v>
      </c>
      <c r="I469">
        <v>2.2608E-2</v>
      </c>
      <c r="J469">
        <v>0</v>
      </c>
      <c r="K469">
        <v>2.2608E-2</v>
      </c>
      <c r="O469">
        <f t="shared" si="534"/>
        <v>1398.18</v>
      </c>
      <c r="P469">
        <f>ROUND(CQ469*I469,2)</f>
        <v>1398.18</v>
      </c>
      <c r="Q469">
        <f>ROUND(CR469*I469,2)</f>
        <v>0</v>
      </c>
      <c r="R469">
        <f>ROUND(CS469*I469,2)</f>
        <v>0</v>
      </c>
      <c r="S469">
        <f>ROUND(CT469*I469,2)</f>
        <v>0</v>
      </c>
      <c r="T469">
        <f t="shared" si="535"/>
        <v>0</v>
      </c>
      <c r="U469">
        <f>ROUND(CV469*I469,7)</f>
        <v>0</v>
      </c>
      <c r="V469">
        <f>ROUND(CW469*I469,7)</f>
        <v>0</v>
      </c>
      <c r="W469">
        <f t="shared" si="536"/>
        <v>0</v>
      </c>
      <c r="X469">
        <f t="shared" si="537"/>
        <v>0</v>
      </c>
      <c r="Y469">
        <f t="shared" si="537"/>
        <v>0</v>
      </c>
      <c r="AA469">
        <v>334410044</v>
      </c>
      <c r="AB469">
        <f t="shared" si="538"/>
        <v>67961.14</v>
      </c>
      <c r="AC469">
        <f>ROUND((ES469),6)</f>
        <v>67961.14</v>
      </c>
      <c r="AD469">
        <f>ROUND((((ET469)-(EU469))+AE469),6)</f>
        <v>0</v>
      </c>
      <c r="AE469">
        <f t="shared" si="553"/>
        <v>0</v>
      </c>
      <c r="AF469">
        <f t="shared" si="553"/>
        <v>0</v>
      </c>
      <c r="AG469">
        <f t="shared" si="539"/>
        <v>0</v>
      </c>
      <c r="AH469">
        <f t="shared" si="554"/>
        <v>0</v>
      </c>
      <c r="AI469">
        <f t="shared" si="554"/>
        <v>0</v>
      </c>
      <c r="AJ469">
        <f t="shared" si="540"/>
        <v>0</v>
      </c>
      <c r="AK469">
        <v>67961.14</v>
      </c>
      <c r="AL469">
        <v>67961.14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0.91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631</v>
      </c>
      <c r="BM469">
        <v>500001</v>
      </c>
      <c r="BN469">
        <v>0</v>
      </c>
      <c r="BO469" t="s">
        <v>629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541"/>
        <v>1398.18</v>
      </c>
      <c r="CQ469">
        <f>ROUND(AL469*BC469,2)</f>
        <v>61844.639999999999</v>
      </c>
      <c r="CR469">
        <f>ROUND(AM469*BB469,2)</f>
        <v>0</v>
      </c>
      <c r="CS469">
        <f>ROUND(AN469*BS469,2)</f>
        <v>0</v>
      </c>
      <c r="CT469">
        <f>ROUND(AO469*BA469,2)</f>
        <v>0</v>
      </c>
      <c r="CU469">
        <f t="shared" si="542"/>
        <v>0</v>
      </c>
      <c r="CV469">
        <f t="shared" si="555"/>
        <v>0</v>
      </c>
      <c r="CW469">
        <f t="shared" si="555"/>
        <v>0</v>
      </c>
      <c r="CX469">
        <f t="shared" si="543"/>
        <v>0</v>
      </c>
      <c r="CY469">
        <f>0</f>
        <v>0</v>
      </c>
      <c r="CZ469">
        <f>0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1009</v>
      </c>
      <c r="DV469" t="s">
        <v>249</v>
      </c>
      <c r="DW469" t="s">
        <v>249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293259284</v>
      </c>
      <c r="EF469">
        <v>8</v>
      </c>
      <c r="EG469" t="s">
        <v>241</v>
      </c>
      <c r="EH469">
        <v>0</v>
      </c>
      <c r="EI469" t="s">
        <v>3</v>
      </c>
      <c r="EJ469">
        <v>1</v>
      </c>
      <c r="EK469">
        <v>500001</v>
      </c>
      <c r="EL469" t="s">
        <v>251</v>
      </c>
      <c r="EM469" t="s">
        <v>252</v>
      </c>
      <c r="EO469" t="s">
        <v>3</v>
      </c>
      <c r="EQ469">
        <v>131072</v>
      </c>
      <c r="ER469">
        <v>67961.14</v>
      </c>
      <c r="ES469">
        <v>67961.14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 t="shared" si="544"/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-715989540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545"/>
        <v>0</v>
      </c>
      <c r="GM469">
        <f t="shared" si="546"/>
        <v>1398.18</v>
      </c>
      <c r="GN469">
        <f t="shared" si="547"/>
        <v>1398.18</v>
      </c>
      <c r="GO469">
        <f t="shared" si="548"/>
        <v>0</v>
      </c>
      <c r="GP469">
        <f t="shared" si="549"/>
        <v>0</v>
      </c>
      <c r="GR469">
        <v>0</v>
      </c>
      <c r="GS469">
        <v>3</v>
      </c>
      <c r="GT469">
        <v>0</v>
      </c>
      <c r="GU469" t="s">
        <v>3</v>
      </c>
      <c r="GV469">
        <f t="shared" si="550"/>
        <v>0</v>
      </c>
      <c r="GW469">
        <v>1</v>
      </c>
      <c r="GX469">
        <f t="shared" si="551"/>
        <v>0</v>
      </c>
      <c r="HA469">
        <v>0</v>
      </c>
      <c r="HB469">
        <v>0</v>
      </c>
      <c r="HC469">
        <f t="shared" si="552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1</v>
      </c>
      <c r="C470">
        <f>ROW(SmtRes!A565)</f>
        <v>565</v>
      </c>
      <c r="D470">
        <f>ROW(EtalonRes!A735)</f>
        <v>735</v>
      </c>
      <c r="E470" t="s">
        <v>632</v>
      </c>
      <c r="F470" t="s">
        <v>604</v>
      </c>
      <c r="G470" t="s">
        <v>605</v>
      </c>
      <c r="H470" t="s">
        <v>565</v>
      </c>
      <c r="I470">
        <f>ROUND(2.375/100,7)</f>
        <v>2.375E-2</v>
      </c>
      <c r="J470">
        <v>0</v>
      </c>
      <c r="K470">
        <f>ROUND(2.375/100,7)</f>
        <v>2.375E-2</v>
      </c>
      <c r="O470">
        <f t="shared" si="534"/>
        <v>940.17</v>
      </c>
      <c r="P470">
        <f>SUMIF(SmtRes!AQ565:'SmtRes'!AQ565,"=1",SmtRes!DF565:'SmtRes'!DF565)</f>
        <v>0</v>
      </c>
      <c r="Q470">
        <f>SUMIF(SmtRes!AQ565:'SmtRes'!AQ565,"=1",SmtRes!DG565:'SmtRes'!DG565)</f>
        <v>0</v>
      </c>
      <c r="R470">
        <f>SUMIF(SmtRes!AQ565:'SmtRes'!AQ565,"=1",SmtRes!DH565:'SmtRes'!DH565)</f>
        <v>0</v>
      </c>
      <c r="S470">
        <f>SUMIF(SmtRes!AQ565:'SmtRes'!AQ565,"=1",SmtRes!DI565:'SmtRes'!DI565)</f>
        <v>940.17</v>
      </c>
      <c r="T470">
        <f t="shared" si="535"/>
        <v>0</v>
      </c>
      <c r="U470">
        <f>SUMIF(SmtRes!AQ565:'SmtRes'!AQ565,"=1",SmtRes!CV565:'SmtRes'!CV565)</f>
        <v>2.5222500000000001</v>
      </c>
      <c r="V470">
        <f>SUMIF(SmtRes!AQ565:'SmtRes'!AQ565,"=1",SmtRes!CW565:'SmtRes'!CW565)</f>
        <v>0</v>
      </c>
      <c r="W470">
        <f t="shared" si="536"/>
        <v>0</v>
      </c>
      <c r="X470">
        <f t="shared" si="537"/>
        <v>836.75</v>
      </c>
      <c r="Y470">
        <f t="shared" si="537"/>
        <v>376.07</v>
      </c>
      <c r="AA470">
        <v>334410044</v>
      </c>
      <c r="AB470">
        <f t="shared" si="538"/>
        <v>39586.050000000003</v>
      </c>
      <c r="AC470">
        <f>ROUND((0),6)</f>
        <v>0</v>
      </c>
      <c r="AD470">
        <f>ROUND((((0)-(0))+AE470),6)</f>
        <v>0</v>
      </c>
      <c r="AE470">
        <f>ROUND((0),6)</f>
        <v>0</v>
      </c>
      <c r="AF470">
        <f>ROUND((SUM(SmtRes!BT565:'SmtRes'!BT565)),6)</f>
        <v>39586.050000000003</v>
      </c>
      <c r="AG470">
        <f t="shared" si="539"/>
        <v>0</v>
      </c>
      <c r="AH470">
        <f>(SUM(SmtRes!BU565:'SmtRes'!BU565))</f>
        <v>106.2</v>
      </c>
      <c r="AI470">
        <f>(0)</f>
        <v>0</v>
      </c>
      <c r="AJ470">
        <f t="shared" si="540"/>
        <v>0</v>
      </c>
      <c r="AK470">
        <v>32988.375</v>
      </c>
      <c r="AL470">
        <v>0</v>
      </c>
      <c r="AM470">
        <v>0</v>
      </c>
      <c r="AN470">
        <v>0</v>
      </c>
      <c r="AO470">
        <v>32988.375</v>
      </c>
      <c r="AP470">
        <v>0</v>
      </c>
      <c r="AQ470">
        <v>88.5</v>
      </c>
      <c r="AR470">
        <v>0</v>
      </c>
      <c r="AS470">
        <v>0</v>
      </c>
      <c r="AT470">
        <v>89</v>
      </c>
      <c r="AU470">
        <v>40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606</v>
      </c>
      <c r="BM470">
        <v>1003</v>
      </c>
      <c r="BN470">
        <v>0</v>
      </c>
      <c r="BO470" t="s">
        <v>3</v>
      </c>
      <c r="BP470">
        <v>0</v>
      </c>
      <c r="BQ470">
        <v>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89</v>
      </c>
      <c r="CA470">
        <v>40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943</v>
      </c>
      <c r="CO470">
        <v>0</v>
      </c>
      <c r="CP470">
        <f t="shared" si="541"/>
        <v>940.17</v>
      </c>
      <c r="CQ470">
        <f>SUMIF(SmtRes!AQ565:'SmtRes'!AQ565,"=1",SmtRes!AA565:'SmtRes'!AA565)</f>
        <v>0</v>
      </c>
      <c r="CR470">
        <f>SUMIF(SmtRes!AQ565:'SmtRes'!AQ565,"=1",SmtRes!AB565:'SmtRes'!AB565)</f>
        <v>0</v>
      </c>
      <c r="CS470">
        <f>SUMIF(SmtRes!AQ565:'SmtRes'!AQ565,"=1",SmtRes!AC565:'SmtRes'!AC565)</f>
        <v>0</v>
      </c>
      <c r="CT470">
        <f>SUMIF(SmtRes!AQ565:'SmtRes'!AQ565,"=1",SmtRes!AD565:'SmtRes'!AD565)</f>
        <v>372.75</v>
      </c>
      <c r="CU470">
        <f t="shared" si="542"/>
        <v>0</v>
      </c>
      <c r="CV470">
        <f>SUMIF(SmtRes!AQ565:'SmtRes'!AQ565,"=1",SmtRes!BU565:'SmtRes'!BU565)</f>
        <v>106.2</v>
      </c>
      <c r="CW470">
        <f>SUMIF(SmtRes!AQ565:'SmtRes'!AQ565,"=1",SmtRes!BV565:'SmtRes'!BV565)</f>
        <v>0</v>
      </c>
      <c r="CX470">
        <f t="shared" si="543"/>
        <v>0</v>
      </c>
      <c r="CY470">
        <f>(((S470+R470)*AT470)/100)</f>
        <v>836.7512999999999</v>
      </c>
      <c r="CZ470">
        <f>(((S470+R470)*AU470)/100)</f>
        <v>376.06799999999998</v>
      </c>
      <c r="DC470" t="s">
        <v>3</v>
      </c>
      <c r="DD470" t="s">
        <v>3</v>
      </c>
      <c r="DE470" t="s">
        <v>22</v>
      </c>
      <c r="DF470" t="s">
        <v>22</v>
      </c>
      <c r="DG470" t="s">
        <v>22</v>
      </c>
      <c r="DH470" t="s">
        <v>3</v>
      </c>
      <c r="DI470" t="s">
        <v>22</v>
      </c>
      <c r="DJ470" t="s">
        <v>22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1007</v>
      </c>
      <c r="DV470" t="s">
        <v>565</v>
      </c>
      <c r="DW470" t="s">
        <v>565</v>
      </c>
      <c r="DX470">
        <v>100</v>
      </c>
      <c r="DZ470" t="s">
        <v>3</v>
      </c>
      <c r="EA470" t="s">
        <v>3</v>
      </c>
      <c r="EB470" t="s">
        <v>3</v>
      </c>
      <c r="EC470" t="s">
        <v>3</v>
      </c>
      <c r="EE470">
        <v>293259327</v>
      </c>
      <c r="EF470">
        <v>2</v>
      </c>
      <c r="EG470" t="s">
        <v>23</v>
      </c>
      <c r="EH470">
        <v>1</v>
      </c>
      <c r="EI470" t="s">
        <v>567</v>
      </c>
      <c r="EJ470">
        <v>1</v>
      </c>
      <c r="EK470">
        <v>1003</v>
      </c>
      <c r="EL470" t="s">
        <v>568</v>
      </c>
      <c r="EM470" t="s">
        <v>569</v>
      </c>
      <c r="EO470" t="s">
        <v>26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88.5</v>
      </c>
      <c r="EX470">
        <v>0</v>
      </c>
      <c r="EY470">
        <v>0</v>
      </c>
      <c r="FQ470">
        <v>0</v>
      </c>
      <c r="FR470">
        <f t="shared" si="544"/>
        <v>0</v>
      </c>
      <c r="FS470">
        <v>0</v>
      </c>
      <c r="FX470">
        <v>89</v>
      </c>
      <c r="FY470">
        <v>40</v>
      </c>
      <c r="GA470" t="s">
        <v>3</v>
      </c>
      <c r="GD470">
        <v>1</v>
      </c>
      <c r="GF470">
        <v>-234245951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545"/>
        <v>0</v>
      </c>
      <c r="GM470">
        <f t="shared" si="546"/>
        <v>2152.9899999999998</v>
      </c>
      <c r="GN470">
        <f t="shared" si="547"/>
        <v>2152.9899999999998</v>
      </c>
      <c r="GO470">
        <f t="shared" si="548"/>
        <v>0</v>
      </c>
      <c r="GP470">
        <f t="shared" si="549"/>
        <v>0</v>
      </c>
      <c r="GR470">
        <v>0</v>
      </c>
      <c r="GS470">
        <v>3</v>
      </c>
      <c r="GT470">
        <v>0</v>
      </c>
      <c r="GU470" t="s">
        <v>3</v>
      </c>
      <c r="GV470">
        <f t="shared" si="550"/>
        <v>0</v>
      </c>
      <c r="GW470">
        <v>1</v>
      </c>
      <c r="GX470">
        <f t="shared" si="551"/>
        <v>0</v>
      </c>
      <c r="HA470">
        <v>0</v>
      </c>
      <c r="HB470">
        <v>0</v>
      </c>
      <c r="HC470">
        <f t="shared" si="552"/>
        <v>0</v>
      </c>
      <c r="HE470" t="s">
        <v>3</v>
      </c>
      <c r="HF470" t="s">
        <v>3</v>
      </c>
      <c r="HM470" t="s">
        <v>3</v>
      </c>
      <c r="HN470" t="s">
        <v>570</v>
      </c>
      <c r="HO470" t="s">
        <v>571</v>
      </c>
      <c r="HP470" t="s">
        <v>568</v>
      </c>
      <c r="HQ470" t="s">
        <v>568</v>
      </c>
      <c r="IK470">
        <v>0</v>
      </c>
    </row>
    <row r="472" spans="1:245" x14ac:dyDescent="0.2">
      <c r="A472" s="2">
        <v>51</v>
      </c>
      <c r="B472" s="2">
        <f>B459</f>
        <v>1</v>
      </c>
      <c r="C472" s="2">
        <f>A459</f>
        <v>4</v>
      </c>
      <c r="D472" s="2">
        <f>ROW(A459)</f>
        <v>459</v>
      </c>
      <c r="E472" s="2"/>
      <c r="F472" s="2" t="str">
        <f>IF(F459&lt;&gt;"",F459,"")</f>
        <v>Новый раздел</v>
      </c>
      <c r="G472" s="2" t="str">
        <f>IF(G459&lt;&gt;"",G459,"")</f>
        <v>Заземление оборудования</v>
      </c>
      <c r="H472" s="2">
        <v>0</v>
      </c>
      <c r="I472" s="2"/>
      <c r="J472" s="2"/>
      <c r="K472" s="2"/>
      <c r="L472" s="2"/>
      <c r="M472" s="2"/>
      <c r="N472" s="2"/>
      <c r="O472" s="2">
        <f t="shared" ref="O472:T472" si="556">ROUND(AB472,2)</f>
        <v>9582.0499999999993</v>
      </c>
      <c r="P472" s="2">
        <f t="shared" si="556"/>
        <v>4323.46</v>
      </c>
      <c r="Q472" s="2">
        <f t="shared" si="556"/>
        <v>60.85</v>
      </c>
      <c r="R472" s="2">
        <f t="shared" si="556"/>
        <v>9.89</v>
      </c>
      <c r="S472" s="2">
        <f t="shared" si="556"/>
        <v>5187.8500000000004</v>
      </c>
      <c r="T472" s="2">
        <f t="shared" si="556"/>
        <v>0</v>
      </c>
      <c r="U472" s="2">
        <f>AH472</f>
        <v>12.161249999999999</v>
      </c>
      <c r="V472" s="2">
        <f>AI472</f>
        <v>2.07E-2</v>
      </c>
      <c r="W472" s="2">
        <f>ROUND(AJ472,2)</f>
        <v>0</v>
      </c>
      <c r="X472" s="2">
        <f>ROUND(AK472,2)</f>
        <v>4983.1499999999996</v>
      </c>
      <c r="Y472" s="2">
        <f>ROUND(AL472,2)</f>
        <v>2589.33</v>
      </c>
      <c r="Z472" s="2"/>
      <c r="AA472" s="2"/>
      <c r="AB472" s="2">
        <f>ROUND(SUMIF(AA463:AA470,"=334410044",O463:O470),2)</f>
        <v>9582.0499999999993</v>
      </c>
      <c r="AC472" s="2">
        <f>ROUND(SUMIF(AA463:AA470,"=334410044",P463:P470),2)</f>
        <v>4323.46</v>
      </c>
      <c r="AD472" s="2">
        <f>ROUND(SUMIF(AA463:AA470,"=334410044",Q463:Q470),2)</f>
        <v>60.85</v>
      </c>
      <c r="AE472" s="2">
        <f>ROUND(SUMIF(AA463:AA470,"=334410044",R463:R470),2)</f>
        <v>9.89</v>
      </c>
      <c r="AF472" s="2">
        <f>ROUND(SUMIF(AA463:AA470,"=334410044",S463:S470),2)</f>
        <v>5187.8500000000004</v>
      </c>
      <c r="AG472" s="2">
        <f>ROUND(SUMIF(AA463:AA470,"=334410044",T463:T470),2)</f>
        <v>0</v>
      </c>
      <c r="AH472" s="2">
        <f>SUMIF(AA463:AA470,"=334410044",U463:U470)</f>
        <v>12.161249999999999</v>
      </c>
      <c r="AI472" s="2">
        <f>SUMIF(AA463:AA470,"=334410044",V463:V470)</f>
        <v>2.07E-2</v>
      </c>
      <c r="AJ472" s="2">
        <f>ROUND(SUMIF(AA463:AA470,"=334410044",W463:W470),2)</f>
        <v>0</v>
      </c>
      <c r="AK472" s="2">
        <f>ROUND(SUMIF(AA463:AA470,"=334410044",X463:X470),2)</f>
        <v>4983.1499999999996</v>
      </c>
      <c r="AL472" s="2">
        <f>ROUND(SUMIF(AA463:AA470,"=334410044",Y463:Y470),2)</f>
        <v>2589.33</v>
      </c>
      <c r="AM472" s="2"/>
      <c r="AN472" s="2"/>
      <c r="AO472" s="2">
        <f t="shared" ref="AO472:BD472" si="557">ROUND(BX472,2)</f>
        <v>0</v>
      </c>
      <c r="AP472" s="2">
        <f t="shared" si="557"/>
        <v>0</v>
      </c>
      <c r="AQ472" s="2">
        <f t="shared" si="557"/>
        <v>0</v>
      </c>
      <c r="AR472" s="2">
        <f t="shared" si="557"/>
        <v>17154.53</v>
      </c>
      <c r="AS472" s="2">
        <f t="shared" si="557"/>
        <v>17154.53</v>
      </c>
      <c r="AT472" s="2">
        <f t="shared" si="557"/>
        <v>0</v>
      </c>
      <c r="AU472" s="2">
        <f t="shared" si="557"/>
        <v>0</v>
      </c>
      <c r="AV472" s="2">
        <f t="shared" si="557"/>
        <v>4323.46</v>
      </c>
      <c r="AW472" s="2">
        <f t="shared" si="557"/>
        <v>4323.46</v>
      </c>
      <c r="AX472" s="2">
        <f t="shared" si="557"/>
        <v>0</v>
      </c>
      <c r="AY472" s="2">
        <f t="shared" si="557"/>
        <v>4323.46</v>
      </c>
      <c r="AZ472" s="2">
        <f t="shared" si="557"/>
        <v>0</v>
      </c>
      <c r="BA472" s="2">
        <f t="shared" si="557"/>
        <v>0</v>
      </c>
      <c r="BB472" s="2">
        <f t="shared" si="557"/>
        <v>0</v>
      </c>
      <c r="BC472" s="2">
        <f t="shared" si="557"/>
        <v>0</v>
      </c>
      <c r="BD472" s="2">
        <f t="shared" si="557"/>
        <v>0</v>
      </c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>
        <f>ROUND(SUMIF(AA463:AA470,"=334410044",FQ463:FQ470),2)</f>
        <v>0</v>
      </c>
      <c r="BY472" s="2">
        <f>ROUND(SUMIF(AA463:AA470,"=334410044",FR463:FR470),2)</f>
        <v>0</v>
      </c>
      <c r="BZ472" s="2">
        <f>ROUND(SUMIF(AA463:AA470,"=334410044",GL463:GL470),2)</f>
        <v>0</v>
      </c>
      <c r="CA472" s="2">
        <f>ROUND(SUMIF(AA463:AA470,"=334410044",GM463:GM470),2)</f>
        <v>17154.53</v>
      </c>
      <c r="CB472" s="2">
        <f>ROUND(SUMIF(AA463:AA470,"=334410044",GN463:GN470),2)</f>
        <v>17154.53</v>
      </c>
      <c r="CC472" s="2">
        <f>ROUND(SUMIF(AA463:AA470,"=334410044",GO463:GO470),2)</f>
        <v>0</v>
      </c>
      <c r="CD472" s="2">
        <f>ROUND(SUMIF(AA463:AA470,"=334410044",GP463:GP470),2)</f>
        <v>0</v>
      </c>
      <c r="CE472" s="2">
        <f>AC472-BX472</f>
        <v>4323.46</v>
      </c>
      <c r="CF472" s="2">
        <f>AC472-BY472</f>
        <v>4323.46</v>
      </c>
      <c r="CG472" s="2">
        <f>BX472-BZ472</f>
        <v>0</v>
      </c>
      <c r="CH472" s="2">
        <f>AC472-BX472-BY472+BZ472</f>
        <v>4323.46</v>
      </c>
      <c r="CI472" s="2">
        <f>BY472-BZ472</f>
        <v>0</v>
      </c>
      <c r="CJ472" s="2">
        <f>ROUND(SUMIF(AA463:AA470,"=334410044",GX463:GX470),2)</f>
        <v>0</v>
      </c>
      <c r="CK472" s="2">
        <f>ROUND(SUMIF(AA463:AA470,"=334410044",GY463:GY470),2)</f>
        <v>0</v>
      </c>
      <c r="CL472" s="2">
        <f>ROUND(SUMIF(AA463:AA470,"=334410044",GZ463:GZ470),2)</f>
        <v>0</v>
      </c>
      <c r="CM472" s="2">
        <f>ROUND(SUMIF(AA463:AA470,"=334410044",HD463:HD470),2)</f>
        <v>0</v>
      </c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>
        <v>0</v>
      </c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201</v>
      </c>
      <c r="F474" s="4">
        <f>ROUND(Source!O472,O474)</f>
        <v>9582.0499999999993</v>
      </c>
      <c r="G474" s="4" t="s">
        <v>161</v>
      </c>
      <c r="H474" s="4" t="s">
        <v>162</v>
      </c>
      <c r="I474" s="4"/>
      <c r="J474" s="4"/>
      <c r="K474" s="4">
        <v>201</v>
      </c>
      <c r="L474" s="4">
        <v>1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9582.0499999999993</v>
      </c>
      <c r="X474" s="4">
        <v>1</v>
      </c>
      <c r="Y474" s="4">
        <v>9582.0499999999993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202</v>
      </c>
      <c r="F475" s="4">
        <f>ROUND(Source!P472,O475)</f>
        <v>4323.46</v>
      </c>
      <c r="G475" s="4" t="s">
        <v>163</v>
      </c>
      <c r="H475" s="4" t="s">
        <v>164</v>
      </c>
      <c r="I475" s="4"/>
      <c r="J475" s="4"/>
      <c r="K475" s="4">
        <v>202</v>
      </c>
      <c r="L475" s="4">
        <v>2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4323.46</v>
      </c>
      <c r="X475" s="4">
        <v>1</v>
      </c>
      <c r="Y475" s="4">
        <v>4323.46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222</v>
      </c>
      <c r="F476" s="4">
        <f>ROUND(Source!AO472,O476)</f>
        <v>0</v>
      </c>
      <c r="G476" s="4" t="s">
        <v>165</v>
      </c>
      <c r="H476" s="4" t="s">
        <v>166</v>
      </c>
      <c r="I476" s="4"/>
      <c r="J476" s="4"/>
      <c r="K476" s="4">
        <v>222</v>
      </c>
      <c r="L476" s="4">
        <v>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225</v>
      </c>
      <c r="F477" s="4">
        <f>ROUND(Source!AV472,O477)</f>
        <v>4323.46</v>
      </c>
      <c r="G477" s="4" t="s">
        <v>167</v>
      </c>
      <c r="H477" s="4" t="s">
        <v>168</v>
      </c>
      <c r="I477" s="4"/>
      <c r="J477" s="4"/>
      <c r="K477" s="4">
        <v>225</v>
      </c>
      <c r="L477" s="4">
        <v>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4323.46</v>
      </c>
      <c r="X477" s="4">
        <v>1</v>
      </c>
      <c r="Y477" s="4">
        <v>4323.46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226</v>
      </c>
      <c r="F478" s="4">
        <f>ROUND(Source!AW472,O478)</f>
        <v>4323.46</v>
      </c>
      <c r="G478" s="4" t="s">
        <v>169</v>
      </c>
      <c r="H478" s="4" t="s">
        <v>170</v>
      </c>
      <c r="I478" s="4"/>
      <c r="J478" s="4"/>
      <c r="K478" s="4">
        <v>226</v>
      </c>
      <c r="L478" s="4">
        <v>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4323.46</v>
      </c>
      <c r="X478" s="4">
        <v>1</v>
      </c>
      <c r="Y478" s="4">
        <v>4323.46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227</v>
      </c>
      <c r="F479" s="4">
        <f>ROUND(Source!AX472,O479)</f>
        <v>0</v>
      </c>
      <c r="G479" s="4" t="s">
        <v>171</v>
      </c>
      <c r="H479" s="4" t="s">
        <v>172</v>
      </c>
      <c r="I479" s="4"/>
      <c r="J479" s="4"/>
      <c r="K479" s="4">
        <v>227</v>
      </c>
      <c r="L479" s="4">
        <v>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228</v>
      </c>
      <c r="F480" s="4">
        <f>ROUND(Source!AY472,O480)</f>
        <v>4323.46</v>
      </c>
      <c r="G480" s="4" t="s">
        <v>173</v>
      </c>
      <c r="H480" s="4" t="s">
        <v>174</v>
      </c>
      <c r="I480" s="4"/>
      <c r="J480" s="4"/>
      <c r="K480" s="4">
        <v>228</v>
      </c>
      <c r="L480" s="4">
        <v>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4323.46</v>
      </c>
      <c r="X480" s="4">
        <v>1</v>
      </c>
      <c r="Y480" s="4">
        <v>4323.46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216</v>
      </c>
      <c r="F481" s="4">
        <f>ROUND(Source!AP472,O481)</f>
        <v>0</v>
      </c>
      <c r="G481" s="4" t="s">
        <v>175</v>
      </c>
      <c r="H481" s="4" t="s">
        <v>176</v>
      </c>
      <c r="I481" s="4"/>
      <c r="J481" s="4"/>
      <c r="K481" s="4">
        <v>216</v>
      </c>
      <c r="L481" s="4">
        <v>8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223</v>
      </c>
      <c r="F482" s="4">
        <f>ROUND(Source!AQ472,O482)</f>
        <v>0</v>
      </c>
      <c r="G482" s="4" t="s">
        <v>177</v>
      </c>
      <c r="H482" s="4" t="s">
        <v>178</v>
      </c>
      <c r="I482" s="4"/>
      <c r="J482" s="4"/>
      <c r="K482" s="4">
        <v>223</v>
      </c>
      <c r="L482" s="4">
        <v>9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229</v>
      </c>
      <c r="F483" s="4">
        <f>ROUND(Source!AZ472,O483)</f>
        <v>0</v>
      </c>
      <c r="G483" s="4" t="s">
        <v>179</v>
      </c>
      <c r="H483" s="4" t="s">
        <v>180</v>
      </c>
      <c r="I483" s="4"/>
      <c r="J483" s="4"/>
      <c r="K483" s="4">
        <v>229</v>
      </c>
      <c r="L483" s="4">
        <v>10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203</v>
      </c>
      <c r="F484" s="4">
        <f>ROUND(Source!Q472,O484)</f>
        <v>60.85</v>
      </c>
      <c r="G484" s="4" t="s">
        <v>181</v>
      </c>
      <c r="H484" s="4" t="s">
        <v>182</v>
      </c>
      <c r="I484" s="4"/>
      <c r="J484" s="4"/>
      <c r="K484" s="4">
        <v>203</v>
      </c>
      <c r="L484" s="4">
        <v>11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60.849999999999994</v>
      </c>
      <c r="X484" s="4">
        <v>1</v>
      </c>
      <c r="Y484" s="4">
        <v>60.849999999999994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231</v>
      </c>
      <c r="F485" s="4">
        <f>ROUND(Source!BB472,O485)</f>
        <v>0</v>
      </c>
      <c r="G485" s="4" t="s">
        <v>183</v>
      </c>
      <c r="H485" s="4" t="s">
        <v>184</v>
      </c>
      <c r="I485" s="4"/>
      <c r="J485" s="4"/>
      <c r="K485" s="4">
        <v>231</v>
      </c>
      <c r="L485" s="4">
        <v>12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204</v>
      </c>
      <c r="F486" s="4">
        <f>ROUND(Source!R472,O486)</f>
        <v>9.89</v>
      </c>
      <c r="G486" s="4" t="s">
        <v>185</v>
      </c>
      <c r="H486" s="4" t="s">
        <v>186</v>
      </c>
      <c r="I486" s="4"/>
      <c r="J486" s="4"/>
      <c r="K486" s="4">
        <v>204</v>
      </c>
      <c r="L486" s="4">
        <v>13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9.89</v>
      </c>
      <c r="X486" s="4">
        <v>1</v>
      </c>
      <c r="Y486" s="4">
        <v>9.89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205</v>
      </c>
      <c r="F487" s="4">
        <f>ROUND(Source!S472,O487)</f>
        <v>5187.8500000000004</v>
      </c>
      <c r="G487" s="4" t="s">
        <v>187</v>
      </c>
      <c r="H487" s="4" t="s">
        <v>188</v>
      </c>
      <c r="I487" s="4"/>
      <c r="J487" s="4"/>
      <c r="K487" s="4">
        <v>205</v>
      </c>
      <c r="L487" s="4">
        <v>14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5187.8500000000004</v>
      </c>
      <c r="X487" s="4">
        <v>1</v>
      </c>
      <c r="Y487" s="4">
        <v>5187.8500000000004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232</v>
      </c>
      <c r="F488" s="4">
        <f>ROUND(Source!BC472,O488)</f>
        <v>0</v>
      </c>
      <c r="G488" s="4" t="s">
        <v>189</v>
      </c>
      <c r="H488" s="4" t="s">
        <v>190</v>
      </c>
      <c r="I488" s="4"/>
      <c r="J488" s="4"/>
      <c r="K488" s="4">
        <v>232</v>
      </c>
      <c r="L488" s="4">
        <v>15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214</v>
      </c>
      <c r="F489" s="4">
        <f>ROUND(Source!AS472,O489)</f>
        <v>17154.53</v>
      </c>
      <c r="G489" s="4" t="s">
        <v>191</v>
      </c>
      <c r="H489" s="4" t="s">
        <v>192</v>
      </c>
      <c r="I489" s="4"/>
      <c r="J489" s="4"/>
      <c r="K489" s="4">
        <v>214</v>
      </c>
      <c r="L489" s="4">
        <v>16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17154.53</v>
      </c>
      <c r="X489" s="4">
        <v>1</v>
      </c>
      <c r="Y489" s="4">
        <v>17154.53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215</v>
      </c>
      <c r="F490" s="4">
        <f>ROUND(Source!AT472,O490)</f>
        <v>0</v>
      </c>
      <c r="G490" s="4" t="s">
        <v>193</v>
      </c>
      <c r="H490" s="4" t="s">
        <v>194</v>
      </c>
      <c r="I490" s="4"/>
      <c r="J490" s="4"/>
      <c r="K490" s="4">
        <v>215</v>
      </c>
      <c r="L490" s="4">
        <v>17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217</v>
      </c>
      <c r="F491" s="4">
        <f>ROUND(Source!AU472,O491)</f>
        <v>0</v>
      </c>
      <c r="G491" s="4" t="s">
        <v>195</v>
      </c>
      <c r="H491" s="4" t="s">
        <v>196</v>
      </c>
      <c r="I491" s="4"/>
      <c r="J491" s="4"/>
      <c r="K491" s="4">
        <v>217</v>
      </c>
      <c r="L491" s="4">
        <v>18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230</v>
      </c>
      <c r="F492" s="4">
        <f>ROUND(Source!BA472,O492)</f>
        <v>0</v>
      </c>
      <c r="G492" s="4" t="s">
        <v>197</v>
      </c>
      <c r="H492" s="4" t="s">
        <v>198</v>
      </c>
      <c r="I492" s="4"/>
      <c r="J492" s="4"/>
      <c r="K492" s="4">
        <v>230</v>
      </c>
      <c r="L492" s="4">
        <v>19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206</v>
      </c>
      <c r="F493" s="4">
        <f>ROUND(Source!T472,O493)</f>
        <v>0</v>
      </c>
      <c r="G493" s="4" t="s">
        <v>199</v>
      </c>
      <c r="H493" s="4" t="s">
        <v>200</v>
      </c>
      <c r="I493" s="4"/>
      <c r="J493" s="4"/>
      <c r="K493" s="4">
        <v>206</v>
      </c>
      <c r="L493" s="4">
        <v>20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207</v>
      </c>
      <c r="F494" s="4">
        <f>ROUND(Source!U472,O494)</f>
        <v>12.161250000000001</v>
      </c>
      <c r="G494" s="4" t="s">
        <v>201</v>
      </c>
      <c r="H494" s="4" t="s">
        <v>202</v>
      </c>
      <c r="I494" s="4"/>
      <c r="J494" s="4"/>
      <c r="K494" s="4">
        <v>207</v>
      </c>
      <c r="L494" s="4">
        <v>21</v>
      </c>
      <c r="M494" s="4">
        <v>3</v>
      </c>
      <c r="N494" s="4" t="s">
        <v>3</v>
      </c>
      <c r="O494" s="4">
        <v>7</v>
      </c>
      <c r="P494" s="4"/>
      <c r="Q494" s="4"/>
      <c r="R494" s="4"/>
      <c r="S494" s="4"/>
      <c r="T494" s="4"/>
      <c r="U494" s="4"/>
      <c r="V494" s="4"/>
      <c r="W494" s="4">
        <v>12.161250000000001</v>
      </c>
      <c r="X494" s="4">
        <v>1</v>
      </c>
      <c r="Y494" s="4">
        <v>12.161250000000001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208</v>
      </c>
      <c r="F495" s="4">
        <f>ROUND(Source!V472,O495)</f>
        <v>2.07E-2</v>
      </c>
      <c r="G495" s="4" t="s">
        <v>203</v>
      </c>
      <c r="H495" s="4" t="s">
        <v>204</v>
      </c>
      <c r="I495" s="4"/>
      <c r="J495" s="4"/>
      <c r="K495" s="4">
        <v>208</v>
      </c>
      <c r="L495" s="4">
        <v>22</v>
      </c>
      <c r="M495" s="4">
        <v>3</v>
      </c>
      <c r="N495" s="4" t="s">
        <v>3</v>
      </c>
      <c r="O495" s="4">
        <v>7</v>
      </c>
      <c r="P495" s="4"/>
      <c r="Q495" s="4"/>
      <c r="R495" s="4"/>
      <c r="S495" s="4"/>
      <c r="T495" s="4"/>
      <c r="U495" s="4"/>
      <c r="V495" s="4"/>
      <c r="W495" s="4">
        <v>2.07E-2</v>
      </c>
      <c r="X495" s="4">
        <v>1</v>
      </c>
      <c r="Y495" s="4">
        <v>2.07E-2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209</v>
      </c>
      <c r="F496" s="4">
        <f>ROUND(Source!W472,O496)</f>
        <v>0</v>
      </c>
      <c r="G496" s="4" t="s">
        <v>205</v>
      </c>
      <c r="H496" s="4" t="s">
        <v>206</v>
      </c>
      <c r="I496" s="4"/>
      <c r="J496" s="4"/>
      <c r="K496" s="4">
        <v>209</v>
      </c>
      <c r="L496" s="4">
        <v>23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233</v>
      </c>
      <c r="F497" s="4">
        <f>ROUND(Source!BD472,O497)</f>
        <v>0</v>
      </c>
      <c r="G497" s="4" t="s">
        <v>207</v>
      </c>
      <c r="H497" s="4" t="s">
        <v>208</v>
      </c>
      <c r="I497" s="4"/>
      <c r="J497" s="4"/>
      <c r="K497" s="4">
        <v>233</v>
      </c>
      <c r="L497" s="4">
        <v>24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210</v>
      </c>
      <c r="F498" s="4">
        <f>ROUND(Source!X472,O498)</f>
        <v>4983.1499999999996</v>
      </c>
      <c r="G498" s="4" t="s">
        <v>209</v>
      </c>
      <c r="H498" s="4" t="s">
        <v>210</v>
      </c>
      <c r="I498" s="4"/>
      <c r="J498" s="4"/>
      <c r="K498" s="4">
        <v>210</v>
      </c>
      <c r="L498" s="4">
        <v>25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4983.1499999999996</v>
      </c>
      <c r="X498" s="4">
        <v>1</v>
      </c>
      <c r="Y498" s="4">
        <v>4983.1499999999996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211</v>
      </c>
      <c r="F499" s="4">
        <f>ROUND(Source!Y472,O499)</f>
        <v>2589.33</v>
      </c>
      <c r="G499" s="4" t="s">
        <v>211</v>
      </c>
      <c r="H499" s="4" t="s">
        <v>212</v>
      </c>
      <c r="I499" s="4"/>
      <c r="J499" s="4"/>
      <c r="K499" s="4">
        <v>211</v>
      </c>
      <c r="L499" s="4">
        <v>26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2589.33</v>
      </c>
      <c r="X499" s="4">
        <v>1</v>
      </c>
      <c r="Y499" s="4">
        <v>2589.33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224</v>
      </c>
      <c r="F500" s="4">
        <f>ROUND(Source!AR472,O500)</f>
        <v>17154.53</v>
      </c>
      <c r="G500" s="4" t="s">
        <v>213</v>
      </c>
      <c r="H500" s="4" t="s">
        <v>214</v>
      </c>
      <c r="I500" s="4"/>
      <c r="J500" s="4"/>
      <c r="K500" s="4">
        <v>224</v>
      </c>
      <c r="L500" s="4">
        <v>27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17154.53</v>
      </c>
      <c r="X500" s="4">
        <v>1</v>
      </c>
      <c r="Y500" s="4">
        <v>17154.53</v>
      </c>
      <c r="Z500" s="4"/>
      <c r="AA500" s="4"/>
      <c r="AB500" s="4"/>
    </row>
    <row r="502" spans="1:245" x14ac:dyDescent="0.2">
      <c r="A502" s="1">
        <v>4</v>
      </c>
      <c r="B502" s="1">
        <v>1</v>
      </c>
      <c r="C502" s="1"/>
      <c r="D502" s="1">
        <f>ROW(A509)</f>
        <v>509</v>
      </c>
      <c r="E502" s="1"/>
      <c r="F502" s="1" t="s">
        <v>15</v>
      </c>
      <c r="G502" s="1" t="s">
        <v>633</v>
      </c>
      <c r="H502" s="1" t="s">
        <v>3</v>
      </c>
      <c r="I502" s="1">
        <v>0</v>
      </c>
      <c r="J502" s="1"/>
      <c r="K502" s="1">
        <v>0</v>
      </c>
      <c r="L502" s="1"/>
      <c r="M502" s="1" t="s">
        <v>3</v>
      </c>
      <c r="N502" s="1"/>
      <c r="O502" s="1"/>
      <c r="P502" s="1"/>
      <c r="Q502" s="1"/>
      <c r="R502" s="1"/>
      <c r="S502" s="1">
        <v>0</v>
      </c>
      <c r="T502" s="1"/>
      <c r="U502" s="1" t="s">
        <v>3</v>
      </c>
      <c r="V502" s="1">
        <v>0</v>
      </c>
      <c r="W502" s="1"/>
      <c r="X502" s="1"/>
      <c r="Y502" s="1"/>
      <c r="Z502" s="1"/>
      <c r="AA502" s="1"/>
      <c r="AB502" s="1" t="s">
        <v>3</v>
      </c>
      <c r="AC502" s="1" t="s">
        <v>3</v>
      </c>
      <c r="AD502" s="1" t="s">
        <v>3</v>
      </c>
      <c r="AE502" s="1" t="s">
        <v>3</v>
      </c>
      <c r="AF502" s="1" t="s">
        <v>3</v>
      </c>
      <c r="AG502" s="1" t="s">
        <v>3</v>
      </c>
      <c r="AH502" s="1"/>
      <c r="AI502" s="1"/>
      <c r="AJ502" s="1"/>
      <c r="AK502" s="1"/>
      <c r="AL502" s="1"/>
      <c r="AM502" s="1"/>
      <c r="AN502" s="1"/>
      <c r="AO502" s="1"/>
      <c r="AP502" s="1" t="s">
        <v>3</v>
      </c>
      <c r="AQ502" s="1" t="s">
        <v>3</v>
      </c>
      <c r="AR502" s="1" t="s">
        <v>3</v>
      </c>
      <c r="AS502" s="1"/>
      <c r="AT502" s="1"/>
      <c r="AU502" s="1"/>
      <c r="AV502" s="1"/>
      <c r="AW502" s="1"/>
      <c r="AX502" s="1"/>
      <c r="AY502" s="1"/>
      <c r="AZ502" s="1" t="s">
        <v>3</v>
      </c>
      <c r="BA502" s="1"/>
      <c r="BB502" s="1" t="s">
        <v>3</v>
      </c>
      <c r="BC502" s="1" t="s">
        <v>3</v>
      </c>
      <c r="BD502" s="1" t="s">
        <v>3</v>
      </c>
      <c r="BE502" s="1" t="s">
        <v>3</v>
      </c>
      <c r="BF502" s="1" t="s">
        <v>3</v>
      </c>
      <c r="BG502" s="1" t="s">
        <v>3</v>
      </c>
      <c r="BH502" s="1" t="s">
        <v>3</v>
      </c>
      <c r="BI502" s="1" t="s">
        <v>3</v>
      </c>
      <c r="BJ502" s="1" t="s">
        <v>3</v>
      </c>
      <c r="BK502" s="1" t="s">
        <v>3</v>
      </c>
      <c r="BL502" s="1" t="s">
        <v>3</v>
      </c>
      <c r="BM502" s="1" t="s">
        <v>3</v>
      </c>
      <c r="BN502" s="1" t="s">
        <v>3</v>
      </c>
      <c r="BO502" s="1" t="s">
        <v>3</v>
      </c>
      <c r="BP502" s="1" t="s">
        <v>3</v>
      </c>
      <c r="BQ502" s="1"/>
      <c r="BR502" s="1"/>
      <c r="BS502" s="1"/>
      <c r="BT502" s="1"/>
      <c r="BU502" s="1"/>
      <c r="BV502" s="1"/>
      <c r="BW502" s="1"/>
      <c r="BX502" s="1">
        <v>0</v>
      </c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>
        <v>0</v>
      </c>
    </row>
    <row r="504" spans="1:245" x14ac:dyDescent="0.2">
      <c r="A504" s="2">
        <v>52</v>
      </c>
      <c r="B504" s="2">
        <f t="shared" ref="B504:G504" si="558">B509</f>
        <v>1</v>
      </c>
      <c r="C504" s="2">
        <f t="shared" si="558"/>
        <v>4</v>
      </c>
      <c r="D504" s="2">
        <f t="shared" si="558"/>
        <v>502</v>
      </c>
      <c r="E504" s="2">
        <f t="shared" si="558"/>
        <v>0</v>
      </c>
      <c r="F504" s="2" t="str">
        <f t="shared" si="558"/>
        <v>Новый раздел</v>
      </c>
      <c r="G504" s="2" t="str">
        <f t="shared" si="558"/>
        <v>Пуско-наладочные работы</v>
      </c>
      <c r="H504" s="2"/>
      <c r="I504" s="2"/>
      <c r="J504" s="2"/>
      <c r="K504" s="2"/>
      <c r="L504" s="2"/>
      <c r="M504" s="2"/>
      <c r="N504" s="2"/>
      <c r="O504" s="2">
        <f t="shared" ref="O504:AT504" si="559">O509</f>
        <v>36844.019999999997</v>
      </c>
      <c r="P504" s="2">
        <f t="shared" si="559"/>
        <v>36844.019999999997</v>
      </c>
      <c r="Q504" s="2">
        <f t="shared" si="559"/>
        <v>0</v>
      </c>
      <c r="R504" s="2">
        <f t="shared" si="559"/>
        <v>0</v>
      </c>
      <c r="S504" s="2">
        <f t="shared" si="559"/>
        <v>0</v>
      </c>
      <c r="T504" s="2">
        <f t="shared" si="559"/>
        <v>0</v>
      </c>
      <c r="U504" s="2">
        <f t="shared" si="559"/>
        <v>0</v>
      </c>
      <c r="V504" s="2">
        <f t="shared" si="559"/>
        <v>0</v>
      </c>
      <c r="W504" s="2">
        <f t="shared" si="559"/>
        <v>0</v>
      </c>
      <c r="X504" s="2">
        <f t="shared" si="559"/>
        <v>0</v>
      </c>
      <c r="Y504" s="2">
        <f t="shared" si="559"/>
        <v>0</v>
      </c>
      <c r="Z504" s="2">
        <f t="shared" si="559"/>
        <v>0</v>
      </c>
      <c r="AA504" s="2">
        <f t="shared" si="559"/>
        <v>0</v>
      </c>
      <c r="AB504" s="2">
        <f t="shared" si="559"/>
        <v>36844.019999999997</v>
      </c>
      <c r="AC504" s="2">
        <f t="shared" si="559"/>
        <v>36844.019999999997</v>
      </c>
      <c r="AD504" s="2">
        <f t="shared" si="559"/>
        <v>0</v>
      </c>
      <c r="AE504" s="2">
        <f t="shared" si="559"/>
        <v>0</v>
      </c>
      <c r="AF504" s="2">
        <f t="shared" si="559"/>
        <v>0</v>
      </c>
      <c r="AG504" s="2">
        <f t="shared" si="559"/>
        <v>0</v>
      </c>
      <c r="AH504" s="2">
        <f t="shared" si="559"/>
        <v>0</v>
      </c>
      <c r="AI504" s="2">
        <f t="shared" si="559"/>
        <v>0</v>
      </c>
      <c r="AJ504" s="2">
        <f t="shared" si="559"/>
        <v>0</v>
      </c>
      <c r="AK504" s="2">
        <f t="shared" si="559"/>
        <v>0</v>
      </c>
      <c r="AL504" s="2">
        <f t="shared" si="559"/>
        <v>0</v>
      </c>
      <c r="AM504" s="2">
        <f t="shared" si="559"/>
        <v>0</v>
      </c>
      <c r="AN504" s="2">
        <f t="shared" si="559"/>
        <v>0</v>
      </c>
      <c r="AO504" s="2">
        <f t="shared" si="559"/>
        <v>0</v>
      </c>
      <c r="AP504" s="2">
        <f t="shared" si="559"/>
        <v>0</v>
      </c>
      <c r="AQ504" s="2">
        <f t="shared" si="559"/>
        <v>0</v>
      </c>
      <c r="AR504" s="2">
        <f t="shared" si="559"/>
        <v>36844.019999999997</v>
      </c>
      <c r="AS504" s="2">
        <f t="shared" si="559"/>
        <v>36844.019999999997</v>
      </c>
      <c r="AT504" s="2">
        <f t="shared" si="559"/>
        <v>0</v>
      </c>
      <c r="AU504" s="2">
        <f t="shared" ref="AU504:BZ504" si="560">AU509</f>
        <v>0</v>
      </c>
      <c r="AV504" s="2">
        <f t="shared" si="560"/>
        <v>36844.019999999997</v>
      </c>
      <c r="AW504" s="2">
        <f t="shared" si="560"/>
        <v>36844.019999999997</v>
      </c>
      <c r="AX504" s="2">
        <f t="shared" si="560"/>
        <v>0</v>
      </c>
      <c r="AY504" s="2">
        <f t="shared" si="560"/>
        <v>36844.019999999997</v>
      </c>
      <c r="AZ504" s="2">
        <f t="shared" si="560"/>
        <v>0</v>
      </c>
      <c r="BA504" s="2">
        <f t="shared" si="560"/>
        <v>0</v>
      </c>
      <c r="BB504" s="2">
        <f t="shared" si="560"/>
        <v>0</v>
      </c>
      <c r="BC504" s="2">
        <f t="shared" si="560"/>
        <v>0</v>
      </c>
      <c r="BD504" s="2">
        <f t="shared" si="560"/>
        <v>0</v>
      </c>
      <c r="BE504" s="2">
        <f t="shared" si="560"/>
        <v>0</v>
      </c>
      <c r="BF504" s="2">
        <f t="shared" si="560"/>
        <v>0</v>
      </c>
      <c r="BG504" s="2">
        <f t="shared" si="560"/>
        <v>0</v>
      </c>
      <c r="BH504" s="2">
        <f t="shared" si="560"/>
        <v>0</v>
      </c>
      <c r="BI504" s="2">
        <f t="shared" si="560"/>
        <v>0</v>
      </c>
      <c r="BJ504" s="2">
        <f t="shared" si="560"/>
        <v>0</v>
      </c>
      <c r="BK504" s="2">
        <f t="shared" si="560"/>
        <v>0</v>
      </c>
      <c r="BL504" s="2">
        <f t="shared" si="560"/>
        <v>0</v>
      </c>
      <c r="BM504" s="2">
        <f t="shared" si="560"/>
        <v>0</v>
      </c>
      <c r="BN504" s="2">
        <f t="shared" si="560"/>
        <v>0</v>
      </c>
      <c r="BO504" s="2">
        <f t="shared" si="560"/>
        <v>0</v>
      </c>
      <c r="BP504" s="2">
        <f t="shared" si="560"/>
        <v>0</v>
      </c>
      <c r="BQ504" s="2">
        <f t="shared" si="560"/>
        <v>0</v>
      </c>
      <c r="BR504" s="2">
        <f t="shared" si="560"/>
        <v>0</v>
      </c>
      <c r="BS504" s="2">
        <f t="shared" si="560"/>
        <v>0</v>
      </c>
      <c r="BT504" s="2">
        <f t="shared" si="560"/>
        <v>0</v>
      </c>
      <c r="BU504" s="2">
        <f t="shared" si="560"/>
        <v>0</v>
      </c>
      <c r="BV504" s="2">
        <f t="shared" si="560"/>
        <v>0</v>
      </c>
      <c r="BW504" s="2">
        <f t="shared" si="560"/>
        <v>0</v>
      </c>
      <c r="BX504" s="2">
        <f t="shared" si="560"/>
        <v>0</v>
      </c>
      <c r="BY504" s="2">
        <f t="shared" si="560"/>
        <v>0</v>
      </c>
      <c r="BZ504" s="2">
        <f t="shared" si="560"/>
        <v>0</v>
      </c>
      <c r="CA504" s="2">
        <f t="shared" ref="CA504:DF504" si="561">CA509</f>
        <v>36844.019999999997</v>
      </c>
      <c r="CB504" s="2">
        <f t="shared" si="561"/>
        <v>36844.019999999997</v>
      </c>
      <c r="CC504" s="2">
        <f t="shared" si="561"/>
        <v>0</v>
      </c>
      <c r="CD504" s="2">
        <f t="shared" si="561"/>
        <v>0</v>
      </c>
      <c r="CE504" s="2">
        <f t="shared" si="561"/>
        <v>36844.019999999997</v>
      </c>
      <c r="CF504" s="2">
        <f t="shared" si="561"/>
        <v>36844.019999999997</v>
      </c>
      <c r="CG504" s="2">
        <f t="shared" si="561"/>
        <v>0</v>
      </c>
      <c r="CH504" s="2">
        <f t="shared" si="561"/>
        <v>36844.019999999997</v>
      </c>
      <c r="CI504" s="2">
        <f t="shared" si="561"/>
        <v>0</v>
      </c>
      <c r="CJ504" s="2">
        <f t="shared" si="561"/>
        <v>0</v>
      </c>
      <c r="CK504" s="2">
        <f t="shared" si="561"/>
        <v>0</v>
      </c>
      <c r="CL504" s="2">
        <f t="shared" si="561"/>
        <v>0</v>
      </c>
      <c r="CM504" s="2">
        <f t="shared" si="561"/>
        <v>0</v>
      </c>
      <c r="CN504" s="2">
        <f t="shared" si="561"/>
        <v>0</v>
      </c>
      <c r="CO504" s="2">
        <f t="shared" si="561"/>
        <v>0</v>
      </c>
      <c r="CP504" s="2">
        <f t="shared" si="561"/>
        <v>0</v>
      </c>
      <c r="CQ504" s="2">
        <f t="shared" si="561"/>
        <v>0</v>
      </c>
      <c r="CR504" s="2">
        <f t="shared" si="561"/>
        <v>0</v>
      </c>
      <c r="CS504" s="2">
        <f t="shared" si="561"/>
        <v>0</v>
      </c>
      <c r="CT504" s="2">
        <f t="shared" si="561"/>
        <v>0</v>
      </c>
      <c r="CU504" s="2">
        <f t="shared" si="561"/>
        <v>0</v>
      </c>
      <c r="CV504" s="2">
        <f t="shared" si="561"/>
        <v>0</v>
      </c>
      <c r="CW504" s="2">
        <f t="shared" si="561"/>
        <v>0</v>
      </c>
      <c r="CX504" s="2">
        <f t="shared" si="561"/>
        <v>0</v>
      </c>
      <c r="CY504" s="2">
        <f t="shared" si="561"/>
        <v>0</v>
      </c>
      <c r="CZ504" s="2">
        <f t="shared" si="561"/>
        <v>0</v>
      </c>
      <c r="DA504" s="2">
        <f t="shared" si="561"/>
        <v>0</v>
      </c>
      <c r="DB504" s="2">
        <f t="shared" si="561"/>
        <v>0</v>
      </c>
      <c r="DC504" s="2">
        <f t="shared" si="561"/>
        <v>0</v>
      </c>
      <c r="DD504" s="2">
        <f t="shared" si="561"/>
        <v>0</v>
      </c>
      <c r="DE504" s="2">
        <f t="shared" si="561"/>
        <v>0</v>
      </c>
      <c r="DF504" s="2">
        <f t="shared" si="561"/>
        <v>0</v>
      </c>
      <c r="DG504" s="3">
        <f t="shared" ref="DG504:EL504" si="562">DG509</f>
        <v>0</v>
      </c>
      <c r="DH504" s="3">
        <f t="shared" si="562"/>
        <v>0</v>
      </c>
      <c r="DI504" s="3">
        <f t="shared" si="562"/>
        <v>0</v>
      </c>
      <c r="DJ504" s="3">
        <f t="shared" si="562"/>
        <v>0</v>
      </c>
      <c r="DK504" s="3">
        <f t="shared" si="562"/>
        <v>0</v>
      </c>
      <c r="DL504" s="3">
        <f t="shared" si="562"/>
        <v>0</v>
      </c>
      <c r="DM504" s="3">
        <f t="shared" si="562"/>
        <v>0</v>
      </c>
      <c r="DN504" s="3">
        <f t="shared" si="562"/>
        <v>0</v>
      </c>
      <c r="DO504" s="3">
        <f t="shared" si="562"/>
        <v>0</v>
      </c>
      <c r="DP504" s="3">
        <f t="shared" si="562"/>
        <v>0</v>
      </c>
      <c r="DQ504" s="3">
        <f t="shared" si="562"/>
        <v>0</v>
      </c>
      <c r="DR504" s="3">
        <f t="shared" si="562"/>
        <v>0</v>
      </c>
      <c r="DS504" s="3">
        <f t="shared" si="562"/>
        <v>0</v>
      </c>
      <c r="DT504" s="3">
        <f t="shared" si="562"/>
        <v>0</v>
      </c>
      <c r="DU504" s="3">
        <f t="shared" si="562"/>
        <v>0</v>
      </c>
      <c r="DV504" s="3">
        <f t="shared" si="562"/>
        <v>0</v>
      </c>
      <c r="DW504" s="3">
        <f t="shared" si="562"/>
        <v>0</v>
      </c>
      <c r="DX504" s="3">
        <f t="shared" si="562"/>
        <v>0</v>
      </c>
      <c r="DY504" s="3">
        <f t="shared" si="562"/>
        <v>0</v>
      </c>
      <c r="DZ504" s="3">
        <f t="shared" si="562"/>
        <v>0</v>
      </c>
      <c r="EA504" s="3">
        <f t="shared" si="562"/>
        <v>0</v>
      </c>
      <c r="EB504" s="3">
        <f t="shared" si="562"/>
        <v>0</v>
      </c>
      <c r="EC504" s="3">
        <f t="shared" si="562"/>
        <v>0</v>
      </c>
      <c r="ED504" s="3">
        <f t="shared" si="562"/>
        <v>0</v>
      </c>
      <c r="EE504" s="3">
        <f t="shared" si="562"/>
        <v>0</v>
      </c>
      <c r="EF504" s="3">
        <f t="shared" si="562"/>
        <v>0</v>
      </c>
      <c r="EG504" s="3">
        <f t="shared" si="562"/>
        <v>0</v>
      </c>
      <c r="EH504" s="3">
        <f t="shared" si="562"/>
        <v>0</v>
      </c>
      <c r="EI504" s="3">
        <f t="shared" si="562"/>
        <v>0</v>
      </c>
      <c r="EJ504" s="3">
        <f t="shared" si="562"/>
        <v>0</v>
      </c>
      <c r="EK504" s="3">
        <f t="shared" si="562"/>
        <v>0</v>
      </c>
      <c r="EL504" s="3">
        <f t="shared" si="562"/>
        <v>0</v>
      </c>
      <c r="EM504" s="3">
        <f t="shared" ref="EM504:FR504" si="563">EM509</f>
        <v>0</v>
      </c>
      <c r="EN504" s="3">
        <f t="shared" si="563"/>
        <v>0</v>
      </c>
      <c r="EO504" s="3">
        <f t="shared" si="563"/>
        <v>0</v>
      </c>
      <c r="EP504" s="3">
        <f t="shared" si="563"/>
        <v>0</v>
      </c>
      <c r="EQ504" s="3">
        <f t="shared" si="563"/>
        <v>0</v>
      </c>
      <c r="ER504" s="3">
        <f t="shared" si="563"/>
        <v>0</v>
      </c>
      <c r="ES504" s="3">
        <f t="shared" si="563"/>
        <v>0</v>
      </c>
      <c r="ET504" s="3">
        <f t="shared" si="563"/>
        <v>0</v>
      </c>
      <c r="EU504" s="3">
        <f t="shared" si="563"/>
        <v>0</v>
      </c>
      <c r="EV504" s="3">
        <f t="shared" si="563"/>
        <v>0</v>
      </c>
      <c r="EW504" s="3">
        <f t="shared" si="563"/>
        <v>0</v>
      </c>
      <c r="EX504" s="3">
        <f t="shared" si="563"/>
        <v>0</v>
      </c>
      <c r="EY504" s="3">
        <f t="shared" si="563"/>
        <v>0</v>
      </c>
      <c r="EZ504" s="3">
        <f t="shared" si="563"/>
        <v>0</v>
      </c>
      <c r="FA504" s="3">
        <f t="shared" si="563"/>
        <v>0</v>
      </c>
      <c r="FB504" s="3">
        <f t="shared" si="563"/>
        <v>0</v>
      </c>
      <c r="FC504" s="3">
        <f t="shared" si="563"/>
        <v>0</v>
      </c>
      <c r="FD504" s="3">
        <f t="shared" si="563"/>
        <v>0</v>
      </c>
      <c r="FE504" s="3">
        <f t="shared" si="563"/>
        <v>0</v>
      </c>
      <c r="FF504" s="3">
        <f t="shared" si="563"/>
        <v>0</v>
      </c>
      <c r="FG504" s="3">
        <f t="shared" si="563"/>
        <v>0</v>
      </c>
      <c r="FH504" s="3">
        <f t="shared" si="563"/>
        <v>0</v>
      </c>
      <c r="FI504" s="3">
        <f t="shared" si="563"/>
        <v>0</v>
      </c>
      <c r="FJ504" s="3">
        <f t="shared" si="563"/>
        <v>0</v>
      </c>
      <c r="FK504" s="3">
        <f t="shared" si="563"/>
        <v>0</v>
      </c>
      <c r="FL504" s="3">
        <f t="shared" si="563"/>
        <v>0</v>
      </c>
      <c r="FM504" s="3">
        <f t="shared" si="563"/>
        <v>0</v>
      </c>
      <c r="FN504" s="3">
        <f t="shared" si="563"/>
        <v>0</v>
      </c>
      <c r="FO504" s="3">
        <f t="shared" si="563"/>
        <v>0</v>
      </c>
      <c r="FP504" s="3">
        <f t="shared" si="563"/>
        <v>0</v>
      </c>
      <c r="FQ504" s="3">
        <f t="shared" si="563"/>
        <v>0</v>
      </c>
      <c r="FR504" s="3">
        <f t="shared" si="563"/>
        <v>0</v>
      </c>
      <c r="FS504" s="3">
        <f t="shared" ref="FS504:GX504" si="564">FS509</f>
        <v>0</v>
      </c>
      <c r="FT504" s="3">
        <f t="shared" si="564"/>
        <v>0</v>
      </c>
      <c r="FU504" s="3">
        <f t="shared" si="564"/>
        <v>0</v>
      </c>
      <c r="FV504" s="3">
        <f t="shared" si="564"/>
        <v>0</v>
      </c>
      <c r="FW504" s="3">
        <f t="shared" si="564"/>
        <v>0</v>
      </c>
      <c r="FX504" s="3">
        <f t="shared" si="564"/>
        <v>0</v>
      </c>
      <c r="FY504" s="3">
        <f t="shared" si="564"/>
        <v>0</v>
      </c>
      <c r="FZ504" s="3">
        <f t="shared" si="564"/>
        <v>0</v>
      </c>
      <c r="GA504" s="3">
        <f t="shared" si="564"/>
        <v>0</v>
      </c>
      <c r="GB504" s="3">
        <f t="shared" si="564"/>
        <v>0</v>
      </c>
      <c r="GC504" s="3">
        <f t="shared" si="564"/>
        <v>0</v>
      </c>
      <c r="GD504" s="3">
        <f t="shared" si="564"/>
        <v>0</v>
      </c>
      <c r="GE504" s="3">
        <f t="shared" si="564"/>
        <v>0</v>
      </c>
      <c r="GF504" s="3">
        <f t="shared" si="564"/>
        <v>0</v>
      </c>
      <c r="GG504" s="3">
        <f t="shared" si="564"/>
        <v>0</v>
      </c>
      <c r="GH504" s="3">
        <f t="shared" si="564"/>
        <v>0</v>
      </c>
      <c r="GI504" s="3">
        <f t="shared" si="564"/>
        <v>0</v>
      </c>
      <c r="GJ504" s="3">
        <f t="shared" si="564"/>
        <v>0</v>
      </c>
      <c r="GK504" s="3">
        <f t="shared" si="564"/>
        <v>0</v>
      </c>
      <c r="GL504" s="3">
        <f t="shared" si="564"/>
        <v>0</v>
      </c>
      <c r="GM504" s="3">
        <f t="shared" si="564"/>
        <v>0</v>
      </c>
      <c r="GN504" s="3">
        <f t="shared" si="564"/>
        <v>0</v>
      </c>
      <c r="GO504" s="3">
        <f t="shared" si="564"/>
        <v>0</v>
      </c>
      <c r="GP504" s="3">
        <f t="shared" si="564"/>
        <v>0</v>
      </c>
      <c r="GQ504" s="3">
        <f t="shared" si="564"/>
        <v>0</v>
      </c>
      <c r="GR504" s="3">
        <f t="shared" si="564"/>
        <v>0</v>
      </c>
      <c r="GS504" s="3">
        <f t="shared" si="564"/>
        <v>0</v>
      </c>
      <c r="GT504" s="3">
        <f t="shared" si="564"/>
        <v>0</v>
      </c>
      <c r="GU504" s="3">
        <f t="shared" si="564"/>
        <v>0</v>
      </c>
      <c r="GV504" s="3">
        <f t="shared" si="564"/>
        <v>0</v>
      </c>
      <c r="GW504" s="3">
        <f t="shared" si="564"/>
        <v>0</v>
      </c>
      <c r="GX504" s="3">
        <f t="shared" si="564"/>
        <v>0</v>
      </c>
    </row>
    <row r="506" spans="1:245" x14ac:dyDescent="0.2">
      <c r="A506">
        <v>17</v>
      </c>
      <c r="B506">
        <v>1</v>
      </c>
      <c r="E506" t="s">
        <v>634</v>
      </c>
      <c r="F506" t="s">
        <v>635</v>
      </c>
      <c r="G506" t="s">
        <v>636</v>
      </c>
      <c r="H506" t="s">
        <v>637</v>
      </c>
      <c r="I506">
        <v>51</v>
      </c>
      <c r="J506">
        <v>0</v>
      </c>
      <c r="K506">
        <v>51</v>
      </c>
      <c r="O506">
        <f>ROUND(CP506,2)</f>
        <v>6514.74</v>
      </c>
      <c r="P506">
        <f>ROUND(CQ506*I506,2)</f>
        <v>6514.74</v>
      </c>
      <c r="Q506">
        <f>ROUND(CR506*I506,2)</f>
        <v>0</v>
      </c>
      <c r="R506">
        <f>ROUND(CS506*I506,2)</f>
        <v>0</v>
      </c>
      <c r="S506">
        <f>ROUND(CT506*I506,2)</f>
        <v>0</v>
      </c>
      <c r="T506">
        <f>ROUND(CU506*I506,2)</f>
        <v>0</v>
      </c>
      <c r="U506">
        <f>ROUND(CV506*I506,7)</f>
        <v>0</v>
      </c>
      <c r="V506">
        <f>ROUND(CW506*I506,7)</f>
        <v>0</v>
      </c>
      <c r="W506">
        <f>ROUND(CX506*I506,2)</f>
        <v>0</v>
      </c>
      <c r="X506">
        <f>ROUND(CY506,2)</f>
        <v>0</v>
      </c>
      <c r="Y506">
        <f>ROUND(CZ506,2)</f>
        <v>0</v>
      </c>
      <c r="AA506">
        <v>334410044</v>
      </c>
      <c r="AB506">
        <f>ROUND((AC506+AD506+AF506),6)</f>
        <v>127.74</v>
      </c>
      <c r="AC506">
        <f>ROUND((ES506),6)</f>
        <v>127.74</v>
      </c>
      <c r="AD506">
        <f>ROUND((((ET506)-(EU506))+AE506),6)</f>
        <v>0</v>
      </c>
      <c r="AE506">
        <f>ROUND((EU506),6)</f>
        <v>0</v>
      </c>
      <c r="AF506">
        <f>ROUND((EV506),6)</f>
        <v>0</v>
      </c>
      <c r="AG506">
        <f>ROUND((AP506),6)</f>
        <v>0</v>
      </c>
      <c r="AH506">
        <f>(EW506)</f>
        <v>0</v>
      </c>
      <c r="AI506">
        <f>(EX506)</f>
        <v>0</v>
      </c>
      <c r="AJ506">
        <f>(AS506)</f>
        <v>0</v>
      </c>
      <c r="AK506">
        <v>127.74</v>
      </c>
      <c r="AL506">
        <v>127.74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3</v>
      </c>
      <c r="BM506">
        <v>1100</v>
      </c>
      <c r="BN506">
        <v>0</v>
      </c>
      <c r="BO506" t="s">
        <v>3</v>
      </c>
      <c r="BP506">
        <v>0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(P506+Q506+S506+R506)</f>
        <v>6514.74</v>
      </c>
      <c r="CQ506">
        <f>ROUND(AL506*BC506,2)</f>
        <v>127.74</v>
      </c>
      <c r="CR506">
        <f>ROUND(AM506*BB506,2)</f>
        <v>0</v>
      </c>
      <c r="CS506">
        <f>ROUND(AN506*BS506,2)</f>
        <v>0</v>
      </c>
      <c r="CT506">
        <f>ROUND(AO506*BA506,2)</f>
        <v>0</v>
      </c>
      <c r="CU506">
        <f t="shared" ref="CU506:CX507" si="565">AG506</f>
        <v>0</v>
      </c>
      <c r="CV506">
        <f t="shared" si="565"/>
        <v>0</v>
      </c>
      <c r="CW506">
        <f t="shared" si="565"/>
        <v>0</v>
      </c>
      <c r="CX506">
        <f t="shared" si="565"/>
        <v>0</v>
      </c>
      <c r="CY506">
        <f>(((S506+R506)*AT506)/100)</f>
        <v>0</v>
      </c>
      <c r="CZ506">
        <f>(((S506+R506)*AU506)/100)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637</v>
      </c>
      <c r="DW506" t="s">
        <v>637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293259530</v>
      </c>
      <c r="EF506">
        <v>8</v>
      </c>
      <c r="EG506" t="s">
        <v>241</v>
      </c>
      <c r="EH506">
        <v>0</v>
      </c>
      <c r="EI506" t="s">
        <v>3</v>
      </c>
      <c r="EJ506">
        <v>1</v>
      </c>
      <c r="EK506">
        <v>1100</v>
      </c>
      <c r="EL506" t="s">
        <v>242</v>
      </c>
      <c r="EM506" t="s">
        <v>243</v>
      </c>
      <c r="EO506" t="s">
        <v>3</v>
      </c>
      <c r="EQ506">
        <v>131072</v>
      </c>
      <c r="ER506">
        <v>127.74</v>
      </c>
      <c r="ES506">
        <v>127.74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>ROUND(IF(BI506=3,GM506,0),2)</f>
        <v>0</v>
      </c>
      <c r="FS506">
        <v>0</v>
      </c>
      <c r="FX506">
        <v>0</v>
      </c>
      <c r="FY506">
        <v>0</v>
      </c>
      <c r="GA506" t="s">
        <v>245</v>
      </c>
      <c r="GD506">
        <v>1</v>
      </c>
      <c r="GF506">
        <v>1805619932</v>
      </c>
      <c r="GG506">
        <v>2</v>
      </c>
      <c r="GH506">
        <v>0</v>
      </c>
      <c r="GI506">
        <v>-2</v>
      </c>
      <c r="GJ506">
        <v>0</v>
      </c>
      <c r="GK506">
        <v>0</v>
      </c>
      <c r="GL506">
        <f>ROUND(IF(AND(BH506=3,BI506=3,FS506&lt;&gt;0),P506,0),2)</f>
        <v>0</v>
      </c>
      <c r="GM506">
        <f>ROUND(O506+X506+Y506,2)+GX506</f>
        <v>6514.74</v>
      </c>
      <c r="GN506">
        <f>IF(OR(BI506=0,BI506=1),GM506-GX506,0)</f>
        <v>6514.74</v>
      </c>
      <c r="GO506">
        <f>IF(BI506=2,GM506-GX506,0)</f>
        <v>0</v>
      </c>
      <c r="GP506">
        <f>IF(BI506=4,GM506-GX506,0)</f>
        <v>0</v>
      </c>
      <c r="GR506">
        <v>0</v>
      </c>
      <c r="GS506">
        <v>4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1</v>
      </c>
      <c r="E507" t="s">
        <v>638</v>
      </c>
      <c r="F507" t="s">
        <v>639</v>
      </c>
      <c r="G507" t="s">
        <v>640</v>
      </c>
      <c r="H507" t="s">
        <v>641</v>
      </c>
      <c r="I507">
        <v>24</v>
      </c>
      <c r="J507">
        <v>0</v>
      </c>
      <c r="K507">
        <v>24</v>
      </c>
      <c r="O507">
        <f>ROUND(CP507,2)</f>
        <v>30329.279999999999</v>
      </c>
      <c r="P507">
        <f>ROUND(CQ507*I507,2)</f>
        <v>30329.279999999999</v>
      </c>
      <c r="Q507">
        <f>ROUND(CR507*I507,2)</f>
        <v>0</v>
      </c>
      <c r="R507">
        <f>ROUND(CS507*I507,2)</f>
        <v>0</v>
      </c>
      <c r="S507">
        <f>ROUND(CT507*I507,2)</f>
        <v>0</v>
      </c>
      <c r="T507">
        <f>ROUND(CU507*I507,2)</f>
        <v>0</v>
      </c>
      <c r="U507">
        <f>ROUND(CV507*I507,7)</f>
        <v>0</v>
      </c>
      <c r="V507">
        <f>ROUND(CW507*I507,7)</f>
        <v>0</v>
      </c>
      <c r="W507">
        <f>ROUND(CX507*I507,2)</f>
        <v>0</v>
      </c>
      <c r="X507">
        <f>ROUND(CY507,2)</f>
        <v>0</v>
      </c>
      <c r="Y507">
        <f>ROUND(CZ507,2)</f>
        <v>0</v>
      </c>
      <c r="AA507">
        <v>334410044</v>
      </c>
      <c r="AB507">
        <f>ROUND((AC507+AD507+AF507),6)</f>
        <v>1263.72</v>
      </c>
      <c r="AC507">
        <f>ROUND((ES507),6)</f>
        <v>1263.72</v>
      </c>
      <c r="AD507">
        <f>ROUND((((ET507)-(EU507))+AE507),6)</f>
        <v>0</v>
      </c>
      <c r="AE507">
        <f>ROUND((EU507),6)</f>
        <v>0</v>
      </c>
      <c r="AF507">
        <f>ROUND((EV507),6)</f>
        <v>0</v>
      </c>
      <c r="AG507">
        <f>ROUND((AP507),6)</f>
        <v>0</v>
      </c>
      <c r="AH507">
        <f>(EW507)</f>
        <v>0</v>
      </c>
      <c r="AI507">
        <f>(EX507)</f>
        <v>0</v>
      </c>
      <c r="AJ507">
        <f>(AS507)</f>
        <v>0</v>
      </c>
      <c r="AK507">
        <v>1263.72</v>
      </c>
      <c r="AL507">
        <v>1263.72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3</v>
      </c>
      <c r="BM507">
        <v>1100</v>
      </c>
      <c r="BN507">
        <v>0</v>
      </c>
      <c r="BO507" t="s">
        <v>3</v>
      </c>
      <c r="BP507">
        <v>0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>(P507+Q507+S507+R507)</f>
        <v>30329.279999999999</v>
      </c>
      <c r="CQ507">
        <f>ROUND(AL507*BC507,2)</f>
        <v>1263.72</v>
      </c>
      <c r="CR507">
        <f>ROUND(AM507*BB507,2)</f>
        <v>0</v>
      </c>
      <c r="CS507">
        <f>ROUND(AN507*BS507,2)</f>
        <v>0</v>
      </c>
      <c r="CT507">
        <f>ROUND(AO507*BA507,2)</f>
        <v>0</v>
      </c>
      <c r="CU507">
        <f t="shared" si="565"/>
        <v>0</v>
      </c>
      <c r="CV507">
        <f t="shared" si="565"/>
        <v>0</v>
      </c>
      <c r="CW507">
        <f t="shared" si="565"/>
        <v>0</v>
      </c>
      <c r="CX507">
        <f t="shared" si="565"/>
        <v>0</v>
      </c>
      <c r="CY507">
        <f>(((S507+R507)*AT507)/100)</f>
        <v>0</v>
      </c>
      <c r="CZ507">
        <f>(((S507+R507)*AU507)/100)</f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641</v>
      </c>
      <c r="DW507" t="s">
        <v>641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293259530</v>
      </c>
      <c r="EF507">
        <v>8</v>
      </c>
      <c r="EG507" t="s">
        <v>241</v>
      </c>
      <c r="EH507">
        <v>0</v>
      </c>
      <c r="EI507" t="s">
        <v>3</v>
      </c>
      <c r="EJ507">
        <v>1</v>
      </c>
      <c r="EK507">
        <v>1100</v>
      </c>
      <c r="EL507" t="s">
        <v>242</v>
      </c>
      <c r="EM507" t="s">
        <v>243</v>
      </c>
      <c r="EO507" t="s">
        <v>3</v>
      </c>
      <c r="EQ507">
        <v>131072</v>
      </c>
      <c r="ER507">
        <v>1263.72</v>
      </c>
      <c r="ES507">
        <v>1263.72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>ROUND(IF(BI507=3,GM507,0),2)</f>
        <v>0</v>
      </c>
      <c r="FS507">
        <v>0</v>
      </c>
      <c r="FX507">
        <v>0</v>
      </c>
      <c r="FY507">
        <v>0</v>
      </c>
      <c r="GA507" t="s">
        <v>245</v>
      </c>
      <c r="GD507">
        <v>1</v>
      </c>
      <c r="GF507">
        <v>-1504429599</v>
      </c>
      <c r="GG507">
        <v>2</v>
      </c>
      <c r="GH507">
        <v>0</v>
      </c>
      <c r="GI507">
        <v>-2</v>
      </c>
      <c r="GJ507">
        <v>0</v>
      </c>
      <c r="GK507">
        <v>0</v>
      </c>
      <c r="GL507">
        <f>ROUND(IF(AND(BH507=3,BI507=3,FS507&lt;&gt;0),P507,0),2)</f>
        <v>0</v>
      </c>
      <c r="GM507">
        <f>ROUND(O507+X507+Y507,2)+GX507</f>
        <v>30329.279999999999</v>
      </c>
      <c r="GN507">
        <f>IF(OR(BI507=0,BI507=1),GM507-GX507,0)</f>
        <v>30329.279999999999</v>
      </c>
      <c r="GO507">
        <f>IF(BI507=2,GM507-GX507,0)</f>
        <v>0</v>
      </c>
      <c r="GP507">
        <f>IF(BI507=4,GM507-GX507,0)</f>
        <v>0</v>
      </c>
      <c r="GR507">
        <v>0</v>
      </c>
      <c r="GS507">
        <v>4</v>
      </c>
      <c r="GT507">
        <v>0</v>
      </c>
      <c r="GU507" t="s">
        <v>3</v>
      </c>
      <c r="GV507">
        <f>ROUND((GT507),6)</f>
        <v>0</v>
      </c>
      <c r="GW507">
        <v>1</v>
      </c>
      <c r="GX507">
        <f>ROUND(HC507*I507,2)</f>
        <v>0</v>
      </c>
      <c r="HA507">
        <v>0</v>
      </c>
      <c r="HB507">
        <v>0</v>
      </c>
      <c r="HC507">
        <f>GV507*GW507</f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9" spans="1:245" x14ac:dyDescent="0.2">
      <c r="A509" s="2">
        <v>51</v>
      </c>
      <c r="B509" s="2">
        <f>B502</f>
        <v>1</v>
      </c>
      <c r="C509" s="2">
        <f>A502</f>
        <v>4</v>
      </c>
      <c r="D509" s="2">
        <f>ROW(A502)</f>
        <v>502</v>
      </c>
      <c r="E509" s="2"/>
      <c r="F509" s="2" t="str">
        <f>IF(F502&lt;&gt;"",F502,"")</f>
        <v>Новый раздел</v>
      </c>
      <c r="G509" s="2" t="str">
        <f>IF(G502&lt;&gt;"",G502,"")</f>
        <v>Пуско-наладочные работы</v>
      </c>
      <c r="H509" s="2">
        <v>0</v>
      </c>
      <c r="I509" s="2"/>
      <c r="J509" s="2"/>
      <c r="K509" s="2"/>
      <c r="L509" s="2"/>
      <c r="M509" s="2"/>
      <c r="N509" s="2"/>
      <c r="O509" s="2">
        <f t="shared" ref="O509:T509" si="566">ROUND(AB509,2)</f>
        <v>36844.019999999997</v>
      </c>
      <c r="P509" s="2">
        <f t="shared" si="566"/>
        <v>36844.019999999997</v>
      </c>
      <c r="Q509" s="2">
        <f t="shared" si="566"/>
        <v>0</v>
      </c>
      <c r="R509" s="2">
        <f t="shared" si="566"/>
        <v>0</v>
      </c>
      <c r="S509" s="2">
        <f t="shared" si="566"/>
        <v>0</v>
      </c>
      <c r="T509" s="2">
        <f t="shared" si="566"/>
        <v>0</v>
      </c>
      <c r="U509" s="2">
        <f>AH509</f>
        <v>0</v>
      </c>
      <c r="V509" s="2">
        <f>AI509</f>
        <v>0</v>
      </c>
      <c r="W509" s="2">
        <f>ROUND(AJ509,2)</f>
        <v>0</v>
      </c>
      <c r="X509" s="2">
        <f>ROUND(AK509,2)</f>
        <v>0</v>
      </c>
      <c r="Y509" s="2">
        <f>ROUND(AL509,2)</f>
        <v>0</v>
      </c>
      <c r="Z509" s="2"/>
      <c r="AA509" s="2"/>
      <c r="AB509" s="2">
        <f>ROUND(SUMIF(AA506:AA507,"=334410044",O506:O507),2)</f>
        <v>36844.019999999997</v>
      </c>
      <c r="AC509" s="2">
        <f>ROUND(SUMIF(AA506:AA507,"=334410044",P506:P507),2)</f>
        <v>36844.019999999997</v>
      </c>
      <c r="AD509" s="2">
        <f>ROUND(SUMIF(AA506:AA507,"=334410044",Q506:Q507),2)</f>
        <v>0</v>
      </c>
      <c r="AE509" s="2">
        <f>ROUND(SUMIF(AA506:AA507,"=334410044",R506:R507),2)</f>
        <v>0</v>
      </c>
      <c r="AF509" s="2">
        <f>ROUND(SUMIF(AA506:AA507,"=334410044",S506:S507),2)</f>
        <v>0</v>
      </c>
      <c r="AG509" s="2">
        <f>ROUND(SUMIF(AA506:AA507,"=334410044",T506:T507),2)</f>
        <v>0</v>
      </c>
      <c r="AH509" s="2">
        <f>SUMIF(AA506:AA507,"=334410044",U506:U507)</f>
        <v>0</v>
      </c>
      <c r="AI509" s="2">
        <f>SUMIF(AA506:AA507,"=334410044",V506:V507)</f>
        <v>0</v>
      </c>
      <c r="AJ509" s="2">
        <f>ROUND(SUMIF(AA506:AA507,"=334410044",W506:W507),2)</f>
        <v>0</v>
      </c>
      <c r="AK509" s="2">
        <f>ROUND(SUMIF(AA506:AA507,"=334410044",X506:X507),2)</f>
        <v>0</v>
      </c>
      <c r="AL509" s="2">
        <f>ROUND(SUMIF(AA506:AA507,"=334410044",Y506:Y507),2)</f>
        <v>0</v>
      </c>
      <c r="AM509" s="2"/>
      <c r="AN509" s="2"/>
      <c r="AO509" s="2">
        <f t="shared" ref="AO509:BD509" si="567">ROUND(BX509,2)</f>
        <v>0</v>
      </c>
      <c r="AP509" s="2">
        <f t="shared" si="567"/>
        <v>0</v>
      </c>
      <c r="AQ509" s="2">
        <f t="shared" si="567"/>
        <v>0</v>
      </c>
      <c r="AR509" s="2">
        <f t="shared" si="567"/>
        <v>36844.019999999997</v>
      </c>
      <c r="AS509" s="2">
        <f t="shared" si="567"/>
        <v>36844.019999999997</v>
      </c>
      <c r="AT509" s="2">
        <f t="shared" si="567"/>
        <v>0</v>
      </c>
      <c r="AU509" s="2">
        <f t="shared" si="567"/>
        <v>0</v>
      </c>
      <c r="AV509" s="2">
        <f t="shared" si="567"/>
        <v>36844.019999999997</v>
      </c>
      <c r="AW509" s="2">
        <f t="shared" si="567"/>
        <v>36844.019999999997</v>
      </c>
      <c r="AX509" s="2">
        <f t="shared" si="567"/>
        <v>0</v>
      </c>
      <c r="AY509" s="2">
        <f t="shared" si="567"/>
        <v>36844.019999999997</v>
      </c>
      <c r="AZ509" s="2">
        <f t="shared" si="567"/>
        <v>0</v>
      </c>
      <c r="BA509" s="2">
        <f t="shared" si="567"/>
        <v>0</v>
      </c>
      <c r="BB509" s="2">
        <f t="shared" si="567"/>
        <v>0</v>
      </c>
      <c r="BC509" s="2">
        <f t="shared" si="567"/>
        <v>0</v>
      </c>
      <c r="BD509" s="2">
        <f t="shared" si="567"/>
        <v>0</v>
      </c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>
        <f>ROUND(SUMIF(AA506:AA507,"=334410044",FQ506:FQ507),2)</f>
        <v>0</v>
      </c>
      <c r="BY509" s="2">
        <f>ROUND(SUMIF(AA506:AA507,"=334410044",FR506:FR507),2)</f>
        <v>0</v>
      </c>
      <c r="BZ509" s="2">
        <f>ROUND(SUMIF(AA506:AA507,"=334410044",GL506:GL507),2)</f>
        <v>0</v>
      </c>
      <c r="CA509" s="2">
        <f>ROUND(SUMIF(AA506:AA507,"=334410044",GM506:GM507),2)</f>
        <v>36844.019999999997</v>
      </c>
      <c r="CB509" s="2">
        <f>ROUND(SUMIF(AA506:AA507,"=334410044",GN506:GN507),2)</f>
        <v>36844.019999999997</v>
      </c>
      <c r="CC509" s="2">
        <f>ROUND(SUMIF(AA506:AA507,"=334410044",GO506:GO507),2)</f>
        <v>0</v>
      </c>
      <c r="CD509" s="2">
        <f>ROUND(SUMIF(AA506:AA507,"=334410044",GP506:GP507),2)</f>
        <v>0</v>
      </c>
      <c r="CE509" s="2">
        <f>AC509-BX509</f>
        <v>36844.019999999997</v>
      </c>
      <c r="CF509" s="2">
        <f>AC509-BY509</f>
        <v>36844.019999999997</v>
      </c>
      <c r="CG509" s="2">
        <f>BX509-BZ509</f>
        <v>0</v>
      </c>
      <c r="CH509" s="2">
        <f>AC509-BX509-BY509+BZ509</f>
        <v>36844.019999999997</v>
      </c>
      <c r="CI509" s="2">
        <f>BY509-BZ509</f>
        <v>0</v>
      </c>
      <c r="CJ509" s="2">
        <f>ROUND(SUMIF(AA506:AA507,"=334410044",GX506:GX507),2)</f>
        <v>0</v>
      </c>
      <c r="CK509" s="2">
        <f>ROUND(SUMIF(AA506:AA507,"=334410044",GY506:GY507),2)</f>
        <v>0</v>
      </c>
      <c r="CL509" s="2">
        <f>ROUND(SUMIF(AA506:AA507,"=334410044",GZ506:GZ507),2)</f>
        <v>0</v>
      </c>
      <c r="CM509" s="2">
        <f>ROUND(SUMIF(AA506:AA507,"=334410044",HD506:HD507),2)</f>
        <v>0</v>
      </c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>
        <v>0</v>
      </c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201</v>
      </c>
      <c r="F511" s="4">
        <f>ROUND(Source!O509,O511)</f>
        <v>36844.019999999997</v>
      </c>
      <c r="G511" s="4" t="s">
        <v>161</v>
      </c>
      <c r="H511" s="4" t="s">
        <v>162</v>
      </c>
      <c r="I511" s="4"/>
      <c r="J511" s="4"/>
      <c r="K511" s="4">
        <v>201</v>
      </c>
      <c r="L511" s="4">
        <v>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36844.019999999997</v>
      </c>
      <c r="X511" s="4">
        <v>1</v>
      </c>
      <c r="Y511" s="4">
        <v>36844.019999999997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202</v>
      </c>
      <c r="F512" s="4">
        <f>ROUND(Source!P509,O512)</f>
        <v>36844.019999999997</v>
      </c>
      <c r="G512" s="4" t="s">
        <v>163</v>
      </c>
      <c r="H512" s="4" t="s">
        <v>164</v>
      </c>
      <c r="I512" s="4"/>
      <c r="J512" s="4"/>
      <c r="K512" s="4">
        <v>202</v>
      </c>
      <c r="L512" s="4">
        <v>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36844.019999999997</v>
      </c>
      <c r="X512" s="4">
        <v>1</v>
      </c>
      <c r="Y512" s="4">
        <v>36844.019999999997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222</v>
      </c>
      <c r="F513" s="4">
        <f>ROUND(Source!AO509,O513)</f>
        <v>0</v>
      </c>
      <c r="G513" s="4" t="s">
        <v>165</v>
      </c>
      <c r="H513" s="4" t="s">
        <v>166</v>
      </c>
      <c r="I513" s="4"/>
      <c r="J513" s="4"/>
      <c r="K513" s="4">
        <v>222</v>
      </c>
      <c r="L513" s="4">
        <v>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225</v>
      </c>
      <c r="F514" s="4">
        <f>ROUND(Source!AV509,O514)</f>
        <v>36844.019999999997</v>
      </c>
      <c r="G514" s="4" t="s">
        <v>167</v>
      </c>
      <c r="H514" s="4" t="s">
        <v>168</v>
      </c>
      <c r="I514" s="4"/>
      <c r="J514" s="4"/>
      <c r="K514" s="4">
        <v>225</v>
      </c>
      <c r="L514" s="4">
        <v>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36844.019999999997</v>
      </c>
      <c r="X514" s="4">
        <v>1</v>
      </c>
      <c r="Y514" s="4">
        <v>36844.019999999997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226</v>
      </c>
      <c r="F515" s="4">
        <f>ROUND(Source!AW509,O515)</f>
        <v>36844.019999999997</v>
      </c>
      <c r="G515" s="4" t="s">
        <v>169</v>
      </c>
      <c r="H515" s="4" t="s">
        <v>170</v>
      </c>
      <c r="I515" s="4"/>
      <c r="J515" s="4"/>
      <c r="K515" s="4">
        <v>226</v>
      </c>
      <c r="L515" s="4">
        <v>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36844.019999999997</v>
      </c>
      <c r="X515" s="4">
        <v>1</v>
      </c>
      <c r="Y515" s="4">
        <v>36844.019999999997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227</v>
      </c>
      <c r="F516" s="4">
        <f>ROUND(Source!AX509,O516)</f>
        <v>0</v>
      </c>
      <c r="G516" s="4" t="s">
        <v>171</v>
      </c>
      <c r="H516" s="4" t="s">
        <v>172</v>
      </c>
      <c r="I516" s="4"/>
      <c r="J516" s="4"/>
      <c r="K516" s="4">
        <v>227</v>
      </c>
      <c r="L516" s="4">
        <v>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228</v>
      </c>
      <c r="F517" s="4">
        <f>ROUND(Source!AY509,O517)</f>
        <v>36844.019999999997</v>
      </c>
      <c r="G517" s="4" t="s">
        <v>173</v>
      </c>
      <c r="H517" s="4" t="s">
        <v>174</v>
      </c>
      <c r="I517" s="4"/>
      <c r="J517" s="4"/>
      <c r="K517" s="4">
        <v>228</v>
      </c>
      <c r="L517" s="4">
        <v>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36844.019999999997</v>
      </c>
      <c r="X517" s="4">
        <v>1</v>
      </c>
      <c r="Y517" s="4">
        <v>36844.019999999997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216</v>
      </c>
      <c r="F518" s="4">
        <f>ROUND(Source!AP509,O518)</f>
        <v>0</v>
      </c>
      <c r="G518" s="4" t="s">
        <v>175</v>
      </c>
      <c r="H518" s="4" t="s">
        <v>176</v>
      </c>
      <c r="I518" s="4"/>
      <c r="J518" s="4"/>
      <c r="K518" s="4">
        <v>216</v>
      </c>
      <c r="L518" s="4">
        <v>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223</v>
      </c>
      <c r="F519" s="4">
        <f>ROUND(Source!AQ509,O519)</f>
        <v>0</v>
      </c>
      <c r="G519" s="4" t="s">
        <v>177</v>
      </c>
      <c r="H519" s="4" t="s">
        <v>178</v>
      </c>
      <c r="I519" s="4"/>
      <c r="J519" s="4"/>
      <c r="K519" s="4">
        <v>223</v>
      </c>
      <c r="L519" s="4">
        <v>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229</v>
      </c>
      <c r="F520" s="4">
        <f>ROUND(Source!AZ509,O520)</f>
        <v>0</v>
      </c>
      <c r="G520" s="4" t="s">
        <v>179</v>
      </c>
      <c r="H520" s="4" t="s">
        <v>180</v>
      </c>
      <c r="I520" s="4"/>
      <c r="J520" s="4"/>
      <c r="K520" s="4">
        <v>229</v>
      </c>
      <c r="L520" s="4">
        <v>10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203</v>
      </c>
      <c r="F521" s="4">
        <f>ROUND(Source!Q509,O521)</f>
        <v>0</v>
      </c>
      <c r="G521" s="4" t="s">
        <v>181</v>
      </c>
      <c r="H521" s="4" t="s">
        <v>182</v>
      </c>
      <c r="I521" s="4"/>
      <c r="J521" s="4"/>
      <c r="K521" s="4">
        <v>203</v>
      </c>
      <c r="L521" s="4">
        <v>11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231</v>
      </c>
      <c r="F522" s="4">
        <f>ROUND(Source!BB509,O522)</f>
        <v>0</v>
      </c>
      <c r="G522" s="4" t="s">
        <v>183</v>
      </c>
      <c r="H522" s="4" t="s">
        <v>184</v>
      </c>
      <c r="I522" s="4"/>
      <c r="J522" s="4"/>
      <c r="K522" s="4">
        <v>231</v>
      </c>
      <c r="L522" s="4">
        <v>12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204</v>
      </c>
      <c r="F523" s="4">
        <f>ROUND(Source!R509,O523)</f>
        <v>0</v>
      </c>
      <c r="G523" s="4" t="s">
        <v>185</v>
      </c>
      <c r="H523" s="4" t="s">
        <v>186</v>
      </c>
      <c r="I523" s="4"/>
      <c r="J523" s="4"/>
      <c r="K523" s="4">
        <v>204</v>
      </c>
      <c r="L523" s="4">
        <v>13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205</v>
      </c>
      <c r="F524" s="4">
        <f>ROUND(Source!S509,O524)</f>
        <v>0</v>
      </c>
      <c r="G524" s="4" t="s">
        <v>187</v>
      </c>
      <c r="H524" s="4" t="s">
        <v>188</v>
      </c>
      <c r="I524" s="4"/>
      <c r="J524" s="4"/>
      <c r="K524" s="4">
        <v>205</v>
      </c>
      <c r="L524" s="4">
        <v>14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232</v>
      </c>
      <c r="F525" s="4">
        <f>ROUND(Source!BC509,O525)</f>
        <v>0</v>
      </c>
      <c r="G525" s="4" t="s">
        <v>189</v>
      </c>
      <c r="H525" s="4" t="s">
        <v>190</v>
      </c>
      <c r="I525" s="4"/>
      <c r="J525" s="4"/>
      <c r="K525" s="4">
        <v>232</v>
      </c>
      <c r="L525" s="4">
        <v>15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214</v>
      </c>
      <c r="F526" s="4">
        <f>ROUND(Source!AS509,O526)</f>
        <v>36844.019999999997</v>
      </c>
      <c r="G526" s="4" t="s">
        <v>191</v>
      </c>
      <c r="H526" s="4" t="s">
        <v>192</v>
      </c>
      <c r="I526" s="4"/>
      <c r="J526" s="4"/>
      <c r="K526" s="4">
        <v>214</v>
      </c>
      <c r="L526" s="4">
        <v>16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36844.019999999997</v>
      </c>
      <c r="X526" s="4">
        <v>1</v>
      </c>
      <c r="Y526" s="4">
        <v>36844.019999999997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215</v>
      </c>
      <c r="F527" s="4">
        <f>ROUND(Source!AT509,O527)</f>
        <v>0</v>
      </c>
      <c r="G527" s="4" t="s">
        <v>193</v>
      </c>
      <c r="H527" s="4" t="s">
        <v>194</v>
      </c>
      <c r="I527" s="4"/>
      <c r="J527" s="4"/>
      <c r="K527" s="4">
        <v>215</v>
      </c>
      <c r="L527" s="4">
        <v>17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217</v>
      </c>
      <c r="F528" s="4">
        <f>ROUND(Source!AU509,O528)</f>
        <v>0</v>
      </c>
      <c r="G528" s="4" t="s">
        <v>195</v>
      </c>
      <c r="H528" s="4" t="s">
        <v>196</v>
      </c>
      <c r="I528" s="4"/>
      <c r="J528" s="4"/>
      <c r="K528" s="4">
        <v>217</v>
      </c>
      <c r="L528" s="4">
        <v>18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230</v>
      </c>
      <c r="F529" s="4">
        <f>ROUND(Source!BA509,O529)</f>
        <v>0</v>
      </c>
      <c r="G529" s="4" t="s">
        <v>197</v>
      </c>
      <c r="H529" s="4" t="s">
        <v>198</v>
      </c>
      <c r="I529" s="4"/>
      <c r="J529" s="4"/>
      <c r="K529" s="4">
        <v>230</v>
      </c>
      <c r="L529" s="4">
        <v>19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45" x14ac:dyDescent="0.2">
      <c r="A530" s="4">
        <v>50</v>
      </c>
      <c r="B530" s="4">
        <v>0</v>
      </c>
      <c r="C530" s="4">
        <v>0</v>
      </c>
      <c r="D530" s="4">
        <v>1</v>
      </c>
      <c r="E530" s="4">
        <v>206</v>
      </c>
      <c r="F530" s="4">
        <f>ROUND(Source!T509,O530)</f>
        <v>0</v>
      </c>
      <c r="G530" s="4" t="s">
        <v>199</v>
      </c>
      <c r="H530" s="4" t="s">
        <v>200</v>
      </c>
      <c r="I530" s="4"/>
      <c r="J530" s="4"/>
      <c r="K530" s="4">
        <v>206</v>
      </c>
      <c r="L530" s="4">
        <v>20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45" x14ac:dyDescent="0.2">
      <c r="A531" s="4">
        <v>50</v>
      </c>
      <c r="B531" s="4">
        <v>0</v>
      </c>
      <c r="C531" s="4">
        <v>0</v>
      </c>
      <c r="D531" s="4">
        <v>1</v>
      </c>
      <c r="E531" s="4">
        <v>207</v>
      </c>
      <c r="F531" s="4">
        <f>ROUND(Source!U509,O531)</f>
        <v>0</v>
      </c>
      <c r="G531" s="4" t="s">
        <v>201</v>
      </c>
      <c r="H531" s="4" t="s">
        <v>202</v>
      </c>
      <c r="I531" s="4"/>
      <c r="J531" s="4"/>
      <c r="K531" s="4">
        <v>207</v>
      </c>
      <c r="L531" s="4">
        <v>21</v>
      </c>
      <c r="M531" s="4">
        <v>3</v>
      </c>
      <c r="N531" s="4" t="s">
        <v>3</v>
      </c>
      <c r="O531" s="4">
        <v>7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45" x14ac:dyDescent="0.2">
      <c r="A532" s="4">
        <v>50</v>
      </c>
      <c r="B532" s="4">
        <v>0</v>
      </c>
      <c r="C532" s="4">
        <v>0</v>
      </c>
      <c r="D532" s="4">
        <v>1</v>
      </c>
      <c r="E532" s="4">
        <v>208</v>
      </c>
      <c r="F532" s="4">
        <f>ROUND(Source!V509,O532)</f>
        <v>0</v>
      </c>
      <c r="G532" s="4" t="s">
        <v>203</v>
      </c>
      <c r="H532" s="4" t="s">
        <v>204</v>
      </c>
      <c r="I532" s="4"/>
      <c r="J532" s="4"/>
      <c r="K532" s="4">
        <v>208</v>
      </c>
      <c r="L532" s="4">
        <v>22</v>
      </c>
      <c r="M532" s="4">
        <v>3</v>
      </c>
      <c r="N532" s="4" t="s">
        <v>3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209</v>
      </c>
      <c r="F533" s="4">
        <f>ROUND(Source!W509,O533)</f>
        <v>0</v>
      </c>
      <c r="G533" s="4" t="s">
        <v>205</v>
      </c>
      <c r="H533" s="4" t="s">
        <v>206</v>
      </c>
      <c r="I533" s="4"/>
      <c r="J533" s="4"/>
      <c r="K533" s="4">
        <v>209</v>
      </c>
      <c r="L533" s="4">
        <v>23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233</v>
      </c>
      <c r="F534" s="4">
        <f>ROUND(Source!BD509,O534)</f>
        <v>0</v>
      </c>
      <c r="G534" s="4" t="s">
        <v>207</v>
      </c>
      <c r="H534" s="4" t="s">
        <v>208</v>
      </c>
      <c r="I534" s="4"/>
      <c r="J534" s="4"/>
      <c r="K534" s="4">
        <v>233</v>
      </c>
      <c r="L534" s="4">
        <v>24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210</v>
      </c>
      <c r="F535" s="4">
        <f>ROUND(Source!X509,O535)</f>
        <v>0</v>
      </c>
      <c r="G535" s="4" t="s">
        <v>209</v>
      </c>
      <c r="H535" s="4" t="s">
        <v>210</v>
      </c>
      <c r="I535" s="4"/>
      <c r="J535" s="4"/>
      <c r="K535" s="4">
        <v>210</v>
      </c>
      <c r="L535" s="4">
        <v>25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211</v>
      </c>
      <c r="F536" s="4">
        <f>ROUND(Source!Y509,O536)</f>
        <v>0</v>
      </c>
      <c r="G536" s="4" t="s">
        <v>211</v>
      </c>
      <c r="H536" s="4" t="s">
        <v>212</v>
      </c>
      <c r="I536" s="4"/>
      <c r="J536" s="4"/>
      <c r="K536" s="4">
        <v>211</v>
      </c>
      <c r="L536" s="4">
        <v>26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224</v>
      </c>
      <c r="F537" s="4">
        <f>ROUND(Source!AR509,O537)</f>
        <v>36844.019999999997</v>
      </c>
      <c r="G537" s="4" t="s">
        <v>213</v>
      </c>
      <c r="H537" s="4" t="s">
        <v>214</v>
      </c>
      <c r="I537" s="4"/>
      <c r="J537" s="4"/>
      <c r="K537" s="4">
        <v>224</v>
      </c>
      <c r="L537" s="4">
        <v>27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36844.019999999997</v>
      </c>
      <c r="X537" s="4">
        <v>1</v>
      </c>
      <c r="Y537" s="4">
        <v>36844.019999999997</v>
      </c>
      <c r="Z537" s="4"/>
      <c r="AA537" s="4"/>
      <c r="AB537" s="4"/>
    </row>
    <row r="539" spans="1:245" x14ac:dyDescent="0.2">
      <c r="A539" s="1">
        <v>4</v>
      </c>
      <c r="B539" s="1">
        <v>1</v>
      </c>
      <c r="C539" s="1"/>
      <c r="D539" s="1">
        <f>ROW(A545)</f>
        <v>545</v>
      </c>
      <c r="E539" s="1"/>
      <c r="F539" s="1" t="s">
        <v>15</v>
      </c>
      <c r="G539" s="1" t="s">
        <v>642</v>
      </c>
      <c r="H539" s="1" t="s">
        <v>3</v>
      </c>
      <c r="I539" s="1">
        <v>0</v>
      </c>
      <c r="J539" s="1"/>
      <c r="K539" s="1">
        <v>0</v>
      </c>
      <c r="L539" s="1"/>
      <c r="M539" s="1" t="s">
        <v>3</v>
      </c>
      <c r="N539" s="1"/>
      <c r="O539" s="1"/>
      <c r="P539" s="1"/>
      <c r="Q539" s="1"/>
      <c r="R539" s="1"/>
      <c r="S539" s="1">
        <v>0</v>
      </c>
      <c r="T539" s="1"/>
      <c r="U539" s="1" t="s">
        <v>3</v>
      </c>
      <c r="V539" s="1">
        <v>0</v>
      </c>
      <c r="W539" s="1"/>
      <c r="X539" s="1"/>
      <c r="Y539" s="1"/>
      <c r="Z539" s="1"/>
      <c r="AA539" s="1"/>
      <c r="AB539" s="1" t="s">
        <v>3</v>
      </c>
      <c r="AC539" s="1" t="s">
        <v>3</v>
      </c>
      <c r="AD539" s="1" t="s">
        <v>3</v>
      </c>
      <c r="AE539" s="1" t="s">
        <v>3</v>
      </c>
      <c r="AF539" s="1" t="s">
        <v>3</v>
      </c>
      <c r="AG539" s="1" t="s">
        <v>3</v>
      </c>
      <c r="AH539" s="1"/>
      <c r="AI539" s="1"/>
      <c r="AJ539" s="1"/>
      <c r="AK539" s="1"/>
      <c r="AL539" s="1"/>
      <c r="AM539" s="1"/>
      <c r="AN539" s="1"/>
      <c r="AO539" s="1"/>
      <c r="AP539" s="1" t="s">
        <v>3</v>
      </c>
      <c r="AQ539" s="1" t="s">
        <v>3</v>
      </c>
      <c r="AR539" s="1" t="s">
        <v>3</v>
      </c>
      <c r="AS539" s="1"/>
      <c r="AT539" s="1"/>
      <c r="AU539" s="1"/>
      <c r="AV539" s="1"/>
      <c r="AW539" s="1"/>
      <c r="AX539" s="1"/>
      <c r="AY539" s="1"/>
      <c r="AZ539" s="1" t="s">
        <v>3</v>
      </c>
      <c r="BA539" s="1"/>
      <c r="BB539" s="1" t="s">
        <v>3</v>
      </c>
      <c r="BC539" s="1" t="s">
        <v>3</v>
      </c>
      <c r="BD539" s="1" t="s">
        <v>3</v>
      </c>
      <c r="BE539" s="1" t="s">
        <v>3</v>
      </c>
      <c r="BF539" s="1" t="s">
        <v>3</v>
      </c>
      <c r="BG539" s="1" t="s">
        <v>3</v>
      </c>
      <c r="BH539" s="1" t="s">
        <v>3</v>
      </c>
      <c r="BI539" s="1" t="s">
        <v>3</v>
      </c>
      <c r="BJ539" s="1" t="s">
        <v>3</v>
      </c>
      <c r="BK539" s="1" t="s">
        <v>3</v>
      </c>
      <c r="BL539" s="1" t="s">
        <v>3</v>
      </c>
      <c r="BM539" s="1" t="s">
        <v>3</v>
      </c>
      <c r="BN539" s="1" t="s">
        <v>3</v>
      </c>
      <c r="BO539" s="1" t="s">
        <v>3</v>
      </c>
      <c r="BP539" s="1" t="s">
        <v>3</v>
      </c>
      <c r="BQ539" s="1"/>
      <c r="BR539" s="1"/>
      <c r="BS539" s="1"/>
      <c r="BT539" s="1"/>
      <c r="BU539" s="1"/>
      <c r="BV539" s="1"/>
      <c r="BW539" s="1"/>
      <c r="BX539" s="1">
        <v>0</v>
      </c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>
        <v>0</v>
      </c>
    </row>
    <row r="541" spans="1:245" x14ac:dyDescent="0.2">
      <c r="A541" s="2">
        <v>52</v>
      </c>
      <c r="B541" s="2">
        <f t="shared" ref="B541:G541" si="568">B545</f>
        <v>1</v>
      </c>
      <c r="C541" s="2">
        <f t="shared" si="568"/>
        <v>4</v>
      </c>
      <c r="D541" s="2">
        <f t="shared" si="568"/>
        <v>539</v>
      </c>
      <c r="E541" s="2">
        <f t="shared" si="568"/>
        <v>0</v>
      </c>
      <c r="F541" s="2" t="str">
        <f t="shared" si="568"/>
        <v>Новый раздел</v>
      </c>
      <c r="G541" s="2" t="str">
        <f t="shared" si="568"/>
        <v>Расчистка трассы</v>
      </c>
      <c r="H541" s="2"/>
      <c r="I541" s="2"/>
      <c r="J541" s="2"/>
      <c r="K541" s="2"/>
      <c r="L541" s="2"/>
      <c r="M541" s="2"/>
      <c r="N541" s="2"/>
      <c r="O541" s="2">
        <f t="shared" ref="O541:AT541" si="569">O545</f>
        <v>26597.599999999999</v>
      </c>
      <c r="P541" s="2">
        <f t="shared" si="569"/>
        <v>26597.599999999999</v>
      </c>
      <c r="Q541" s="2">
        <f t="shared" si="569"/>
        <v>0</v>
      </c>
      <c r="R541" s="2">
        <f t="shared" si="569"/>
        <v>0</v>
      </c>
      <c r="S541" s="2">
        <f t="shared" si="569"/>
        <v>0</v>
      </c>
      <c r="T541" s="2">
        <f t="shared" si="569"/>
        <v>0</v>
      </c>
      <c r="U541" s="2">
        <f t="shared" si="569"/>
        <v>0</v>
      </c>
      <c r="V541" s="2">
        <f t="shared" si="569"/>
        <v>0</v>
      </c>
      <c r="W541" s="2">
        <f t="shared" si="569"/>
        <v>0</v>
      </c>
      <c r="X541" s="2">
        <f t="shared" si="569"/>
        <v>0</v>
      </c>
      <c r="Y541" s="2">
        <f t="shared" si="569"/>
        <v>0</v>
      </c>
      <c r="Z541" s="2">
        <f t="shared" si="569"/>
        <v>0</v>
      </c>
      <c r="AA541" s="2">
        <f t="shared" si="569"/>
        <v>0</v>
      </c>
      <c r="AB541" s="2">
        <f t="shared" si="569"/>
        <v>26597.599999999999</v>
      </c>
      <c r="AC541" s="2">
        <f t="shared" si="569"/>
        <v>26597.599999999999</v>
      </c>
      <c r="AD541" s="2">
        <f t="shared" si="569"/>
        <v>0</v>
      </c>
      <c r="AE541" s="2">
        <f t="shared" si="569"/>
        <v>0</v>
      </c>
      <c r="AF541" s="2">
        <f t="shared" si="569"/>
        <v>0</v>
      </c>
      <c r="AG541" s="2">
        <f t="shared" si="569"/>
        <v>0</v>
      </c>
      <c r="AH541" s="2">
        <f t="shared" si="569"/>
        <v>0</v>
      </c>
      <c r="AI541" s="2">
        <f t="shared" si="569"/>
        <v>0</v>
      </c>
      <c r="AJ541" s="2">
        <f t="shared" si="569"/>
        <v>0</v>
      </c>
      <c r="AK541" s="2">
        <f t="shared" si="569"/>
        <v>0</v>
      </c>
      <c r="AL541" s="2">
        <f t="shared" si="569"/>
        <v>0</v>
      </c>
      <c r="AM541" s="2">
        <f t="shared" si="569"/>
        <v>0</v>
      </c>
      <c r="AN541" s="2">
        <f t="shared" si="569"/>
        <v>0</v>
      </c>
      <c r="AO541" s="2">
        <f t="shared" si="569"/>
        <v>0</v>
      </c>
      <c r="AP541" s="2">
        <f t="shared" si="569"/>
        <v>0</v>
      </c>
      <c r="AQ541" s="2">
        <f t="shared" si="569"/>
        <v>0</v>
      </c>
      <c r="AR541" s="2">
        <f t="shared" si="569"/>
        <v>26597.599999999999</v>
      </c>
      <c r="AS541" s="2">
        <f t="shared" si="569"/>
        <v>26597.599999999999</v>
      </c>
      <c r="AT541" s="2">
        <f t="shared" si="569"/>
        <v>0</v>
      </c>
      <c r="AU541" s="2">
        <f t="shared" ref="AU541:BZ541" si="570">AU545</f>
        <v>0</v>
      </c>
      <c r="AV541" s="2">
        <f t="shared" si="570"/>
        <v>26597.599999999999</v>
      </c>
      <c r="AW541" s="2">
        <f t="shared" si="570"/>
        <v>26597.599999999999</v>
      </c>
      <c r="AX541" s="2">
        <f t="shared" si="570"/>
        <v>0</v>
      </c>
      <c r="AY541" s="2">
        <f t="shared" si="570"/>
        <v>26597.599999999999</v>
      </c>
      <c r="AZ541" s="2">
        <f t="shared" si="570"/>
        <v>0</v>
      </c>
      <c r="BA541" s="2">
        <f t="shared" si="570"/>
        <v>0</v>
      </c>
      <c r="BB541" s="2">
        <f t="shared" si="570"/>
        <v>0</v>
      </c>
      <c r="BC541" s="2">
        <f t="shared" si="570"/>
        <v>0</v>
      </c>
      <c r="BD541" s="2">
        <f t="shared" si="570"/>
        <v>0</v>
      </c>
      <c r="BE541" s="2">
        <f t="shared" si="570"/>
        <v>0</v>
      </c>
      <c r="BF541" s="2">
        <f t="shared" si="570"/>
        <v>0</v>
      </c>
      <c r="BG541" s="2">
        <f t="shared" si="570"/>
        <v>0</v>
      </c>
      <c r="BH541" s="2">
        <f t="shared" si="570"/>
        <v>0</v>
      </c>
      <c r="BI541" s="2">
        <f t="shared" si="570"/>
        <v>0</v>
      </c>
      <c r="BJ541" s="2">
        <f t="shared" si="570"/>
        <v>0</v>
      </c>
      <c r="BK541" s="2">
        <f t="shared" si="570"/>
        <v>0</v>
      </c>
      <c r="BL541" s="2">
        <f t="shared" si="570"/>
        <v>0</v>
      </c>
      <c r="BM541" s="2">
        <f t="shared" si="570"/>
        <v>0</v>
      </c>
      <c r="BN541" s="2">
        <f t="shared" si="570"/>
        <v>0</v>
      </c>
      <c r="BO541" s="2">
        <f t="shared" si="570"/>
        <v>0</v>
      </c>
      <c r="BP541" s="2">
        <f t="shared" si="570"/>
        <v>0</v>
      </c>
      <c r="BQ541" s="2">
        <f t="shared" si="570"/>
        <v>0</v>
      </c>
      <c r="BR541" s="2">
        <f t="shared" si="570"/>
        <v>0</v>
      </c>
      <c r="BS541" s="2">
        <f t="shared" si="570"/>
        <v>0</v>
      </c>
      <c r="BT541" s="2">
        <f t="shared" si="570"/>
        <v>0</v>
      </c>
      <c r="BU541" s="2">
        <f t="shared" si="570"/>
        <v>0</v>
      </c>
      <c r="BV541" s="2">
        <f t="shared" si="570"/>
        <v>0</v>
      </c>
      <c r="BW541" s="2">
        <f t="shared" si="570"/>
        <v>0</v>
      </c>
      <c r="BX541" s="2">
        <f t="shared" si="570"/>
        <v>0</v>
      </c>
      <c r="BY541" s="2">
        <f t="shared" si="570"/>
        <v>0</v>
      </c>
      <c r="BZ541" s="2">
        <f t="shared" si="570"/>
        <v>0</v>
      </c>
      <c r="CA541" s="2">
        <f t="shared" ref="CA541:DF541" si="571">CA545</f>
        <v>26597.599999999999</v>
      </c>
      <c r="CB541" s="2">
        <f t="shared" si="571"/>
        <v>26597.599999999999</v>
      </c>
      <c r="CC541" s="2">
        <f t="shared" si="571"/>
        <v>0</v>
      </c>
      <c r="CD541" s="2">
        <f t="shared" si="571"/>
        <v>0</v>
      </c>
      <c r="CE541" s="2">
        <f t="shared" si="571"/>
        <v>26597.599999999999</v>
      </c>
      <c r="CF541" s="2">
        <f t="shared" si="571"/>
        <v>26597.599999999999</v>
      </c>
      <c r="CG541" s="2">
        <f t="shared" si="571"/>
        <v>0</v>
      </c>
      <c r="CH541" s="2">
        <f t="shared" si="571"/>
        <v>26597.599999999999</v>
      </c>
      <c r="CI541" s="2">
        <f t="shared" si="571"/>
        <v>0</v>
      </c>
      <c r="CJ541" s="2">
        <f t="shared" si="571"/>
        <v>0</v>
      </c>
      <c r="CK541" s="2">
        <f t="shared" si="571"/>
        <v>0</v>
      </c>
      <c r="CL541" s="2">
        <f t="shared" si="571"/>
        <v>0</v>
      </c>
      <c r="CM541" s="2">
        <f t="shared" si="571"/>
        <v>0</v>
      </c>
      <c r="CN541" s="2">
        <f t="shared" si="571"/>
        <v>0</v>
      </c>
      <c r="CO541" s="2">
        <f t="shared" si="571"/>
        <v>0</v>
      </c>
      <c r="CP541" s="2">
        <f t="shared" si="571"/>
        <v>0</v>
      </c>
      <c r="CQ541" s="2">
        <f t="shared" si="571"/>
        <v>0</v>
      </c>
      <c r="CR541" s="2">
        <f t="shared" si="571"/>
        <v>0</v>
      </c>
      <c r="CS541" s="2">
        <f t="shared" si="571"/>
        <v>0</v>
      </c>
      <c r="CT541" s="2">
        <f t="shared" si="571"/>
        <v>0</v>
      </c>
      <c r="CU541" s="2">
        <f t="shared" si="571"/>
        <v>0</v>
      </c>
      <c r="CV541" s="2">
        <f t="shared" si="571"/>
        <v>0</v>
      </c>
      <c r="CW541" s="2">
        <f t="shared" si="571"/>
        <v>0</v>
      </c>
      <c r="CX541" s="2">
        <f t="shared" si="571"/>
        <v>0</v>
      </c>
      <c r="CY541" s="2">
        <f t="shared" si="571"/>
        <v>0</v>
      </c>
      <c r="CZ541" s="2">
        <f t="shared" si="571"/>
        <v>0</v>
      </c>
      <c r="DA541" s="2">
        <f t="shared" si="571"/>
        <v>0</v>
      </c>
      <c r="DB541" s="2">
        <f t="shared" si="571"/>
        <v>0</v>
      </c>
      <c r="DC541" s="2">
        <f t="shared" si="571"/>
        <v>0</v>
      </c>
      <c r="DD541" s="2">
        <f t="shared" si="571"/>
        <v>0</v>
      </c>
      <c r="DE541" s="2">
        <f t="shared" si="571"/>
        <v>0</v>
      </c>
      <c r="DF541" s="2">
        <f t="shared" si="571"/>
        <v>0</v>
      </c>
      <c r="DG541" s="3">
        <f t="shared" ref="DG541:EL541" si="572">DG545</f>
        <v>0</v>
      </c>
      <c r="DH541" s="3">
        <f t="shared" si="572"/>
        <v>0</v>
      </c>
      <c r="DI541" s="3">
        <f t="shared" si="572"/>
        <v>0</v>
      </c>
      <c r="DJ541" s="3">
        <f t="shared" si="572"/>
        <v>0</v>
      </c>
      <c r="DK541" s="3">
        <f t="shared" si="572"/>
        <v>0</v>
      </c>
      <c r="DL541" s="3">
        <f t="shared" si="572"/>
        <v>0</v>
      </c>
      <c r="DM541" s="3">
        <f t="shared" si="572"/>
        <v>0</v>
      </c>
      <c r="DN541" s="3">
        <f t="shared" si="572"/>
        <v>0</v>
      </c>
      <c r="DO541" s="3">
        <f t="shared" si="572"/>
        <v>0</v>
      </c>
      <c r="DP541" s="3">
        <f t="shared" si="572"/>
        <v>0</v>
      </c>
      <c r="DQ541" s="3">
        <f t="shared" si="572"/>
        <v>0</v>
      </c>
      <c r="DR541" s="3">
        <f t="shared" si="572"/>
        <v>0</v>
      </c>
      <c r="DS541" s="3">
        <f t="shared" si="572"/>
        <v>0</v>
      </c>
      <c r="DT541" s="3">
        <f t="shared" si="572"/>
        <v>0</v>
      </c>
      <c r="DU541" s="3">
        <f t="shared" si="572"/>
        <v>0</v>
      </c>
      <c r="DV541" s="3">
        <f t="shared" si="572"/>
        <v>0</v>
      </c>
      <c r="DW541" s="3">
        <f t="shared" si="572"/>
        <v>0</v>
      </c>
      <c r="DX541" s="3">
        <f t="shared" si="572"/>
        <v>0</v>
      </c>
      <c r="DY541" s="3">
        <f t="shared" si="572"/>
        <v>0</v>
      </c>
      <c r="DZ541" s="3">
        <f t="shared" si="572"/>
        <v>0</v>
      </c>
      <c r="EA541" s="3">
        <f t="shared" si="572"/>
        <v>0</v>
      </c>
      <c r="EB541" s="3">
        <f t="shared" si="572"/>
        <v>0</v>
      </c>
      <c r="EC541" s="3">
        <f t="shared" si="572"/>
        <v>0</v>
      </c>
      <c r="ED541" s="3">
        <f t="shared" si="572"/>
        <v>0</v>
      </c>
      <c r="EE541" s="3">
        <f t="shared" si="572"/>
        <v>0</v>
      </c>
      <c r="EF541" s="3">
        <f t="shared" si="572"/>
        <v>0</v>
      </c>
      <c r="EG541" s="3">
        <f t="shared" si="572"/>
        <v>0</v>
      </c>
      <c r="EH541" s="3">
        <f t="shared" si="572"/>
        <v>0</v>
      </c>
      <c r="EI541" s="3">
        <f t="shared" si="572"/>
        <v>0</v>
      </c>
      <c r="EJ541" s="3">
        <f t="shared" si="572"/>
        <v>0</v>
      </c>
      <c r="EK541" s="3">
        <f t="shared" si="572"/>
        <v>0</v>
      </c>
      <c r="EL541" s="3">
        <f t="shared" si="572"/>
        <v>0</v>
      </c>
      <c r="EM541" s="3">
        <f t="shared" ref="EM541:FR541" si="573">EM545</f>
        <v>0</v>
      </c>
      <c r="EN541" s="3">
        <f t="shared" si="573"/>
        <v>0</v>
      </c>
      <c r="EO541" s="3">
        <f t="shared" si="573"/>
        <v>0</v>
      </c>
      <c r="EP541" s="3">
        <f t="shared" si="573"/>
        <v>0</v>
      </c>
      <c r="EQ541" s="3">
        <f t="shared" si="573"/>
        <v>0</v>
      </c>
      <c r="ER541" s="3">
        <f t="shared" si="573"/>
        <v>0</v>
      </c>
      <c r="ES541" s="3">
        <f t="shared" si="573"/>
        <v>0</v>
      </c>
      <c r="ET541" s="3">
        <f t="shared" si="573"/>
        <v>0</v>
      </c>
      <c r="EU541" s="3">
        <f t="shared" si="573"/>
        <v>0</v>
      </c>
      <c r="EV541" s="3">
        <f t="shared" si="573"/>
        <v>0</v>
      </c>
      <c r="EW541" s="3">
        <f t="shared" si="573"/>
        <v>0</v>
      </c>
      <c r="EX541" s="3">
        <f t="shared" si="573"/>
        <v>0</v>
      </c>
      <c r="EY541" s="3">
        <f t="shared" si="573"/>
        <v>0</v>
      </c>
      <c r="EZ541" s="3">
        <f t="shared" si="573"/>
        <v>0</v>
      </c>
      <c r="FA541" s="3">
        <f t="shared" si="573"/>
        <v>0</v>
      </c>
      <c r="FB541" s="3">
        <f t="shared" si="573"/>
        <v>0</v>
      </c>
      <c r="FC541" s="3">
        <f t="shared" si="573"/>
        <v>0</v>
      </c>
      <c r="FD541" s="3">
        <f t="shared" si="573"/>
        <v>0</v>
      </c>
      <c r="FE541" s="3">
        <f t="shared" si="573"/>
        <v>0</v>
      </c>
      <c r="FF541" s="3">
        <f t="shared" si="573"/>
        <v>0</v>
      </c>
      <c r="FG541" s="3">
        <f t="shared" si="573"/>
        <v>0</v>
      </c>
      <c r="FH541" s="3">
        <f t="shared" si="573"/>
        <v>0</v>
      </c>
      <c r="FI541" s="3">
        <f t="shared" si="573"/>
        <v>0</v>
      </c>
      <c r="FJ541" s="3">
        <f t="shared" si="573"/>
        <v>0</v>
      </c>
      <c r="FK541" s="3">
        <f t="shared" si="573"/>
        <v>0</v>
      </c>
      <c r="FL541" s="3">
        <f t="shared" si="573"/>
        <v>0</v>
      </c>
      <c r="FM541" s="3">
        <f t="shared" si="573"/>
        <v>0</v>
      </c>
      <c r="FN541" s="3">
        <f t="shared" si="573"/>
        <v>0</v>
      </c>
      <c r="FO541" s="3">
        <f t="shared" si="573"/>
        <v>0</v>
      </c>
      <c r="FP541" s="3">
        <f t="shared" si="573"/>
        <v>0</v>
      </c>
      <c r="FQ541" s="3">
        <f t="shared" si="573"/>
        <v>0</v>
      </c>
      <c r="FR541" s="3">
        <f t="shared" si="573"/>
        <v>0</v>
      </c>
      <c r="FS541" s="3">
        <f t="shared" ref="FS541:GX541" si="574">FS545</f>
        <v>0</v>
      </c>
      <c r="FT541" s="3">
        <f t="shared" si="574"/>
        <v>0</v>
      </c>
      <c r="FU541" s="3">
        <f t="shared" si="574"/>
        <v>0</v>
      </c>
      <c r="FV541" s="3">
        <f t="shared" si="574"/>
        <v>0</v>
      </c>
      <c r="FW541" s="3">
        <f t="shared" si="574"/>
        <v>0</v>
      </c>
      <c r="FX541" s="3">
        <f t="shared" si="574"/>
        <v>0</v>
      </c>
      <c r="FY541" s="3">
        <f t="shared" si="574"/>
        <v>0</v>
      </c>
      <c r="FZ541" s="3">
        <f t="shared" si="574"/>
        <v>0</v>
      </c>
      <c r="GA541" s="3">
        <f t="shared" si="574"/>
        <v>0</v>
      </c>
      <c r="GB541" s="3">
        <f t="shared" si="574"/>
        <v>0</v>
      </c>
      <c r="GC541" s="3">
        <f t="shared" si="574"/>
        <v>0</v>
      </c>
      <c r="GD541" s="3">
        <f t="shared" si="574"/>
        <v>0</v>
      </c>
      <c r="GE541" s="3">
        <f t="shared" si="574"/>
        <v>0</v>
      </c>
      <c r="GF541" s="3">
        <f t="shared" si="574"/>
        <v>0</v>
      </c>
      <c r="GG541" s="3">
        <f t="shared" si="574"/>
        <v>0</v>
      </c>
      <c r="GH541" s="3">
        <f t="shared" si="574"/>
        <v>0</v>
      </c>
      <c r="GI541" s="3">
        <f t="shared" si="574"/>
        <v>0</v>
      </c>
      <c r="GJ541" s="3">
        <f t="shared" si="574"/>
        <v>0</v>
      </c>
      <c r="GK541" s="3">
        <f t="shared" si="574"/>
        <v>0</v>
      </c>
      <c r="GL541" s="3">
        <f t="shared" si="574"/>
        <v>0</v>
      </c>
      <c r="GM541" s="3">
        <f t="shared" si="574"/>
        <v>0</v>
      </c>
      <c r="GN541" s="3">
        <f t="shared" si="574"/>
        <v>0</v>
      </c>
      <c r="GO541" s="3">
        <f t="shared" si="574"/>
        <v>0</v>
      </c>
      <c r="GP541" s="3">
        <f t="shared" si="574"/>
        <v>0</v>
      </c>
      <c r="GQ541" s="3">
        <f t="shared" si="574"/>
        <v>0</v>
      </c>
      <c r="GR541" s="3">
        <f t="shared" si="574"/>
        <v>0</v>
      </c>
      <c r="GS541" s="3">
        <f t="shared" si="574"/>
        <v>0</v>
      </c>
      <c r="GT541" s="3">
        <f t="shared" si="574"/>
        <v>0</v>
      </c>
      <c r="GU541" s="3">
        <f t="shared" si="574"/>
        <v>0</v>
      </c>
      <c r="GV541" s="3">
        <f t="shared" si="574"/>
        <v>0</v>
      </c>
      <c r="GW541" s="3">
        <f t="shared" si="574"/>
        <v>0</v>
      </c>
      <c r="GX541" s="3">
        <f t="shared" si="574"/>
        <v>0</v>
      </c>
    </row>
    <row r="543" spans="1:245" x14ac:dyDescent="0.2">
      <c r="A543">
        <v>17</v>
      </c>
      <c r="B543">
        <v>1</v>
      </c>
      <c r="E543" t="s">
        <v>643</v>
      </c>
      <c r="F543" t="s">
        <v>644</v>
      </c>
      <c r="G543" t="s">
        <v>645</v>
      </c>
      <c r="H543" t="s">
        <v>641</v>
      </c>
      <c r="I543">
        <v>20</v>
      </c>
      <c r="J543">
        <v>0</v>
      </c>
      <c r="K543">
        <v>20</v>
      </c>
      <c r="O543">
        <f>ROUND(CP543,2)</f>
        <v>26597.599999999999</v>
      </c>
      <c r="P543">
        <f>ROUND(CQ543*I543,2)</f>
        <v>26597.599999999999</v>
      </c>
      <c r="Q543">
        <f>ROUND(CR543*I543,2)</f>
        <v>0</v>
      </c>
      <c r="R543">
        <f>ROUND(CS543*I543,2)</f>
        <v>0</v>
      </c>
      <c r="S543">
        <f>ROUND(CT543*I543,2)</f>
        <v>0</v>
      </c>
      <c r="T543">
        <f>ROUND(CU543*I543,2)</f>
        <v>0</v>
      </c>
      <c r="U543">
        <f>ROUND(CV543*I543,7)</f>
        <v>0</v>
      </c>
      <c r="V543">
        <f>ROUND(CW543*I543,7)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334410044</v>
      </c>
      <c r="AB543">
        <f>ROUND((AC543+AD543+AF543),6)</f>
        <v>1329.88</v>
      </c>
      <c r="AC543">
        <f>ROUND((ES543),6)</f>
        <v>1329.88</v>
      </c>
      <c r="AD543">
        <f>ROUND((((ET543)-(EU543))+AE543),6)</f>
        <v>0</v>
      </c>
      <c r="AE543">
        <f>ROUND((EU543),6)</f>
        <v>0</v>
      </c>
      <c r="AF543">
        <f>ROUND((EV543),6)</f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1329.88</v>
      </c>
      <c r="AL543">
        <v>1329.88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3</v>
      </c>
      <c r="BM543">
        <v>1100</v>
      </c>
      <c r="BN543">
        <v>0</v>
      </c>
      <c r="BO543" t="s">
        <v>3</v>
      </c>
      <c r="BP543">
        <v>0</v>
      </c>
      <c r="BQ543">
        <v>8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(P543+Q543+S543+R543)</f>
        <v>26597.599999999999</v>
      </c>
      <c r="CQ543">
        <f>ROUND(AL543*BC543,2)</f>
        <v>1329.88</v>
      </c>
      <c r="CR543">
        <f>ROUND(AM543*BB543,2)</f>
        <v>0</v>
      </c>
      <c r="CS543">
        <f>ROUND(AN543*BS543,2)</f>
        <v>0</v>
      </c>
      <c r="CT543">
        <f>ROUND(AO543*BA543,2)</f>
        <v>0</v>
      </c>
      <c r="CU543">
        <f>AG543</f>
        <v>0</v>
      </c>
      <c r="CV543">
        <f>AH543</f>
        <v>0</v>
      </c>
      <c r="CW543">
        <f>AI543</f>
        <v>0</v>
      </c>
      <c r="CX543">
        <f>AJ543</f>
        <v>0</v>
      </c>
      <c r="CY543">
        <f>(((S543+R543)*AT543)/100)</f>
        <v>0</v>
      </c>
      <c r="CZ543">
        <f>(((S543+R543)*AU543)/100)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641</v>
      </c>
      <c r="DW543" t="s">
        <v>641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293259530</v>
      </c>
      <c r="EF543">
        <v>8</v>
      </c>
      <c r="EG543" t="s">
        <v>241</v>
      </c>
      <c r="EH543">
        <v>0</v>
      </c>
      <c r="EI543" t="s">
        <v>3</v>
      </c>
      <c r="EJ543">
        <v>1</v>
      </c>
      <c r="EK543">
        <v>1100</v>
      </c>
      <c r="EL543" t="s">
        <v>242</v>
      </c>
      <c r="EM543" t="s">
        <v>243</v>
      </c>
      <c r="EO543" t="s">
        <v>3</v>
      </c>
      <c r="EQ543">
        <v>131072</v>
      </c>
      <c r="ER543">
        <v>1329.88</v>
      </c>
      <c r="ES543">
        <v>1329.88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ROUND(IF(BI543=3,GM543,0),2)</f>
        <v>0</v>
      </c>
      <c r="FS543">
        <v>0</v>
      </c>
      <c r="FX543">
        <v>0</v>
      </c>
      <c r="FY543">
        <v>0</v>
      </c>
      <c r="GA543" t="s">
        <v>245</v>
      </c>
      <c r="GD543">
        <v>1</v>
      </c>
      <c r="GF543">
        <v>-2059726561</v>
      </c>
      <c r="GG543">
        <v>2</v>
      </c>
      <c r="GH543">
        <v>0</v>
      </c>
      <c r="GI543">
        <v>-2</v>
      </c>
      <c r="GJ543">
        <v>0</v>
      </c>
      <c r="GK543">
        <v>0</v>
      </c>
      <c r="GL543">
        <f>ROUND(IF(AND(BH543=3,BI543=3,FS543&lt;&gt;0),P543,0),2)</f>
        <v>0</v>
      </c>
      <c r="GM543">
        <f>ROUND(O543+X543+Y543,2)+GX543</f>
        <v>26597.599999999999</v>
      </c>
      <c r="GN543">
        <f>IF(OR(BI543=0,BI543=1),GM543-GX543,0)</f>
        <v>26597.599999999999</v>
      </c>
      <c r="GO543">
        <f>IF(BI543=2,GM543-GX543,0)</f>
        <v>0</v>
      </c>
      <c r="GP543">
        <f>IF(BI543=4,GM543-GX543,0)</f>
        <v>0</v>
      </c>
      <c r="GR543">
        <v>0</v>
      </c>
      <c r="GS543">
        <v>4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2">
        <v>51</v>
      </c>
      <c r="B545" s="2">
        <f>B539</f>
        <v>1</v>
      </c>
      <c r="C545" s="2">
        <f>A539</f>
        <v>4</v>
      </c>
      <c r="D545" s="2">
        <f>ROW(A539)</f>
        <v>539</v>
      </c>
      <c r="E545" s="2"/>
      <c r="F545" s="2" t="str">
        <f>IF(F539&lt;&gt;"",F539,"")</f>
        <v>Новый раздел</v>
      </c>
      <c r="G545" s="2" t="str">
        <f>IF(G539&lt;&gt;"",G539,"")</f>
        <v>Расчистка трассы</v>
      </c>
      <c r="H545" s="2">
        <v>0</v>
      </c>
      <c r="I545" s="2"/>
      <c r="J545" s="2"/>
      <c r="K545" s="2"/>
      <c r="L545" s="2"/>
      <c r="M545" s="2"/>
      <c r="N545" s="2"/>
      <c r="O545" s="2">
        <f t="shared" ref="O545:T545" si="575">ROUND(AB545,2)</f>
        <v>26597.599999999999</v>
      </c>
      <c r="P545" s="2">
        <f t="shared" si="575"/>
        <v>26597.599999999999</v>
      </c>
      <c r="Q545" s="2">
        <f t="shared" si="575"/>
        <v>0</v>
      </c>
      <c r="R545" s="2">
        <f t="shared" si="575"/>
        <v>0</v>
      </c>
      <c r="S545" s="2">
        <f t="shared" si="575"/>
        <v>0</v>
      </c>
      <c r="T545" s="2">
        <f t="shared" si="575"/>
        <v>0</v>
      </c>
      <c r="U545" s="2">
        <f>AH545</f>
        <v>0</v>
      </c>
      <c r="V545" s="2">
        <f>AI545</f>
        <v>0</v>
      </c>
      <c r="W545" s="2">
        <f>ROUND(AJ545,2)</f>
        <v>0</v>
      </c>
      <c r="X545" s="2">
        <f>ROUND(AK545,2)</f>
        <v>0</v>
      </c>
      <c r="Y545" s="2">
        <f>ROUND(AL545,2)</f>
        <v>0</v>
      </c>
      <c r="Z545" s="2"/>
      <c r="AA545" s="2"/>
      <c r="AB545" s="2">
        <f>ROUND(SUMIF(AA543:AA543,"=334410044",O543:O543),2)</f>
        <v>26597.599999999999</v>
      </c>
      <c r="AC545" s="2">
        <f>ROUND(SUMIF(AA543:AA543,"=334410044",P543:P543),2)</f>
        <v>26597.599999999999</v>
      </c>
      <c r="AD545" s="2">
        <f>ROUND(SUMIF(AA543:AA543,"=334410044",Q543:Q543),2)</f>
        <v>0</v>
      </c>
      <c r="AE545" s="2">
        <f>ROUND(SUMIF(AA543:AA543,"=334410044",R543:R543),2)</f>
        <v>0</v>
      </c>
      <c r="AF545" s="2">
        <f>ROUND(SUMIF(AA543:AA543,"=334410044",S543:S543),2)</f>
        <v>0</v>
      </c>
      <c r="AG545" s="2">
        <f>ROUND(SUMIF(AA543:AA543,"=334410044",T543:T543),2)</f>
        <v>0</v>
      </c>
      <c r="AH545" s="2">
        <f>SUMIF(AA543:AA543,"=334410044",U543:U543)</f>
        <v>0</v>
      </c>
      <c r="AI545" s="2">
        <f>SUMIF(AA543:AA543,"=334410044",V543:V543)</f>
        <v>0</v>
      </c>
      <c r="AJ545" s="2">
        <f>ROUND(SUMIF(AA543:AA543,"=334410044",W543:W543),2)</f>
        <v>0</v>
      </c>
      <c r="AK545" s="2">
        <f>ROUND(SUMIF(AA543:AA543,"=334410044",X543:X543),2)</f>
        <v>0</v>
      </c>
      <c r="AL545" s="2">
        <f>ROUND(SUMIF(AA543:AA543,"=334410044",Y543:Y543),2)</f>
        <v>0</v>
      </c>
      <c r="AM545" s="2"/>
      <c r="AN545" s="2"/>
      <c r="AO545" s="2">
        <f t="shared" ref="AO545:BD545" si="576">ROUND(BX545,2)</f>
        <v>0</v>
      </c>
      <c r="AP545" s="2">
        <f t="shared" si="576"/>
        <v>0</v>
      </c>
      <c r="AQ545" s="2">
        <f t="shared" si="576"/>
        <v>0</v>
      </c>
      <c r="AR545" s="2">
        <f t="shared" si="576"/>
        <v>26597.599999999999</v>
      </c>
      <c r="AS545" s="2">
        <f t="shared" si="576"/>
        <v>26597.599999999999</v>
      </c>
      <c r="AT545" s="2">
        <f t="shared" si="576"/>
        <v>0</v>
      </c>
      <c r="AU545" s="2">
        <f t="shared" si="576"/>
        <v>0</v>
      </c>
      <c r="AV545" s="2">
        <f t="shared" si="576"/>
        <v>26597.599999999999</v>
      </c>
      <c r="AW545" s="2">
        <f t="shared" si="576"/>
        <v>26597.599999999999</v>
      </c>
      <c r="AX545" s="2">
        <f t="shared" si="576"/>
        <v>0</v>
      </c>
      <c r="AY545" s="2">
        <f t="shared" si="576"/>
        <v>26597.599999999999</v>
      </c>
      <c r="AZ545" s="2">
        <f t="shared" si="576"/>
        <v>0</v>
      </c>
      <c r="BA545" s="2">
        <f t="shared" si="576"/>
        <v>0</v>
      </c>
      <c r="BB545" s="2">
        <f t="shared" si="576"/>
        <v>0</v>
      </c>
      <c r="BC545" s="2">
        <f t="shared" si="576"/>
        <v>0</v>
      </c>
      <c r="BD545" s="2">
        <f t="shared" si="576"/>
        <v>0</v>
      </c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>
        <f>ROUND(SUMIF(AA543:AA543,"=334410044",FQ543:FQ543),2)</f>
        <v>0</v>
      </c>
      <c r="BY545" s="2">
        <f>ROUND(SUMIF(AA543:AA543,"=334410044",FR543:FR543),2)</f>
        <v>0</v>
      </c>
      <c r="BZ545" s="2">
        <f>ROUND(SUMIF(AA543:AA543,"=334410044",GL543:GL543),2)</f>
        <v>0</v>
      </c>
      <c r="CA545" s="2">
        <f>ROUND(SUMIF(AA543:AA543,"=334410044",GM543:GM543),2)</f>
        <v>26597.599999999999</v>
      </c>
      <c r="CB545" s="2">
        <f>ROUND(SUMIF(AA543:AA543,"=334410044",GN543:GN543),2)</f>
        <v>26597.599999999999</v>
      </c>
      <c r="CC545" s="2">
        <f>ROUND(SUMIF(AA543:AA543,"=334410044",GO543:GO543),2)</f>
        <v>0</v>
      </c>
      <c r="CD545" s="2">
        <f>ROUND(SUMIF(AA543:AA543,"=334410044",GP543:GP543),2)</f>
        <v>0</v>
      </c>
      <c r="CE545" s="2">
        <f>AC545-BX545</f>
        <v>26597.599999999999</v>
      </c>
      <c r="CF545" s="2">
        <f>AC545-BY545</f>
        <v>26597.599999999999</v>
      </c>
      <c r="CG545" s="2">
        <f>BX545-BZ545</f>
        <v>0</v>
      </c>
      <c r="CH545" s="2">
        <f>AC545-BX545-BY545+BZ545</f>
        <v>26597.599999999999</v>
      </c>
      <c r="CI545" s="2">
        <f>BY545-BZ545</f>
        <v>0</v>
      </c>
      <c r="CJ545" s="2">
        <f>ROUND(SUMIF(AA543:AA543,"=334410044",GX543:GX543),2)</f>
        <v>0</v>
      </c>
      <c r="CK545" s="2">
        <f>ROUND(SUMIF(AA543:AA543,"=334410044",GY543:GY543),2)</f>
        <v>0</v>
      </c>
      <c r="CL545" s="2">
        <f>ROUND(SUMIF(AA543:AA543,"=334410044",GZ543:GZ543),2)</f>
        <v>0</v>
      </c>
      <c r="CM545" s="2">
        <f>ROUND(SUMIF(AA543:AA543,"=334410044",HD543:HD543),2)</f>
        <v>0</v>
      </c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>
        <v>0</v>
      </c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201</v>
      </c>
      <c r="F547" s="4">
        <f>ROUND(Source!O545,O547)</f>
        <v>26597.599999999999</v>
      </c>
      <c r="G547" s="4" t="s">
        <v>161</v>
      </c>
      <c r="H547" s="4" t="s">
        <v>162</v>
      </c>
      <c r="I547" s="4"/>
      <c r="J547" s="4"/>
      <c r="K547" s="4">
        <v>201</v>
      </c>
      <c r="L547" s="4">
        <v>1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26597.599999999999</v>
      </c>
      <c r="X547" s="4">
        <v>1</v>
      </c>
      <c r="Y547" s="4">
        <v>26597.599999999999</v>
      </c>
      <c r="Z547" s="4"/>
      <c r="AA547" s="4"/>
      <c r="AB547" s="4"/>
    </row>
    <row r="548" spans="1:206" x14ac:dyDescent="0.2">
      <c r="A548" s="4">
        <v>50</v>
      </c>
      <c r="B548" s="4">
        <v>0</v>
      </c>
      <c r="C548" s="4">
        <v>0</v>
      </c>
      <c r="D548" s="4">
        <v>1</v>
      </c>
      <c r="E548" s="4">
        <v>202</v>
      </c>
      <c r="F548" s="4">
        <f>ROUND(Source!P545,O548)</f>
        <v>26597.599999999999</v>
      </c>
      <c r="G548" s="4" t="s">
        <v>163</v>
      </c>
      <c r="H548" s="4" t="s">
        <v>164</v>
      </c>
      <c r="I548" s="4"/>
      <c r="J548" s="4"/>
      <c r="K548" s="4">
        <v>202</v>
      </c>
      <c r="L548" s="4">
        <v>2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26597.599999999999</v>
      </c>
      <c r="X548" s="4">
        <v>1</v>
      </c>
      <c r="Y548" s="4">
        <v>26597.599999999999</v>
      </c>
      <c r="Z548" s="4"/>
      <c r="AA548" s="4"/>
      <c r="AB548" s="4"/>
    </row>
    <row r="549" spans="1:206" x14ac:dyDescent="0.2">
      <c r="A549" s="4">
        <v>50</v>
      </c>
      <c r="B549" s="4">
        <v>0</v>
      </c>
      <c r="C549" s="4">
        <v>0</v>
      </c>
      <c r="D549" s="4">
        <v>1</v>
      </c>
      <c r="E549" s="4">
        <v>222</v>
      </c>
      <c r="F549" s="4">
        <f>ROUND(Source!AO545,O549)</f>
        <v>0</v>
      </c>
      <c r="G549" s="4" t="s">
        <v>165</v>
      </c>
      <c r="H549" s="4" t="s">
        <v>166</v>
      </c>
      <c r="I549" s="4"/>
      <c r="J549" s="4"/>
      <c r="K549" s="4">
        <v>222</v>
      </c>
      <c r="L549" s="4">
        <v>3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06" x14ac:dyDescent="0.2">
      <c r="A550" s="4">
        <v>50</v>
      </c>
      <c r="B550" s="4">
        <v>0</v>
      </c>
      <c r="C550" s="4">
        <v>0</v>
      </c>
      <c r="D550" s="4">
        <v>1</v>
      </c>
      <c r="E550" s="4">
        <v>225</v>
      </c>
      <c r="F550" s="4">
        <f>ROUND(Source!AV545,O550)</f>
        <v>26597.599999999999</v>
      </c>
      <c r="G550" s="4" t="s">
        <v>167</v>
      </c>
      <c r="H550" s="4" t="s">
        <v>168</v>
      </c>
      <c r="I550" s="4"/>
      <c r="J550" s="4"/>
      <c r="K550" s="4">
        <v>225</v>
      </c>
      <c r="L550" s="4">
        <v>4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26597.599999999999</v>
      </c>
      <c r="X550" s="4">
        <v>1</v>
      </c>
      <c r="Y550" s="4">
        <v>26597.599999999999</v>
      </c>
      <c r="Z550" s="4"/>
      <c r="AA550" s="4"/>
      <c r="AB550" s="4"/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226</v>
      </c>
      <c r="F551" s="4">
        <f>ROUND(Source!AW545,O551)</f>
        <v>26597.599999999999</v>
      </c>
      <c r="G551" s="4" t="s">
        <v>169</v>
      </c>
      <c r="H551" s="4" t="s">
        <v>170</v>
      </c>
      <c r="I551" s="4"/>
      <c r="J551" s="4"/>
      <c r="K551" s="4">
        <v>226</v>
      </c>
      <c r="L551" s="4">
        <v>5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26597.599999999999</v>
      </c>
      <c r="X551" s="4">
        <v>1</v>
      </c>
      <c r="Y551" s="4">
        <v>26597.599999999999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227</v>
      </c>
      <c r="F552" s="4">
        <f>ROUND(Source!AX545,O552)</f>
        <v>0</v>
      </c>
      <c r="G552" s="4" t="s">
        <v>171</v>
      </c>
      <c r="H552" s="4" t="s">
        <v>172</v>
      </c>
      <c r="I552" s="4"/>
      <c r="J552" s="4"/>
      <c r="K552" s="4">
        <v>227</v>
      </c>
      <c r="L552" s="4">
        <v>6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228</v>
      </c>
      <c r="F553" s="4">
        <f>ROUND(Source!AY545,O553)</f>
        <v>26597.599999999999</v>
      </c>
      <c r="G553" s="4" t="s">
        <v>173</v>
      </c>
      <c r="H553" s="4" t="s">
        <v>174</v>
      </c>
      <c r="I553" s="4"/>
      <c r="J553" s="4"/>
      <c r="K553" s="4">
        <v>228</v>
      </c>
      <c r="L553" s="4">
        <v>7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26597.599999999999</v>
      </c>
      <c r="X553" s="4">
        <v>1</v>
      </c>
      <c r="Y553" s="4">
        <v>26597.599999999999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216</v>
      </c>
      <c r="F554" s="4">
        <f>ROUND(Source!AP545,O554)</f>
        <v>0</v>
      </c>
      <c r="G554" s="4" t="s">
        <v>175</v>
      </c>
      <c r="H554" s="4" t="s">
        <v>176</v>
      </c>
      <c r="I554" s="4"/>
      <c r="J554" s="4"/>
      <c r="K554" s="4">
        <v>216</v>
      </c>
      <c r="L554" s="4">
        <v>8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223</v>
      </c>
      <c r="F555" s="4">
        <f>ROUND(Source!AQ545,O555)</f>
        <v>0</v>
      </c>
      <c r="G555" s="4" t="s">
        <v>177</v>
      </c>
      <c r="H555" s="4" t="s">
        <v>178</v>
      </c>
      <c r="I555" s="4"/>
      <c r="J555" s="4"/>
      <c r="K555" s="4">
        <v>223</v>
      </c>
      <c r="L555" s="4">
        <v>9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229</v>
      </c>
      <c r="F556" s="4">
        <f>ROUND(Source!AZ545,O556)</f>
        <v>0</v>
      </c>
      <c r="G556" s="4" t="s">
        <v>179</v>
      </c>
      <c r="H556" s="4" t="s">
        <v>180</v>
      </c>
      <c r="I556" s="4"/>
      <c r="J556" s="4"/>
      <c r="K556" s="4">
        <v>229</v>
      </c>
      <c r="L556" s="4">
        <v>10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203</v>
      </c>
      <c r="F557" s="4">
        <f>ROUND(Source!Q545,O557)</f>
        <v>0</v>
      </c>
      <c r="G557" s="4" t="s">
        <v>181</v>
      </c>
      <c r="H557" s="4" t="s">
        <v>182</v>
      </c>
      <c r="I557" s="4"/>
      <c r="J557" s="4"/>
      <c r="K557" s="4">
        <v>203</v>
      </c>
      <c r="L557" s="4">
        <v>11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231</v>
      </c>
      <c r="F558" s="4">
        <f>ROUND(Source!BB545,O558)</f>
        <v>0</v>
      </c>
      <c r="G558" s="4" t="s">
        <v>183</v>
      </c>
      <c r="H558" s="4" t="s">
        <v>184</v>
      </c>
      <c r="I558" s="4"/>
      <c r="J558" s="4"/>
      <c r="K558" s="4">
        <v>231</v>
      </c>
      <c r="L558" s="4">
        <v>12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204</v>
      </c>
      <c r="F559" s="4">
        <f>ROUND(Source!R545,O559)</f>
        <v>0</v>
      </c>
      <c r="G559" s="4" t="s">
        <v>185</v>
      </c>
      <c r="H559" s="4" t="s">
        <v>186</v>
      </c>
      <c r="I559" s="4"/>
      <c r="J559" s="4"/>
      <c r="K559" s="4">
        <v>204</v>
      </c>
      <c r="L559" s="4">
        <v>13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205</v>
      </c>
      <c r="F560" s="4">
        <f>ROUND(Source!S545,O560)</f>
        <v>0</v>
      </c>
      <c r="G560" s="4" t="s">
        <v>187</v>
      </c>
      <c r="H560" s="4" t="s">
        <v>188</v>
      </c>
      <c r="I560" s="4"/>
      <c r="J560" s="4"/>
      <c r="K560" s="4">
        <v>205</v>
      </c>
      <c r="L560" s="4">
        <v>14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88" x14ac:dyDescent="0.2">
      <c r="A561" s="4">
        <v>50</v>
      </c>
      <c r="B561" s="4">
        <v>0</v>
      </c>
      <c r="C561" s="4">
        <v>0</v>
      </c>
      <c r="D561" s="4">
        <v>1</v>
      </c>
      <c r="E561" s="4">
        <v>232</v>
      </c>
      <c r="F561" s="4">
        <f>ROUND(Source!BC545,O561)</f>
        <v>0</v>
      </c>
      <c r="G561" s="4" t="s">
        <v>189</v>
      </c>
      <c r="H561" s="4" t="s">
        <v>190</v>
      </c>
      <c r="I561" s="4"/>
      <c r="J561" s="4"/>
      <c r="K561" s="4">
        <v>232</v>
      </c>
      <c r="L561" s="4">
        <v>15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88" x14ac:dyDescent="0.2">
      <c r="A562" s="4">
        <v>50</v>
      </c>
      <c r="B562" s="4">
        <v>0</v>
      </c>
      <c r="C562" s="4">
        <v>0</v>
      </c>
      <c r="D562" s="4">
        <v>1</v>
      </c>
      <c r="E562" s="4">
        <v>214</v>
      </c>
      <c r="F562" s="4">
        <f>ROUND(Source!AS545,O562)</f>
        <v>26597.599999999999</v>
      </c>
      <c r="G562" s="4" t="s">
        <v>191</v>
      </c>
      <c r="H562" s="4" t="s">
        <v>192</v>
      </c>
      <c r="I562" s="4"/>
      <c r="J562" s="4"/>
      <c r="K562" s="4">
        <v>214</v>
      </c>
      <c r="L562" s="4">
        <v>16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26597.599999999999</v>
      </c>
      <c r="X562" s="4">
        <v>1</v>
      </c>
      <c r="Y562" s="4">
        <v>26597.599999999999</v>
      </c>
      <c r="Z562" s="4"/>
      <c r="AA562" s="4"/>
      <c r="AB562" s="4"/>
    </row>
    <row r="563" spans="1:88" x14ac:dyDescent="0.2">
      <c r="A563" s="4">
        <v>50</v>
      </c>
      <c r="B563" s="4">
        <v>0</v>
      </c>
      <c r="C563" s="4">
        <v>0</v>
      </c>
      <c r="D563" s="4">
        <v>1</v>
      </c>
      <c r="E563" s="4">
        <v>215</v>
      </c>
      <c r="F563" s="4">
        <f>ROUND(Source!AT545,O563)</f>
        <v>0</v>
      </c>
      <c r="G563" s="4" t="s">
        <v>193</v>
      </c>
      <c r="H563" s="4" t="s">
        <v>194</v>
      </c>
      <c r="I563" s="4"/>
      <c r="J563" s="4"/>
      <c r="K563" s="4">
        <v>215</v>
      </c>
      <c r="L563" s="4">
        <v>17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88" x14ac:dyDescent="0.2">
      <c r="A564" s="4">
        <v>50</v>
      </c>
      <c r="B564" s="4">
        <v>0</v>
      </c>
      <c r="C564" s="4">
        <v>0</v>
      </c>
      <c r="D564" s="4">
        <v>1</v>
      </c>
      <c r="E564" s="4">
        <v>217</v>
      </c>
      <c r="F564" s="4">
        <f>ROUND(Source!AU545,O564)</f>
        <v>0</v>
      </c>
      <c r="G564" s="4" t="s">
        <v>195</v>
      </c>
      <c r="H564" s="4" t="s">
        <v>196</v>
      </c>
      <c r="I564" s="4"/>
      <c r="J564" s="4"/>
      <c r="K564" s="4">
        <v>217</v>
      </c>
      <c r="L564" s="4">
        <v>18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88" x14ac:dyDescent="0.2">
      <c r="A565" s="4">
        <v>50</v>
      </c>
      <c r="B565" s="4">
        <v>0</v>
      </c>
      <c r="C565" s="4">
        <v>0</v>
      </c>
      <c r="D565" s="4">
        <v>1</v>
      </c>
      <c r="E565" s="4">
        <v>230</v>
      </c>
      <c r="F565" s="4">
        <f>ROUND(Source!BA545,O565)</f>
        <v>0</v>
      </c>
      <c r="G565" s="4" t="s">
        <v>197</v>
      </c>
      <c r="H565" s="4" t="s">
        <v>198</v>
      </c>
      <c r="I565" s="4"/>
      <c r="J565" s="4"/>
      <c r="K565" s="4">
        <v>230</v>
      </c>
      <c r="L565" s="4">
        <v>19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88" x14ac:dyDescent="0.2">
      <c r="A566" s="4">
        <v>50</v>
      </c>
      <c r="B566" s="4">
        <v>0</v>
      </c>
      <c r="C566" s="4">
        <v>0</v>
      </c>
      <c r="D566" s="4">
        <v>1</v>
      </c>
      <c r="E566" s="4">
        <v>206</v>
      </c>
      <c r="F566" s="4">
        <f>ROUND(Source!T545,O566)</f>
        <v>0</v>
      </c>
      <c r="G566" s="4" t="s">
        <v>199</v>
      </c>
      <c r="H566" s="4" t="s">
        <v>200</v>
      </c>
      <c r="I566" s="4"/>
      <c r="J566" s="4"/>
      <c r="K566" s="4">
        <v>206</v>
      </c>
      <c r="L566" s="4">
        <v>20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88" x14ac:dyDescent="0.2">
      <c r="A567" s="4">
        <v>50</v>
      </c>
      <c r="B567" s="4">
        <v>0</v>
      </c>
      <c r="C567" s="4">
        <v>0</v>
      </c>
      <c r="D567" s="4">
        <v>1</v>
      </c>
      <c r="E567" s="4">
        <v>207</v>
      </c>
      <c r="F567" s="4">
        <f>ROUND(Source!U545,O567)</f>
        <v>0</v>
      </c>
      <c r="G567" s="4" t="s">
        <v>201</v>
      </c>
      <c r="H567" s="4" t="s">
        <v>202</v>
      </c>
      <c r="I567" s="4"/>
      <c r="J567" s="4"/>
      <c r="K567" s="4">
        <v>207</v>
      </c>
      <c r="L567" s="4">
        <v>21</v>
      </c>
      <c r="M567" s="4">
        <v>3</v>
      </c>
      <c r="N567" s="4" t="s">
        <v>3</v>
      </c>
      <c r="O567" s="4">
        <v>7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88" x14ac:dyDescent="0.2">
      <c r="A568" s="4">
        <v>50</v>
      </c>
      <c r="B568" s="4">
        <v>0</v>
      </c>
      <c r="C568" s="4">
        <v>0</v>
      </c>
      <c r="D568" s="4">
        <v>1</v>
      </c>
      <c r="E568" s="4">
        <v>208</v>
      </c>
      <c r="F568" s="4">
        <f>ROUND(Source!V545,O568)</f>
        <v>0</v>
      </c>
      <c r="G568" s="4" t="s">
        <v>203</v>
      </c>
      <c r="H568" s="4" t="s">
        <v>204</v>
      </c>
      <c r="I568" s="4"/>
      <c r="J568" s="4"/>
      <c r="K568" s="4">
        <v>208</v>
      </c>
      <c r="L568" s="4">
        <v>22</v>
      </c>
      <c r="M568" s="4">
        <v>3</v>
      </c>
      <c r="N568" s="4" t="s">
        <v>3</v>
      </c>
      <c r="O568" s="4">
        <v>7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88" x14ac:dyDescent="0.2">
      <c r="A569" s="4">
        <v>50</v>
      </c>
      <c r="B569" s="4">
        <v>0</v>
      </c>
      <c r="C569" s="4">
        <v>0</v>
      </c>
      <c r="D569" s="4">
        <v>1</v>
      </c>
      <c r="E569" s="4">
        <v>209</v>
      </c>
      <c r="F569" s="4">
        <f>ROUND(Source!W545,O569)</f>
        <v>0</v>
      </c>
      <c r="G569" s="4" t="s">
        <v>205</v>
      </c>
      <c r="H569" s="4" t="s">
        <v>206</v>
      </c>
      <c r="I569" s="4"/>
      <c r="J569" s="4"/>
      <c r="K569" s="4">
        <v>209</v>
      </c>
      <c r="L569" s="4">
        <v>23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88" x14ac:dyDescent="0.2">
      <c r="A570" s="4">
        <v>50</v>
      </c>
      <c r="B570" s="4">
        <v>0</v>
      </c>
      <c r="C570" s="4">
        <v>0</v>
      </c>
      <c r="D570" s="4">
        <v>1</v>
      </c>
      <c r="E570" s="4">
        <v>233</v>
      </c>
      <c r="F570" s="4">
        <f>ROUND(Source!BD545,O570)</f>
        <v>0</v>
      </c>
      <c r="G570" s="4" t="s">
        <v>207</v>
      </c>
      <c r="H570" s="4" t="s">
        <v>208</v>
      </c>
      <c r="I570" s="4"/>
      <c r="J570" s="4"/>
      <c r="K570" s="4">
        <v>233</v>
      </c>
      <c r="L570" s="4">
        <v>24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88" x14ac:dyDescent="0.2">
      <c r="A571" s="4">
        <v>50</v>
      </c>
      <c r="B571" s="4">
        <v>0</v>
      </c>
      <c r="C571" s="4">
        <v>0</v>
      </c>
      <c r="D571" s="4">
        <v>1</v>
      </c>
      <c r="E571" s="4">
        <v>210</v>
      </c>
      <c r="F571" s="4">
        <f>ROUND(Source!X545,O571)</f>
        <v>0</v>
      </c>
      <c r="G571" s="4" t="s">
        <v>209</v>
      </c>
      <c r="H571" s="4" t="s">
        <v>210</v>
      </c>
      <c r="I571" s="4"/>
      <c r="J571" s="4"/>
      <c r="K571" s="4">
        <v>210</v>
      </c>
      <c r="L571" s="4">
        <v>25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88" x14ac:dyDescent="0.2">
      <c r="A572" s="4">
        <v>50</v>
      </c>
      <c r="B572" s="4">
        <v>0</v>
      </c>
      <c r="C572" s="4">
        <v>0</v>
      </c>
      <c r="D572" s="4">
        <v>1</v>
      </c>
      <c r="E572" s="4">
        <v>211</v>
      </c>
      <c r="F572" s="4">
        <f>ROUND(Source!Y545,O572)</f>
        <v>0</v>
      </c>
      <c r="G572" s="4" t="s">
        <v>211</v>
      </c>
      <c r="H572" s="4" t="s">
        <v>212</v>
      </c>
      <c r="I572" s="4"/>
      <c r="J572" s="4"/>
      <c r="K572" s="4">
        <v>211</v>
      </c>
      <c r="L572" s="4">
        <v>26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88" x14ac:dyDescent="0.2">
      <c r="A573" s="4">
        <v>50</v>
      </c>
      <c r="B573" s="4">
        <v>0</v>
      </c>
      <c r="C573" s="4">
        <v>0</v>
      </c>
      <c r="D573" s="4">
        <v>1</v>
      </c>
      <c r="E573" s="4">
        <v>224</v>
      </c>
      <c r="F573" s="4">
        <f>ROUND(Source!AR545,O573)</f>
        <v>26597.599999999999</v>
      </c>
      <c r="G573" s="4" t="s">
        <v>213</v>
      </c>
      <c r="H573" s="4" t="s">
        <v>214</v>
      </c>
      <c r="I573" s="4"/>
      <c r="J573" s="4"/>
      <c r="K573" s="4">
        <v>224</v>
      </c>
      <c r="L573" s="4">
        <v>27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26597.599999999999</v>
      </c>
      <c r="X573" s="4">
        <v>1</v>
      </c>
      <c r="Y573" s="4">
        <v>26597.599999999999</v>
      </c>
      <c r="Z573" s="4"/>
      <c r="AA573" s="4"/>
      <c r="AB573" s="4"/>
    </row>
    <row r="575" spans="1:88" x14ac:dyDescent="0.2">
      <c r="A575" s="1">
        <v>4</v>
      </c>
      <c r="B575" s="1">
        <v>1</v>
      </c>
      <c r="C575" s="1"/>
      <c r="D575" s="1">
        <f>ROW(A581)</f>
        <v>581</v>
      </c>
      <c r="E575" s="1"/>
      <c r="F575" s="1" t="s">
        <v>15</v>
      </c>
      <c r="G575" s="1" t="s">
        <v>646</v>
      </c>
      <c r="H575" s="1" t="s">
        <v>3</v>
      </c>
      <c r="I575" s="1">
        <v>0</v>
      </c>
      <c r="J575" s="1"/>
      <c r="K575" s="1">
        <v>-1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/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45" x14ac:dyDescent="0.2">
      <c r="A577" s="2">
        <v>52</v>
      </c>
      <c r="B577" s="2">
        <f t="shared" ref="B577:G577" si="577">B581</f>
        <v>1</v>
      </c>
      <c r="C577" s="2">
        <f t="shared" si="577"/>
        <v>4</v>
      </c>
      <c r="D577" s="2">
        <f t="shared" si="577"/>
        <v>575</v>
      </c>
      <c r="E577" s="2">
        <f t="shared" si="577"/>
        <v>0</v>
      </c>
      <c r="F577" s="2" t="str">
        <f t="shared" si="577"/>
        <v>Новый раздел</v>
      </c>
      <c r="G577" s="2" t="str">
        <f t="shared" si="577"/>
        <v>Доставка бригады до объекта ремонта и обратно</v>
      </c>
      <c r="H577" s="2"/>
      <c r="I577" s="2"/>
      <c r="J577" s="2"/>
      <c r="K577" s="2"/>
      <c r="L577" s="2"/>
      <c r="M577" s="2"/>
      <c r="N577" s="2"/>
      <c r="O577" s="2">
        <f t="shared" ref="O577:AT577" si="578">O581</f>
        <v>3968.37</v>
      </c>
      <c r="P577" s="2">
        <f t="shared" si="578"/>
        <v>0</v>
      </c>
      <c r="Q577" s="2">
        <f t="shared" si="578"/>
        <v>1951.29</v>
      </c>
      <c r="R577" s="2">
        <f t="shared" si="578"/>
        <v>2017.08</v>
      </c>
      <c r="S577" s="2">
        <f t="shared" si="578"/>
        <v>0</v>
      </c>
      <c r="T577" s="2">
        <f t="shared" si="578"/>
        <v>0</v>
      </c>
      <c r="U577" s="2">
        <f t="shared" si="578"/>
        <v>0</v>
      </c>
      <c r="V577" s="2">
        <f t="shared" si="578"/>
        <v>4.22</v>
      </c>
      <c r="W577" s="2">
        <f t="shared" si="578"/>
        <v>0</v>
      </c>
      <c r="X577" s="2">
        <f t="shared" si="578"/>
        <v>0</v>
      </c>
      <c r="Y577" s="2">
        <f t="shared" si="578"/>
        <v>0</v>
      </c>
      <c r="Z577" s="2">
        <f t="shared" si="578"/>
        <v>0</v>
      </c>
      <c r="AA577" s="2">
        <f t="shared" si="578"/>
        <v>0</v>
      </c>
      <c r="AB577" s="2">
        <f t="shared" si="578"/>
        <v>3968.37</v>
      </c>
      <c r="AC577" s="2">
        <f t="shared" si="578"/>
        <v>0</v>
      </c>
      <c r="AD577" s="2">
        <f t="shared" si="578"/>
        <v>1951.29</v>
      </c>
      <c r="AE577" s="2">
        <f t="shared" si="578"/>
        <v>2017.08</v>
      </c>
      <c r="AF577" s="2">
        <f t="shared" si="578"/>
        <v>0</v>
      </c>
      <c r="AG577" s="2">
        <f t="shared" si="578"/>
        <v>0</v>
      </c>
      <c r="AH577" s="2">
        <f t="shared" si="578"/>
        <v>0</v>
      </c>
      <c r="AI577" s="2">
        <f t="shared" si="578"/>
        <v>4.22</v>
      </c>
      <c r="AJ577" s="2">
        <f t="shared" si="578"/>
        <v>0</v>
      </c>
      <c r="AK577" s="2">
        <f t="shared" si="578"/>
        <v>0</v>
      </c>
      <c r="AL577" s="2">
        <f t="shared" si="578"/>
        <v>0</v>
      </c>
      <c r="AM577" s="2">
        <f t="shared" si="578"/>
        <v>0</v>
      </c>
      <c r="AN577" s="2">
        <f t="shared" si="578"/>
        <v>0</v>
      </c>
      <c r="AO577" s="2">
        <f t="shared" si="578"/>
        <v>0</v>
      </c>
      <c r="AP577" s="2">
        <f t="shared" si="578"/>
        <v>0</v>
      </c>
      <c r="AQ577" s="2">
        <f t="shared" si="578"/>
        <v>0</v>
      </c>
      <c r="AR577" s="2">
        <f t="shared" si="578"/>
        <v>3968.37</v>
      </c>
      <c r="AS577" s="2">
        <f t="shared" si="578"/>
        <v>3968.37</v>
      </c>
      <c r="AT577" s="2">
        <f t="shared" si="578"/>
        <v>0</v>
      </c>
      <c r="AU577" s="2">
        <f t="shared" ref="AU577:BZ577" si="579">AU581</f>
        <v>0</v>
      </c>
      <c r="AV577" s="2">
        <f t="shared" si="579"/>
        <v>0</v>
      </c>
      <c r="AW577" s="2">
        <f t="shared" si="579"/>
        <v>0</v>
      </c>
      <c r="AX577" s="2">
        <f t="shared" si="579"/>
        <v>0</v>
      </c>
      <c r="AY577" s="2">
        <f t="shared" si="579"/>
        <v>0</v>
      </c>
      <c r="AZ577" s="2">
        <f t="shared" si="579"/>
        <v>0</v>
      </c>
      <c r="BA577" s="2">
        <f t="shared" si="579"/>
        <v>0</v>
      </c>
      <c r="BB577" s="2">
        <f t="shared" si="579"/>
        <v>0</v>
      </c>
      <c r="BC577" s="2">
        <f t="shared" si="579"/>
        <v>0</v>
      </c>
      <c r="BD577" s="2">
        <f t="shared" si="579"/>
        <v>0</v>
      </c>
      <c r="BE577" s="2">
        <f t="shared" si="579"/>
        <v>0</v>
      </c>
      <c r="BF577" s="2">
        <f t="shared" si="579"/>
        <v>0</v>
      </c>
      <c r="BG577" s="2">
        <f t="shared" si="579"/>
        <v>0</v>
      </c>
      <c r="BH577" s="2">
        <f t="shared" si="579"/>
        <v>0</v>
      </c>
      <c r="BI577" s="2">
        <f t="shared" si="579"/>
        <v>0</v>
      </c>
      <c r="BJ577" s="2">
        <f t="shared" si="579"/>
        <v>0</v>
      </c>
      <c r="BK577" s="2">
        <f t="shared" si="579"/>
        <v>0</v>
      </c>
      <c r="BL577" s="2">
        <f t="shared" si="579"/>
        <v>0</v>
      </c>
      <c r="BM577" s="2">
        <f t="shared" si="579"/>
        <v>0</v>
      </c>
      <c r="BN577" s="2">
        <f t="shared" si="579"/>
        <v>0</v>
      </c>
      <c r="BO577" s="2">
        <f t="shared" si="579"/>
        <v>0</v>
      </c>
      <c r="BP577" s="2">
        <f t="shared" si="579"/>
        <v>0</v>
      </c>
      <c r="BQ577" s="2">
        <f t="shared" si="579"/>
        <v>0</v>
      </c>
      <c r="BR577" s="2">
        <f t="shared" si="579"/>
        <v>0</v>
      </c>
      <c r="BS577" s="2">
        <f t="shared" si="579"/>
        <v>0</v>
      </c>
      <c r="BT577" s="2">
        <f t="shared" si="579"/>
        <v>0</v>
      </c>
      <c r="BU577" s="2">
        <f t="shared" si="579"/>
        <v>0</v>
      </c>
      <c r="BV577" s="2">
        <f t="shared" si="579"/>
        <v>0</v>
      </c>
      <c r="BW577" s="2">
        <f t="shared" si="579"/>
        <v>0</v>
      </c>
      <c r="BX577" s="2">
        <f t="shared" si="579"/>
        <v>0</v>
      </c>
      <c r="BY577" s="2">
        <f t="shared" si="579"/>
        <v>0</v>
      </c>
      <c r="BZ577" s="2">
        <f t="shared" si="579"/>
        <v>0</v>
      </c>
      <c r="CA577" s="2">
        <f t="shared" ref="CA577:DF577" si="580">CA581</f>
        <v>3968.37</v>
      </c>
      <c r="CB577" s="2">
        <f t="shared" si="580"/>
        <v>3968.37</v>
      </c>
      <c r="CC577" s="2">
        <f t="shared" si="580"/>
        <v>0</v>
      </c>
      <c r="CD577" s="2">
        <f t="shared" si="580"/>
        <v>0</v>
      </c>
      <c r="CE577" s="2">
        <f t="shared" si="580"/>
        <v>0</v>
      </c>
      <c r="CF577" s="2">
        <f t="shared" si="580"/>
        <v>0</v>
      </c>
      <c r="CG577" s="2">
        <f t="shared" si="580"/>
        <v>0</v>
      </c>
      <c r="CH577" s="2">
        <f t="shared" si="580"/>
        <v>0</v>
      </c>
      <c r="CI577" s="2">
        <f t="shared" si="580"/>
        <v>0</v>
      </c>
      <c r="CJ577" s="2">
        <f t="shared" si="580"/>
        <v>0</v>
      </c>
      <c r="CK577" s="2">
        <f t="shared" si="580"/>
        <v>0</v>
      </c>
      <c r="CL577" s="2">
        <f t="shared" si="580"/>
        <v>0</v>
      </c>
      <c r="CM577" s="2">
        <f t="shared" si="580"/>
        <v>0</v>
      </c>
      <c r="CN577" s="2">
        <f t="shared" si="580"/>
        <v>0</v>
      </c>
      <c r="CO577" s="2">
        <f t="shared" si="580"/>
        <v>0</v>
      </c>
      <c r="CP577" s="2">
        <f t="shared" si="580"/>
        <v>0</v>
      </c>
      <c r="CQ577" s="2">
        <f t="shared" si="580"/>
        <v>0</v>
      </c>
      <c r="CR577" s="2">
        <f t="shared" si="580"/>
        <v>0</v>
      </c>
      <c r="CS577" s="2">
        <f t="shared" si="580"/>
        <v>0</v>
      </c>
      <c r="CT577" s="2">
        <f t="shared" si="580"/>
        <v>0</v>
      </c>
      <c r="CU577" s="2">
        <f t="shared" si="580"/>
        <v>0</v>
      </c>
      <c r="CV577" s="2">
        <f t="shared" si="580"/>
        <v>0</v>
      </c>
      <c r="CW577" s="2">
        <f t="shared" si="580"/>
        <v>0</v>
      </c>
      <c r="CX577" s="2">
        <f t="shared" si="580"/>
        <v>0</v>
      </c>
      <c r="CY577" s="2">
        <f t="shared" si="580"/>
        <v>0</v>
      </c>
      <c r="CZ577" s="2">
        <f t="shared" si="580"/>
        <v>0</v>
      </c>
      <c r="DA577" s="2">
        <f t="shared" si="580"/>
        <v>0</v>
      </c>
      <c r="DB577" s="2">
        <f t="shared" si="580"/>
        <v>0</v>
      </c>
      <c r="DC577" s="2">
        <f t="shared" si="580"/>
        <v>0</v>
      </c>
      <c r="DD577" s="2">
        <f t="shared" si="580"/>
        <v>0</v>
      </c>
      <c r="DE577" s="2">
        <f t="shared" si="580"/>
        <v>0</v>
      </c>
      <c r="DF577" s="2">
        <f t="shared" si="580"/>
        <v>0</v>
      </c>
      <c r="DG577" s="3">
        <f t="shared" ref="DG577:EL577" si="581">DG581</f>
        <v>0</v>
      </c>
      <c r="DH577" s="3">
        <f t="shared" si="581"/>
        <v>0</v>
      </c>
      <c r="DI577" s="3">
        <f t="shared" si="581"/>
        <v>0</v>
      </c>
      <c r="DJ577" s="3">
        <f t="shared" si="581"/>
        <v>0</v>
      </c>
      <c r="DK577" s="3">
        <f t="shared" si="581"/>
        <v>0</v>
      </c>
      <c r="DL577" s="3">
        <f t="shared" si="581"/>
        <v>0</v>
      </c>
      <c r="DM577" s="3">
        <f t="shared" si="581"/>
        <v>0</v>
      </c>
      <c r="DN577" s="3">
        <f t="shared" si="581"/>
        <v>0</v>
      </c>
      <c r="DO577" s="3">
        <f t="shared" si="581"/>
        <v>0</v>
      </c>
      <c r="DP577" s="3">
        <f t="shared" si="581"/>
        <v>0</v>
      </c>
      <c r="DQ577" s="3">
        <f t="shared" si="581"/>
        <v>0</v>
      </c>
      <c r="DR577" s="3">
        <f t="shared" si="581"/>
        <v>0</v>
      </c>
      <c r="DS577" s="3">
        <f t="shared" si="581"/>
        <v>0</v>
      </c>
      <c r="DT577" s="3">
        <f t="shared" si="581"/>
        <v>0</v>
      </c>
      <c r="DU577" s="3">
        <f t="shared" si="581"/>
        <v>0</v>
      </c>
      <c r="DV577" s="3">
        <f t="shared" si="581"/>
        <v>0</v>
      </c>
      <c r="DW577" s="3">
        <f t="shared" si="581"/>
        <v>0</v>
      </c>
      <c r="DX577" s="3">
        <f t="shared" si="581"/>
        <v>0</v>
      </c>
      <c r="DY577" s="3">
        <f t="shared" si="581"/>
        <v>0</v>
      </c>
      <c r="DZ577" s="3">
        <f t="shared" si="581"/>
        <v>0</v>
      </c>
      <c r="EA577" s="3">
        <f t="shared" si="581"/>
        <v>0</v>
      </c>
      <c r="EB577" s="3">
        <f t="shared" si="581"/>
        <v>0</v>
      </c>
      <c r="EC577" s="3">
        <f t="shared" si="581"/>
        <v>0</v>
      </c>
      <c r="ED577" s="3">
        <f t="shared" si="581"/>
        <v>0</v>
      </c>
      <c r="EE577" s="3">
        <f t="shared" si="581"/>
        <v>0</v>
      </c>
      <c r="EF577" s="3">
        <f t="shared" si="581"/>
        <v>0</v>
      </c>
      <c r="EG577" s="3">
        <f t="shared" si="581"/>
        <v>0</v>
      </c>
      <c r="EH577" s="3">
        <f t="shared" si="581"/>
        <v>0</v>
      </c>
      <c r="EI577" s="3">
        <f t="shared" si="581"/>
        <v>0</v>
      </c>
      <c r="EJ577" s="3">
        <f t="shared" si="581"/>
        <v>0</v>
      </c>
      <c r="EK577" s="3">
        <f t="shared" si="581"/>
        <v>0</v>
      </c>
      <c r="EL577" s="3">
        <f t="shared" si="581"/>
        <v>0</v>
      </c>
      <c r="EM577" s="3">
        <f t="shared" ref="EM577:FR577" si="582">EM581</f>
        <v>0</v>
      </c>
      <c r="EN577" s="3">
        <f t="shared" si="582"/>
        <v>0</v>
      </c>
      <c r="EO577" s="3">
        <f t="shared" si="582"/>
        <v>0</v>
      </c>
      <c r="EP577" s="3">
        <f t="shared" si="582"/>
        <v>0</v>
      </c>
      <c r="EQ577" s="3">
        <f t="shared" si="582"/>
        <v>0</v>
      </c>
      <c r="ER577" s="3">
        <f t="shared" si="582"/>
        <v>0</v>
      </c>
      <c r="ES577" s="3">
        <f t="shared" si="582"/>
        <v>0</v>
      </c>
      <c r="ET577" s="3">
        <f t="shared" si="582"/>
        <v>0</v>
      </c>
      <c r="EU577" s="3">
        <f t="shared" si="582"/>
        <v>0</v>
      </c>
      <c r="EV577" s="3">
        <f t="shared" si="582"/>
        <v>0</v>
      </c>
      <c r="EW577" s="3">
        <f t="shared" si="582"/>
        <v>0</v>
      </c>
      <c r="EX577" s="3">
        <f t="shared" si="582"/>
        <v>0</v>
      </c>
      <c r="EY577" s="3">
        <f t="shared" si="582"/>
        <v>0</v>
      </c>
      <c r="EZ577" s="3">
        <f t="shared" si="582"/>
        <v>0</v>
      </c>
      <c r="FA577" s="3">
        <f t="shared" si="582"/>
        <v>0</v>
      </c>
      <c r="FB577" s="3">
        <f t="shared" si="582"/>
        <v>0</v>
      </c>
      <c r="FC577" s="3">
        <f t="shared" si="582"/>
        <v>0</v>
      </c>
      <c r="FD577" s="3">
        <f t="shared" si="582"/>
        <v>0</v>
      </c>
      <c r="FE577" s="3">
        <f t="shared" si="582"/>
        <v>0</v>
      </c>
      <c r="FF577" s="3">
        <f t="shared" si="582"/>
        <v>0</v>
      </c>
      <c r="FG577" s="3">
        <f t="shared" si="582"/>
        <v>0</v>
      </c>
      <c r="FH577" s="3">
        <f t="shared" si="582"/>
        <v>0</v>
      </c>
      <c r="FI577" s="3">
        <f t="shared" si="582"/>
        <v>0</v>
      </c>
      <c r="FJ577" s="3">
        <f t="shared" si="582"/>
        <v>0</v>
      </c>
      <c r="FK577" s="3">
        <f t="shared" si="582"/>
        <v>0</v>
      </c>
      <c r="FL577" s="3">
        <f t="shared" si="582"/>
        <v>0</v>
      </c>
      <c r="FM577" s="3">
        <f t="shared" si="582"/>
        <v>0</v>
      </c>
      <c r="FN577" s="3">
        <f t="shared" si="582"/>
        <v>0</v>
      </c>
      <c r="FO577" s="3">
        <f t="shared" si="582"/>
        <v>0</v>
      </c>
      <c r="FP577" s="3">
        <f t="shared" si="582"/>
        <v>0</v>
      </c>
      <c r="FQ577" s="3">
        <f t="shared" si="582"/>
        <v>0</v>
      </c>
      <c r="FR577" s="3">
        <f t="shared" si="582"/>
        <v>0</v>
      </c>
      <c r="FS577" s="3">
        <f t="shared" ref="FS577:GX577" si="583">FS581</f>
        <v>0</v>
      </c>
      <c r="FT577" s="3">
        <f t="shared" si="583"/>
        <v>0</v>
      </c>
      <c r="FU577" s="3">
        <f t="shared" si="583"/>
        <v>0</v>
      </c>
      <c r="FV577" s="3">
        <f t="shared" si="583"/>
        <v>0</v>
      </c>
      <c r="FW577" s="3">
        <f t="shared" si="583"/>
        <v>0</v>
      </c>
      <c r="FX577" s="3">
        <f t="shared" si="583"/>
        <v>0</v>
      </c>
      <c r="FY577" s="3">
        <f t="shared" si="583"/>
        <v>0</v>
      </c>
      <c r="FZ577" s="3">
        <f t="shared" si="583"/>
        <v>0</v>
      </c>
      <c r="GA577" s="3">
        <f t="shared" si="583"/>
        <v>0</v>
      </c>
      <c r="GB577" s="3">
        <f t="shared" si="583"/>
        <v>0</v>
      </c>
      <c r="GC577" s="3">
        <f t="shared" si="583"/>
        <v>0</v>
      </c>
      <c r="GD577" s="3">
        <f t="shared" si="583"/>
        <v>0</v>
      </c>
      <c r="GE577" s="3">
        <f t="shared" si="583"/>
        <v>0</v>
      </c>
      <c r="GF577" s="3">
        <f t="shared" si="583"/>
        <v>0</v>
      </c>
      <c r="GG577" s="3">
        <f t="shared" si="583"/>
        <v>0</v>
      </c>
      <c r="GH577" s="3">
        <f t="shared" si="583"/>
        <v>0</v>
      </c>
      <c r="GI577" s="3">
        <f t="shared" si="583"/>
        <v>0</v>
      </c>
      <c r="GJ577" s="3">
        <f t="shared" si="583"/>
        <v>0</v>
      </c>
      <c r="GK577" s="3">
        <f t="shared" si="583"/>
        <v>0</v>
      </c>
      <c r="GL577" s="3">
        <f t="shared" si="583"/>
        <v>0</v>
      </c>
      <c r="GM577" s="3">
        <f t="shared" si="583"/>
        <v>0</v>
      </c>
      <c r="GN577" s="3">
        <f t="shared" si="583"/>
        <v>0</v>
      </c>
      <c r="GO577" s="3">
        <f t="shared" si="583"/>
        <v>0</v>
      </c>
      <c r="GP577" s="3">
        <f t="shared" si="583"/>
        <v>0</v>
      </c>
      <c r="GQ577" s="3">
        <f t="shared" si="583"/>
        <v>0</v>
      </c>
      <c r="GR577" s="3">
        <f t="shared" si="583"/>
        <v>0</v>
      </c>
      <c r="GS577" s="3">
        <f t="shared" si="583"/>
        <v>0</v>
      </c>
      <c r="GT577" s="3">
        <f t="shared" si="583"/>
        <v>0</v>
      </c>
      <c r="GU577" s="3">
        <f t="shared" si="583"/>
        <v>0</v>
      </c>
      <c r="GV577" s="3">
        <f t="shared" si="583"/>
        <v>0</v>
      </c>
      <c r="GW577" s="3">
        <f t="shared" si="583"/>
        <v>0</v>
      </c>
      <c r="GX577" s="3">
        <f t="shared" si="583"/>
        <v>0</v>
      </c>
    </row>
    <row r="579" spans="1:245" x14ac:dyDescent="0.2">
      <c r="A579">
        <v>17</v>
      </c>
      <c r="B579">
        <v>1</v>
      </c>
      <c r="C579">
        <f>ROW(SmtRes!A566)</f>
        <v>566</v>
      </c>
      <c r="D579">
        <f>ROW(EtalonRes!A736)</f>
        <v>736</v>
      </c>
      <c r="E579" t="s">
        <v>647</v>
      </c>
      <c r="F579" t="s">
        <v>648</v>
      </c>
      <c r="G579" t="s">
        <v>649</v>
      </c>
      <c r="H579" t="s">
        <v>650</v>
      </c>
      <c r="I579">
        <v>4.22</v>
      </c>
      <c r="J579">
        <v>0</v>
      </c>
      <c r="K579">
        <v>4.22</v>
      </c>
      <c r="O579">
        <f>ROUND(CP579,2)</f>
        <v>3968.37</v>
      </c>
      <c r="P579">
        <f>ROUND(CQ579*I579,2)</f>
        <v>0</v>
      </c>
      <c r="Q579">
        <f>ROUND(CR579*I579,2)</f>
        <v>1951.29</v>
      </c>
      <c r="R579">
        <f>ROUND(CS579*I579,2)</f>
        <v>2017.08</v>
      </c>
      <c r="S579">
        <f>ROUND(CT579*I579,2)</f>
        <v>0</v>
      </c>
      <c r="T579">
        <f>ROUND(CU579*I579,2)</f>
        <v>0</v>
      </c>
      <c r="U579">
        <f>ROUND(CV579*I579,7)</f>
        <v>0</v>
      </c>
      <c r="V579">
        <f>ROUND(CW579*I579,7)</f>
        <v>4.22</v>
      </c>
      <c r="W579">
        <f>ROUND(CX579*I579,2)</f>
        <v>0</v>
      </c>
      <c r="X579">
        <f>ROUND(CY579,2)</f>
        <v>0</v>
      </c>
      <c r="Y579">
        <f>ROUND(CZ579,2)</f>
        <v>0</v>
      </c>
      <c r="AA579">
        <v>334410044</v>
      </c>
      <c r="AB579">
        <f>ROUND((AC579+AD579+AF579),6)</f>
        <v>388.56</v>
      </c>
      <c r="AC579">
        <f>ROUND(((ES579*ROUND(0,7))),6)</f>
        <v>0</v>
      </c>
      <c r="AD579">
        <f>ROUND((((ET579)-(EU579))+AE579),6)</f>
        <v>388.56</v>
      </c>
      <c r="AE579">
        <f>ROUND((EU579),6)</f>
        <v>477.98</v>
      </c>
      <c r="AF579">
        <f>ROUND((EV579),6)</f>
        <v>0</v>
      </c>
      <c r="AG579">
        <f>ROUND((AP579),6)</f>
        <v>0</v>
      </c>
      <c r="AH579">
        <f>(EW579)</f>
        <v>0</v>
      </c>
      <c r="AI579">
        <f>(EX579)</f>
        <v>1</v>
      </c>
      <c r="AJ579">
        <f>(AS579)</f>
        <v>0</v>
      </c>
      <c r="AK579">
        <v>388.56</v>
      </c>
      <c r="AL579">
        <v>0</v>
      </c>
      <c r="AM579">
        <v>388.56</v>
      </c>
      <c r="AN579">
        <v>477.98</v>
      </c>
      <c r="AO579">
        <v>0</v>
      </c>
      <c r="AP579">
        <v>0</v>
      </c>
      <c r="AQ579">
        <v>0</v>
      </c>
      <c r="AR579">
        <v>1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1.19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2</v>
      </c>
      <c r="BI579">
        <v>1</v>
      </c>
      <c r="BJ579" t="s">
        <v>651</v>
      </c>
      <c r="BM579">
        <v>400001</v>
      </c>
      <c r="BN579">
        <v>0</v>
      </c>
      <c r="BO579" t="s">
        <v>648</v>
      </c>
      <c r="BP579">
        <v>1</v>
      </c>
      <c r="BQ579">
        <v>7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>(P579+Q579+S579+R579)</f>
        <v>3968.37</v>
      </c>
      <c r="CQ579">
        <f>(ROUND(AL579*BC579,2)*ROUND(0,7))</f>
        <v>0</v>
      </c>
      <c r="CR579">
        <f>ROUND(AM579*BB579,2)</f>
        <v>462.39</v>
      </c>
      <c r="CS579">
        <f>ROUND(AN579*BS579,2)</f>
        <v>477.98</v>
      </c>
      <c r="CT579">
        <f>ROUND(AO579*BA579,2)</f>
        <v>0</v>
      </c>
      <c r="CU579">
        <f>AG579</f>
        <v>0</v>
      </c>
      <c r="CV579">
        <f>AH579</f>
        <v>0</v>
      </c>
      <c r="CW579">
        <f>AI579</f>
        <v>1</v>
      </c>
      <c r="CX579">
        <f>AJ579</f>
        <v>0</v>
      </c>
      <c r="CY579">
        <f>(((S579+R579)*AT579)/100)</f>
        <v>0</v>
      </c>
      <c r="CZ579">
        <f>(((S579+R579)*AU579)/100)</f>
        <v>0</v>
      </c>
      <c r="DC579" t="s">
        <v>3</v>
      </c>
      <c r="DD579" t="s">
        <v>45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1011</v>
      </c>
      <c r="DV579" t="s">
        <v>650</v>
      </c>
      <c r="DW579" t="s">
        <v>650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293259283</v>
      </c>
      <c r="EF579">
        <v>7</v>
      </c>
      <c r="EG579" t="s">
        <v>652</v>
      </c>
      <c r="EH579">
        <v>0</v>
      </c>
      <c r="EI579" t="s">
        <v>3</v>
      </c>
      <c r="EJ579">
        <v>1</v>
      </c>
      <c r="EK579">
        <v>400001</v>
      </c>
      <c r="EL579" t="s">
        <v>653</v>
      </c>
      <c r="EM579" t="s">
        <v>181</v>
      </c>
      <c r="EO579" t="s">
        <v>3</v>
      </c>
      <c r="EQ579">
        <v>131072</v>
      </c>
      <c r="ER579">
        <v>388.56</v>
      </c>
      <c r="ES579">
        <v>0</v>
      </c>
      <c r="ET579">
        <v>388.56</v>
      </c>
      <c r="EU579">
        <v>477.98</v>
      </c>
      <c r="EV579">
        <v>0</v>
      </c>
      <c r="EW579">
        <v>0</v>
      </c>
      <c r="EX579">
        <v>1</v>
      </c>
      <c r="EY579">
        <v>0</v>
      </c>
      <c r="FQ579">
        <v>0</v>
      </c>
      <c r="FR579">
        <f>ROUND(IF(BI579=3,GM579,0),2)</f>
        <v>0</v>
      </c>
      <c r="FS579">
        <v>1</v>
      </c>
      <c r="FX579">
        <v>0</v>
      </c>
      <c r="FY579">
        <v>0</v>
      </c>
      <c r="GA579" t="s">
        <v>3</v>
      </c>
      <c r="GD579">
        <v>1</v>
      </c>
      <c r="GF579">
        <v>-446422675</v>
      </c>
      <c r="GG579">
        <v>2</v>
      </c>
      <c r="GH579">
        <v>1</v>
      </c>
      <c r="GI579">
        <v>2</v>
      </c>
      <c r="GJ579">
        <v>0</v>
      </c>
      <c r="GK579">
        <v>0</v>
      </c>
      <c r="GL579">
        <f>ROUND(IF(AND(BH579=3,BI579=3,FS579&lt;&gt;0),P579,0),2)</f>
        <v>0</v>
      </c>
      <c r="GM579">
        <f>ROUND(O579+X579+Y579,2)+GX579</f>
        <v>3968.37</v>
      </c>
      <c r="GN579">
        <f>IF(OR(BI579=0,BI579=1),GM579-GX579,0)</f>
        <v>3968.37</v>
      </c>
      <c r="GO579">
        <f>IF(BI579=2,GM579-GX579,0)</f>
        <v>0</v>
      </c>
      <c r="GP579">
        <f>IF(BI579=4,GM579-GX579,0)</f>
        <v>0</v>
      </c>
      <c r="GR579">
        <v>0</v>
      </c>
      <c r="GS579">
        <v>3</v>
      </c>
      <c r="GT579">
        <v>0</v>
      </c>
      <c r="GU579" t="s">
        <v>3</v>
      </c>
      <c r="GV579">
        <f>ROUND((GT579),6)</f>
        <v>0</v>
      </c>
      <c r="GW579">
        <v>1</v>
      </c>
      <c r="GX579">
        <f>ROUND(HC579*I579,2)</f>
        <v>0</v>
      </c>
      <c r="HA579">
        <v>0</v>
      </c>
      <c r="HB579">
        <v>0</v>
      </c>
      <c r="HC579">
        <f>GV579*GW579</f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1" spans="1:245" x14ac:dyDescent="0.2">
      <c r="A581" s="2">
        <v>51</v>
      </c>
      <c r="B581" s="2">
        <f>B575</f>
        <v>1</v>
      </c>
      <c r="C581" s="2">
        <f>A575</f>
        <v>4</v>
      </c>
      <c r="D581" s="2">
        <f>ROW(A575)</f>
        <v>575</v>
      </c>
      <c r="E581" s="2"/>
      <c r="F581" s="2" t="str">
        <f>IF(F575&lt;&gt;"",F575,"")</f>
        <v>Новый раздел</v>
      </c>
      <c r="G581" s="2" t="str">
        <f>IF(G575&lt;&gt;"",G575,"")</f>
        <v>Доставка бригады до объекта ремонта и обратно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584">ROUND(AB581,2)</f>
        <v>3968.37</v>
      </c>
      <c r="P581" s="2">
        <f t="shared" si="584"/>
        <v>0</v>
      </c>
      <c r="Q581" s="2">
        <f t="shared" si="584"/>
        <v>1951.29</v>
      </c>
      <c r="R581" s="2">
        <f t="shared" si="584"/>
        <v>2017.08</v>
      </c>
      <c r="S581" s="2">
        <f t="shared" si="584"/>
        <v>0</v>
      </c>
      <c r="T581" s="2">
        <f t="shared" si="584"/>
        <v>0</v>
      </c>
      <c r="U581" s="2">
        <f>AH581</f>
        <v>0</v>
      </c>
      <c r="V581" s="2">
        <f>AI581</f>
        <v>4.22</v>
      </c>
      <c r="W581" s="2">
        <f>ROUND(AJ581,2)</f>
        <v>0</v>
      </c>
      <c r="X581" s="2">
        <f>ROUND(AK581,2)</f>
        <v>0</v>
      </c>
      <c r="Y581" s="2">
        <f>ROUND(AL581,2)</f>
        <v>0</v>
      </c>
      <c r="Z581" s="2"/>
      <c r="AA581" s="2"/>
      <c r="AB581" s="2">
        <f>ROUND(SUMIF(AA579:AA579,"=334410044",O579:O579),2)</f>
        <v>3968.37</v>
      </c>
      <c r="AC581" s="2">
        <f>ROUND(SUMIF(AA579:AA579,"=334410044",P579:P579),2)</f>
        <v>0</v>
      </c>
      <c r="AD581" s="2">
        <f>ROUND(SUMIF(AA579:AA579,"=334410044",Q579:Q579),2)</f>
        <v>1951.29</v>
      </c>
      <c r="AE581" s="2">
        <f>ROUND(SUMIF(AA579:AA579,"=334410044",R579:R579),2)</f>
        <v>2017.08</v>
      </c>
      <c r="AF581" s="2">
        <f>ROUND(SUMIF(AA579:AA579,"=334410044",S579:S579),2)</f>
        <v>0</v>
      </c>
      <c r="AG581" s="2">
        <f>ROUND(SUMIF(AA579:AA579,"=334410044",T579:T579),2)</f>
        <v>0</v>
      </c>
      <c r="AH581" s="2">
        <f>SUMIF(AA579:AA579,"=334410044",U579:U579)</f>
        <v>0</v>
      </c>
      <c r="AI581" s="2">
        <f>SUMIF(AA579:AA579,"=334410044",V579:V579)</f>
        <v>4.22</v>
      </c>
      <c r="AJ581" s="2">
        <f>ROUND(SUMIF(AA579:AA579,"=334410044",W579:W579),2)</f>
        <v>0</v>
      </c>
      <c r="AK581" s="2">
        <f>ROUND(SUMIF(AA579:AA579,"=334410044",X579:X579),2)</f>
        <v>0</v>
      </c>
      <c r="AL581" s="2">
        <f>ROUND(SUMIF(AA579:AA579,"=334410044",Y579:Y579),2)</f>
        <v>0</v>
      </c>
      <c r="AM581" s="2"/>
      <c r="AN581" s="2"/>
      <c r="AO581" s="2">
        <f t="shared" ref="AO581:BD581" si="585">ROUND(BX581,2)</f>
        <v>0</v>
      </c>
      <c r="AP581" s="2">
        <f t="shared" si="585"/>
        <v>0</v>
      </c>
      <c r="AQ581" s="2">
        <f t="shared" si="585"/>
        <v>0</v>
      </c>
      <c r="AR581" s="2">
        <f t="shared" si="585"/>
        <v>3968.37</v>
      </c>
      <c r="AS581" s="2">
        <f t="shared" si="585"/>
        <v>3968.37</v>
      </c>
      <c r="AT581" s="2">
        <f t="shared" si="585"/>
        <v>0</v>
      </c>
      <c r="AU581" s="2">
        <f t="shared" si="585"/>
        <v>0</v>
      </c>
      <c r="AV581" s="2">
        <f t="shared" si="585"/>
        <v>0</v>
      </c>
      <c r="AW581" s="2">
        <f t="shared" si="585"/>
        <v>0</v>
      </c>
      <c r="AX581" s="2">
        <f t="shared" si="585"/>
        <v>0</v>
      </c>
      <c r="AY581" s="2">
        <f t="shared" si="585"/>
        <v>0</v>
      </c>
      <c r="AZ581" s="2">
        <f t="shared" si="585"/>
        <v>0</v>
      </c>
      <c r="BA581" s="2">
        <f t="shared" si="585"/>
        <v>0</v>
      </c>
      <c r="BB581" s="2">
        <f t="shared" si="585"/>
        <v>0</v>
      </c>
      <c r="BC581" s="2">
        <f t="shared" si="585"/>
        <v>0</v>
      </c>
      <c r="BD581" s="2">
        <f t="shared" si="585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ROUND(SUMIF(AA579:AA579,"=334410044",FQ579:FQ579),2)</f>
        <v>0</v>
      </c>
      <c r="BY581" s="2">
        <f>ROUND(SUMIF(AA579:AA579,"=334410044",FR579:FR579),2)</f>
        <v>0</v>
      </c>
      <c r="BZ581" s="2">
        <f>ROUND(SUMIF(AA579:AA579,"=334410044",GL579:GL579),2)</f>
        <v>0</v>
      </c>
      <c r="CA581" s="2">
        <f>ROUND(SUMIF(AA579:AA579,"=334410044",GM579:GM579),2)</f>
        <v>3968.37</v>
      </c>
      <c r="CB581" s="2">
        <f>ROUND(SUMIF(AA579:AA579,"=334410044",GN579:GN579),2)</f>
        <v>3968.37</v>
      </c>
      <c r="CC581" s="2">
        <f>ROUND(SUMIF(AA579:AA579,"=334410044",GO579:GO579),2)</f>
        <v>0</v>
      </c>
      <c r="CD581" s="2">
        <f>ROUND(SUMIF(AA579:AA579,"=334410044",GP579:GP579),2)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ROUND(SUMIF(AA579:AA579,"=334410044",GX579:GX579),2)</f>
        <v>0</v>
      </c>
      <c r="CK581" s="2">
        <f>ROUND(SUMIF(AA579:AA579,"=334410044",GY579:GY579),2)</f>
        <v>0</v>
      </c>
      <c r="CL581" s="2">
        <f>ROUND(SUMIF(AA579:AA579,"=334410044",GZ579:GZ579),2)</f>
        <v>0</v>
      </c>
      <c r="CM581" s="2">
        <f>ROUND(SUMIF(AA579:AA579,"=334410044",HD579:HD579),2)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3968.37</v>
      </c>
      <c r="G583" s="4" t="s">
        <v>161</v>
      </c>
      <c r="H583" s="4" t="s">
        <v>162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3968.37</v>
      </c>
      <c r="X583" s="4">
        <v>1</v>
      </c>
      <c r="Y583" s="4">
        <v>3968.37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163</v>
      </c>
      <c r="H584" s="4" t="s">
        <v>164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165</v>
      </c>
      <c r="H585" s="4" t="s">
        <v>166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167</v>
      </c>
      <c r="H586" s="4" t="s">
        <v>168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169</v>
      </c>
      <c r="H587" s="4" t="s">
        <v>170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171</v>
      </c>
      <c r="H588" s="4" t="s">
        <v>172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173</v>
      </c>
      <c r="H589" s="4" t="s">
        <v>174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175</v>
      </c>
      <c r="H590" s="4" t="s">
        <v>176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177</v>
      </c>
      <c r="H591" s="4" t="s">
        <v>178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179</v>
      </c>
      <c r="H592" s="4" t="s">
        <v>180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1951.29</v>
      </c>
      <c r="G593" s="4" t="s">
        <v>181</v>
      </c>
      <c r="H593" s="4" t="s">
        <v>182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1951.29</v>
      </c>
      <c r="X593" s="4">
        <v>1</v>
      </c>
      <c r="Y593" s="4">
        <v>1951.29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183</v>
      </c>
      <c r="H594" s="4" t="s">
        <v>184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2017.08</v>
      </c>
      <c r="G595" s="4" t="s">
        <v>185</v>
      </c>
      <c r="H595" s="4" t="s">
        <v>186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2017.08</v>
      </c>
      <c r="X595" s="4">
        <v>1</v>
      </c>
      <c r="Y595" s="4">
        <v>2017.08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0</v>
      </c>
      <c r="G596" s="4" t="s">
        <v>187</v>
      </c>
      <c r="H596" s="4" t="s">
        <v>188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189</v>
      </c>
      <c r="H597" s="4" t="s">
        <v>190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3968.37</v>
      </c>
      <c r="G598" s="4" t="s">
        <v>191</v>
      </c>
      <c r="H598" s="4" t="s">
        <v>192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3968.37</v>
      </c>
      <c r="X598" s="4">
        <v>1</v>
      </c>
      <c r="Y598" s="4">
        <v>3968.37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0</v>
      </c>
      <c r="G599" s="4" t="s">
        <v>193</v>
      </c>
      <c r="H599" s="4" t="s">
        <v>194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195</v>
      </c>
      <c r="H600" s="4" t="s">
        <v>196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197</v>
      </c>
      <c r="H601" s="4" t="s">
        <v>198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199</v>
      </c>
      <c r="H602" s="4" t="s">
        <v>200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0</v>
      </c>
      <c r="G603" s="4" t="s">
        <v>201</v>
      </c>
      <c r="H603" s="4" t="s">
        <v>202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4.22</v>
      </c>
      <c r="G604" s="4" t="s">
        <v>203</v>
      </c>
      <c r="H604" s="4" t="s">
        <v>204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4.22</v>
      </c>
      <c r="X604" s="4">
        <v>1</v>
      </c>
      <c r="Y604" s="4">
        <v>4.22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205</v>
      </c>
      <c r="H605" s="4" t="s">
        <v>206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207</v>
      </c>
      <c r="H606" s="4" t="s">
        <v>208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0</v>
      </c>
      <c r="G607" s="4" t="s">
        <v>209</v>
      </c>
      <c r="H607" s="4" t="s">
        <v>210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0</v>
      </c>
      <c r="G608" s="4" t="s">
        <v>211</v>
      </c>
      <c r="H608" s="4" t="s">
        <v>212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3968.37</v>
      </c>
      <c r="G609" s="4" t="s">
        <v>213</v>
      </c>
      <c r="H609" s="4" t="s">
        <v>214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3968.37</v>
      </c>
      <c r="X609" s="4">
        <v>1</v>
      </c>
      <c r="Y609" s="4">
        <v>3968.37</v>
      </c>
      <c r="Z609" s="4"/>
      <c r="AA609" s="4"/>
      <c r="AB609" s="4"/>
    </row>
    <row r="611" spans="1:206" x14ac:dyDescent="0.2">
      <c r="A611" s="2">
        <v>51</v>
      </c>
      <c r="B611" s="2">
        <f>B20</f>
        <v>1</v>
      </c>
      <c r="C611" s="2">
        <f>A20</f>
        <v>3</v>
      </c>
      <c r="D611" s="2">
        <f>ROW(A20)</f>
        <v>20</v>
      </c>
      <c r="E611" s="2"/>
      <c r="F611" s="2" t="str">
        <f>IF(F20&lt;&gt;"",F20,"")</f>
        <v/>
      </c>
      <c r="G611" s="2" t="str">
        <f>IF(G20&lt;&gt;"",G20,"")</f>
        <v/>
      </c>
      <c r="H611" s="2">
        <v>0</v>
      </c>
      <c r="I611" s="2"/>
      <c r="J611" s="2"/>
      <c r="K611" s="2"/>
      <c r="L611" s="2"/>
      <c r="M611" s="2"/>
      <c r="N611" s="2"/>
      <c r="O611" s="2">
        <f t="shared" ref="O611:T611" si="586">ROUND(O71+O248+O372+O429+O472+O509+O545+O581+AB611,2)</f>
        <v>3395125.22</v>
      </c>
      <c r="P611" s="2">
        <f t="shared" si="586"/>
        <v>2648412.5499999998</v>
      </c>
      <c r="Q611" s="2">
        <f t="shared" si="586"/>
        <v>210848.03</v>
      </c>
      <c r="R611" s="2">
        <f t="shared" si="586"/>
        <v>111695.4</v>
      </c>
      <c r="S611" s="2">
        <f t="shared" si="586"/>
        <v>424169.24</v>
      </c>
      <c r="T611" s="2">
        <f t="shared" si="586"/>
        <v>0</v>
      </c>
      <c r="U611" s="2">
        <f>U71+U248+U372+U429+U472+U509+U545+U581+AH611</f>
        <v>916.93999110000004</v>
      </c>
      <c r="V611" s="2">
        <f>V71+V248+V372+V429+V472+V509+V545+V581+AI611</f>
        <v>219.020261</v>
      </c>
      <c r="W611" s="2">
        <f>ROUND(W71+W248+W372+W429+W472+W509+W545+W581+AJ611,2)</f>
        <v>0</v>
      </c>
      <c r="X611" s="2">
        <f>ROUND(X71+X248+X372+X429+X472+X509+X545+X581+AK611,2)</f>
        <v>548663.74</v>
      </c>
      <c r="Y611" s="2">
        <f>ROUND(Y71+Y248+Y372+Y429+Y472+Y509+Y545+Y581+AL611,2)</f>
        <v>314177.40999999997</v>
      </c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>
        <f t="shared" ref="AO611:BD611" si="587">ROUND(AO71+AO248+AO372+AO429+AO472+AO509+AO545+AO581+BX611,2)</f>
        <v>0</v>
      </c>
      <c r="AP611" s="2">
        <f t="shared" si="587"/>
        <v>0</v>
      </c>
      <c r="AQ611" s="2">
        <f t="shared" si="587"/>
        <v>0</v>
      </c>
      <c r="AR611" s="2">
        <f t="shared" si="587"/>
        <v>4310542.25</v>
      </c>
      <c r="AS611" s="2">
        <f t="shared" si="587"/>
        <v>4270114.5199999996</v>
      </c>
      <c r="AT611" s="2">
        <f t="shared" si="587"/>
        <v>40427.730000000003</v>
      </c>
      <c r="AU611" s="2">
        <f t="shared" si="587"/>
        <v>0</v>
      </c>
      <c r="AV611" s="2">
        <f t="shared" si="587"/>
        <v>2648412.5499999998</v>
      </c>
      <c r="AW611" s="2">
        <f t="shared" si="587"/>
        <v>2648412.5499999998</v>
      </c>
      <c r="AX611" s="2">
        <f t="shared" si="587"/>
        <v>0</v>
      </c>
      <c r="AY611" s="2">
        <f t="shared" si="587"/>
        <v>2648412.5499999998</v>
      </c>
      <c r="AZ611" s="2">
        <f t="shared" si="587"/>
        <v>0</v>
      </c>
      <c r="BA611" s="2">
        <f t="shared" si="587"/>
        <v>0</v>
      </c>
      <c r="BB611" s="2">
        <f t="shared" si="587"/>
        <v>0</v>
      </c>
      <c r="BC611" s="2">
        <f t="shared" si="587"/>
        <v>0</v>
      </c>
      <c r="BD611" s="2">
        <f t="shared" si="587"/>
        <v>52575.88</v>
      </c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>
        <v>0</v>
      </c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201</v>
      </c>
      <c r="F613" s="4">
        <f>ROUND(Source!O611,O613)</f>
        <v>3395125.22</v>
      </c>
      <c r="G613" s="4" t="s">
        <v>161</v>
      </c>
      <c r="H613" s="4" t="s">
        <v>162</v>
      </c>
      <c r="I613" s="4"/>
      <c r="J613" s="4"/>
      <c r="K613" s="4">
        <v>201</v>
      </c>
      <c r="L613" s="4">
        <v>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3447701.0999999996</v>
      </c>
      <c r="X613" s="4">
        <v>1</v>
      </c>
      <c r="Y613" s="4">
        <v>3447701.0999999996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202</v>
      </c>
      <c r="F614" s="4">
        <f>ROUND(Source!P611,O614)</f>
        <v>2648412.5499999998</v>
      </c>
      <c r="G614" s="4" t="s">
        <v>163</v>
      </c>
      <c r="H614" s="4" t="s">
        <v>164</v>
      </c>
      <c r="I614" s="4"/>
      <c r="J614" s="4"/>
      <c r="K614" s="4">
        <v>202</v>
      </c>
      <c r="L614" s="4">
        <v>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2648412.5499999998</v>
      </c>
      <c r="X614" s="4">
        <v>1</v>
      </c>
      <c r="Y614" s="4">
        <v>2648412.5499999998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222</v>
      </c>
      <c r="F615" s="4">
        <f>ROUND(Source!AO611,O615)</f>
        <v>0</v>
      </c>
      <c r="G615" s="4" t="s">
        <v>165</v>
      </c>
      <c r="H615" s="4" t="s">
        <v>166</v>
      </c>
      <c r="I615" s="4"/>
      <c r="J615" s="4"/>
      <c r="K615" s="4">
        <v>222</v>
      </c>
      <c r="L615" s="4">
        <v>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225</v>
      </c>
      <c r="F616" s="4">
        <f>ROUND(Source!AV611,O616)</f>
        <v>2648412.5499999998</v>
      </c>
      <c r="G616" s="4" t="s">
        <v>167</v>
      </c>
      <c r="H616" s="4" t="s">
        <v>168</v>
      </c>
      <c r="I616" s="4"/>
      <c r="J616" s="4"/>
      <c r="K616" s="4">
        <v>225</v>
      </c>
      <c r="L616" s="4">
        <v>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2648412.5499999998</v>
      </c>
      <c r="X616" s="4">
        <v>1</v>
      </c>
      <c r="Y616" s="4">
        <v>2648412.5499999998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226</v>
      </c>
      <c r="F617" s="4">
        <f>ROUND(Source!AW611,O617)</f>
        <v>2648412.5499999998</v>
      </c>
      <c r="G617" s="4" t="s">
        <v>169</v>
      </c>
      <c r="H617" s="4" t="s">
        <v>170</v>
      </c>
      <c r="I617" s="4"/>
      <c r="J617" s="4"/>
      <c r="K617" s="4">
        <v>226</v>
      </c>
      <c r="L617" s="4">
        <v>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2648412.5499999998</v>
      </c>
      <c r="X617" s="4">
        <v>1</v>
      </c>
      <c r="Y617" s="4">
        <v>2648412.5499999998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227</v>
      </c>
      <c r="F618" s="4">
        <f>ROUND(Source!AX611,O618)</f>
        <v>0</v>
      </c>
      <c r="G618" s="4" t="s">
        <v>171</v>
      </c>
      <c r="H618" s="4" t="s">
        <v>172</v>
      </c>
      <c r="I618" s="4"/>
      <c r="J618" s="4"/>
      <c r="K618" s="4">
        <v>227</v>
      </c>
      <c r="L618" s="4">
        <v>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228</v>
      </c>
      <c r="F619" s="4">
        <f>ROUND(Source!AY611,O619)</f>
        <v>2648412.5499999998</v>
      </c>
      <c r="G619" s="4" t="s">
        <v>173</v>
      </c>
      <c r="H619" s="4" t="s">
        <v>174</v>
      </c>
      <c r="I619" s="4"/>
      <c r="J619" s="4"/>
      <c r="K619" s="4">
        <v>228</v>
      </c>
      <c r="L619" s="4">
        <v>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2648412.5499999998</v>
      </c>
      <c r="X619" s="4">
        <v>1</v>
      </c>
      <c r="Y619" s="4">
        <v>2648412.5499999998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216</v>
      </c>
      <c r="F620" s="4">
        <f>ROUND(Source!AP611,O620)</f>
        <v>0</v>
      </c>
      <c r="G620" s="4" t="s">
        <v>175</v>
      </c>
      <c r="H620" s="4" t="s">
        <v>176</v>
      </c>
      <c r="I620" s="4"/>
      <c r="J620" s="4"/>
      <c r="K620" s="4">
        <v>216</v>
      </c>
      <c r="L620" s="4">
        <v>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223</v>
      </c>
      <c r="F621" s="4">
        <f>ROUND(Source!AQ611,O621)</f>
        <v>0</v>
      </c>
      <c r="G621" s="4" t="s">
        <v>177</v>
      </c>
      <c r="H621" s="4" t="s">
        <v>178</v>
      </c>
      <c r="I621" s="4"/>
      <c r="J621" s="4"/>
      <c r="K621" s="4">
        <v>223</v>
      </c>
      <c r="L621" s="4">
        <v>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229</v>
      </c>
      <c r="F622" s="4">
        <f>ROUND(Source!AZ611,O622)</f>
        <v>0</v>
      </c>
      <c r="G622" s="4" t="s">
        <v>179</v>
      </c>
      <c r="H622" s="4" t="s">
        <v>180</v>
      </c>
      <c r="I622" s="4"/>
      <c r="J622" s="4"/>
      <c r="K622" s="4">
        <v>229</v>
      </c>
      <c r="L622" s="4">
        <v>10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203</v>
      </c>
      <c r="F623" s="4">
        <f>ROUND(Source!Q611,O623)</f>
        <v>210848.03</v>
      </c>
      <c r="G623" s="4" t="s">
        <v>181</v>
      </c>
      <c r="H623" s="4" t="s">
        <v>182</v>
      </c>
      <c r="I623" s="4"/>
      <c r="J623" s="4"/>
      <c r="K623" s="4">
        <v>203</v>
      </c>
      <c r="L623" s="4">
        <v>11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210848.02999999997</v>
      </c>
      <c r="X623" s="4">
        <v>1</v>
      </c>
      <c r="Y623" s="4">
        <v>210848.02999999997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231</v>
      </c>
      <c r="F624" s="4">
        <f>ROUND(Source!BB611,O624)</f>
        <v>0</v>
      </c>
      <c r="G624" s="4" t="s">
        <v>183</v>
      </c>
      <c r="H624" s="4" t="s">
        <v>184</v>
      </c>
      <c r="I624" s="4"/>
      <c r="J624" s="4"/>
      <c r="K624" s="4">
        <v>231</v>
      </c>
      <c r="L624" s="4">
        <v>12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204</v>
      </c>
      <c r="F625" s="4">
        <f>ROUND(Source!R611,O625)</f>
        <v>111695.4</v>
      </c>
      <c r="G625" s="4" t="s">
        <v>185</v>
      </c>
      <c r="H625" s="4" t="s">
        <v>186</v>
      </c>
      <c r="I625" s="4"/>
      <c r="J625" s="4"/>
      <c r="K625" s="4">
        <v>204</v>
      </c>
      <c r="L625" s="4">
        <v>13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111695.40000000001</v>
      </c>
      <c r="X625" s="4">
        <v>1</v>
      </c>
      <c r="Y625" s="4">
        <v>111695.40000000001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205</v>
      </c>
      <c r="F626" s="4">
        <f>ROUND(Source!S611,O626)</f>
        <v>424169.24</v>
      </c>
      <c r="G626" s="4" t="s">
        <v>187</v>
      </c>
      <c r="H626" s="4" t="s">
        <v>188</v>
      </c>
      <c r="I626" s="4"/>
      <c r="J626" s="4"/>
      <c r="K626" s="4">
        <v>205</v>
      </c>
      <c r="L626" s="4">
        <v>14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424169.23999999993</v>
      </c>
      <c r="X626" s="4">
        <v>1</v>
      </c>
      <c r="Y626" s="4">
        <v>424169.23999999993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232</v>
      </c>
      <c r="F627" s="4">
        <f>ROUND(Source!BC611,O627)</f>
        <v>0</v>
      </c>
      <c r="G627" s="4" t="s">
        <v>189</v>
      </c>
      <c r="H627" s="4" t="s">
        <v>190</v>
      </c>
      <c r="I627" s="4"/>
      <c r="J627" s="4"/>
      <c r="K627" s="4">
        <v>232</v>
      </c>
      <c r="L627" s="4">
        <v>15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214</v>
      </c>
      <c r="F628" s="4">
        <f>ROUND(Source!AS611,O628)</f>
        <v>4270114.5199999996</v>
      </c>
      <c r="G628" s="4" t="s">
        <v>191</v>
      </c>
      <c r="H628" s="4" t="s">
        <v>192</v>
      </c>
      <c r="I628" s="4"/>
      <c r="J628" s="4"/>
      <c r="K628" s="4">
        <v>214</v>
      </c>
      <c r="L628" s="4">
        <v>16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4270114.5199999996</v>
      </c>
      <c r="X628" s="4">
        <v>1</v>
      </c>
      <c r="Y628" s="4">
        <v>4270114.5199999996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215</v>
      </c>
      <c r="F629" s="4">
        <f>ROUND(Source!AT611,O629)</f>
        <v>40427.730000000003</v>
      </c>
      <c r="G629" s="4" t="s">
        <v>193</v>
      </c>
      <c r="H629" s="4" t="s">
        <v>194</v>
      </c>
      <c r="I629" s="4"/>
      <c r="J629" s="4"/>
      <c r="K629" s="4">
        <v>215</v>
      </c>
      <c r="L629" s="4">
        <v>17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40427.730000000003</v>
      </c>
      <c r="X629" s="4">
        <v>1</v>
      </c>
      <c r="Y629" s="4">
        <v>40427.730000000003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217</v>
      </c>
      <c r="F630" s="4">
        <f>ROUND(Source!AU611,O630)</f>
        <v>0</v>
      </c>
      <c r="G630" s="4" t="s">
        <v>195</v>
      </c>
      <c r="H630" s="4" t="s">
        <v>196</v>
      </c>
      <c r="I630" s="4"/>
      <c r="J630" s="4"/>
      <c r="K630" s="4">
        <v>217</v>
      </c>
      <c r="L630" s="4">
        <v>18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230</v>
      </c>
      <c r="F631" s="4">
        <f>ROUND(Source!BA611,O631)</f>
        <v>0</v>
      </c>
      <c r="G631" s="4" t="s">
        <v>197</v>
      </c>
      <c r="H631" s="4" t="s">
        <v>198</v>
      </c>
      <c r="I631" s="4"/>
      <c r="J631" s="4"/>
      <c r="K631" s="4">
        <v>230</v>
      </c>
      <c r="L631" s="4">
        <v>19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206</v>
      </c>
      <c r="F632" s="4">
        <f>ROUND(Source!T611,O632)</f>
        <v>0</v>
      </c>
      <c r="G632" s="4" t="s">
        <v>199</v>
      </c>
      <c r="H632" s="4" t="s">
        <v>200</v>
      </c>
      <c r="I632" s="4"/>
      <c r="J632" s="4"/>
      <c r="K632" s="4">
        <v>206</v>
      </c>
      <c r="L632" s="4">
        <v>20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207</v>
      </c>
      <c r="F633" s="4">
        <f>ROUND(Source!U611,O633)</f>
        <v>916.93999110000004</v>
      </c>
      <c r="G633" s="4" t="s">
        <v>201</v>
      </c>
      <c r="H633" s="4" t="s">
        <v>202</v>
      </c>
      <c r="I633" s="4"/>
      <c r="J633" s="4"/>
      <c r="K633" s="4">
        <v>207</v>
      </c>
      <c r="L633" s="4">
        <v>21</v>
      </c>
      <c r="M633" s="4">
        <v>3</v>
      </c>
      <c r="N633" s="4" t="s">
        <v>3</v>
      </c>
      <c r="O633" s="4">
        <v>7</v>
      </c>
      <c r="P633" s="4"/>
      <c r="Q633" s="4"/>
      <c r="R633" s="4"/>
      <c r="S633" s="4"/>
      <c r="T633" s="4"/>
      <c r="U633" s="4"/>
      <c r="V633" s="4"/>
      <c r="W633" s="4">
        <v>916.93999110000004</v>
      </c>
      <c r="X633" s="4">
        <v>1</v>
      </c>
      <c r="Y633" s="4">
        <v>916.93999110000004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208</v>
      </c>
      <c r="F634" s="4">
        <f>ROUND(Source!V611,O634)</f>
        <v>219.020261</v>
      </c>
      <c r="G634" s="4" t="s">
        <v>203</v>
      </c>
      <c r="H634" s="4" t="s">
        <v>204</v>
      </c>
      <c r="I634" s="4"/>
      <c r="J634" s="4"/>
      <c r="K634" s="4">
        <v>208</v>
      </c>
      <c r="L634" s="4">
        <v>22</v>
      </c>
      <c r="M634" s="4">
        <v>3</v>
      </c>
      <c r="N634" s="4" t="s">
        <v>3</v>
      </c>
      <c r="O634" s="4">
        <v>7</v>
      </c>
      <c r="P634" s="4"/>
      <c r="Q634" s="4"/>
      <c r="R634" s="4"/>
      <c r="S634" s="4"/>
      <c r="T634" s="4"/>
      <c r="U634" s="4"/>
      <c r="V634" s="4"/>
      <c r="W634" s="4">
        <v>219.020261</v>
      </c>
      <c r="X634" s="4">
        <v>1</v>
      </c>
      <c r="Y634" s="4">
        <v>219.020261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209</v>
      </c>
      <c r="F635" s="4">
        <f>ROUND(Source!W611,O635)</f>
        <v>0</v>
      </c>
      <c r="G635" s="4" t="s">
        <v>205</v>
      </c>
      <c r="H635" s="4" t="s">
        <v>206</v>
      </c>
      <c r="I635" s="4"/>
      <c r="J635" s="4"/>
      <c r="K635" s="4">
        <v>209</v>
      </c>
      <c r="L635" s="4">
        <v>23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233</v>
      </c>
      <c r="F636" s="4">
        <f>ROUND(Source!BD611,O636)</f>
        <v>52575.88</v>
      </c>
      <c r="G636" s="4" t="s">
        <v>207</v>
      </c>
      <c r="H636" s="4" t="s">
        <v>208</v>
      </c>
      <c r="I636" s="4"/>
      <c r="J636" s="4"/>
      <c r="K636" s="4">
        <v>233</v>
      </c>
      <c r="L636" s="4">
        <v>24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52575.88</v>
      </c>
      <c r="X636" s="4">
        <v>1</v>
      </c>
      <c r="Y636" s="4">
        <v>52575.88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210</v>
      </c>
      <c r="F637" s="4">
        <f>ROUND(Source!X611,O637)</f>
        <v>548663.74</v>
      </c>
      <c r="G637" s="4" t="s">
        <v>209</v>
      </c>
      <c r="H637" s="4" t="s">
        <v>210</v>
      </c>
      <c r="I637" s="4"/>
      <c r="J637" s="4"/>
      <c r="K637" s="4">
        <v>210</v>
      </c>
      <c r="L637" s="4">
        <v>25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548663.74</v>
      </c>
      <c r="X637" s="4">
        <v>1</v>
      </c>
      <c r="Y637" s="4">
        <v>548663.74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211</v>
      </c>
      <c r="F638" s="4">
        <f>ROUND(Source!Y611,O638)</f>
        <v>314177.40999999997</v>
      </c>
      <c r="G638" s="4" t="s">
        <v>211</v>
      </c>
      <c r="H638" s="4" t="s">
        <v>212</v>
      </c>
      <c r="I638" s="4"/>
      <c r="J638" s="4"/>
      <c r="K638" s="4">
        <v>211</v>
      </c>
      <c r="L638" s="4">
        <v>26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314177.40999999997</v>
      </c>
      <c r="X638" s="4">
        <v>1</v>
      </c>
      <c r="Y638" s="4">
        <v>314177.40999999997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224</v>
      </c>
      <c r="F639" s="4">
        <f>ROUND(Source!AR611,O639)</f>
        <v>4310542.25</v>
      </c>
      <c r="G639" s="4" t="s">
        <v>213</v>
      </c>
      <c r="H639" s="4" t="s">
        <v>214</v>
      </c>
      <c r="I639" s="4"/>
      <c r="J639" s="4"/>
      <c r="K639" s="4">
        <v>224</v>
      </c>
      <c r="L639" s="4">
        <v>27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4310542.25</v>
      </c>
      <c r="X639" s="4">
        <v>1</v>
      </c>
      <c r="Y639" s="4">
        <v>4310542.25</v>
      </c>
      <c r="Z639" s="4"/>
      <c r="AA639" s="4"/>
      <c r="AB639" s="4"/>
    </row>
    <row r="640" spans="1:28" x14ac:dyDescent="0.2">
      <c r="A640" s="4">
        <v>50</v>
      </c>
      <c r="B640" s="4">
        <v>1</v>
      </c>
      <c r="C640" s="4">
        <v>0</v>
      </c>
      <c r="D640" s="4">
        <v>2</v>
      </c>
      <c r="E640" s="4">
        <v>0</v>
      </c>
      <c r="F640" s="4">
        <f>ROUND(2360020.77*1.02,O640)</f>
        <v>2407221.19</v>
      </c>
      <c r="G640" s="4" t="s">
        <v>17</v>
      </c>
      <c r="H640" s="4" t="s">
        <v>654</v>
      </c>
      <c r="I640" s="4"/>
      <c r="J640" s="4"/>
      <c r="K640" s="4">
        <v>212</v>
      </c>
      <c r="L640" s="4">
        <v>28</v>
      </c>
      <c r="M640" s="4">
        <v>0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2407221.19</v>
      </c>
      <c r="X640" s="4">
        <v>1</v>
      </c>
      <c r="Y640" s="4">
        <v>2407221.19</v>
      </c>
      <c r="Z640" s="4"/>
      <c r="AA640" s="4"/>
      <c r="AB640" s="4"/>
    </row>
    <row r="641" spans="1:206" x14ac:dyDescent="0.2">
      <c r="A641" s="4">
        <v>50</v>
      </c>
      <c r="B641" s="4">
        <v>1</v>
      </c>
      <c r="C641" s="4">
        <v>0</v>
      </c>
      <c r="D641" s="4">
        <v>2</v>
      </c>
      <c r="E641" s="4">
        <v>0</v>
      </c>
      <c r="F641" s="4">
        <f>ROUND((F626+F625+F637+F638)*1.0785,O641)</f>
        <v>1508504.19</v>
      </c>
      <c r="G641" s="4" t="s">
        <v>29</v>
      </c>
      <c r="H641" s="4" t="s">
        <v>655</v>
      </c>
      <c r="I641" s="4"/>
      <c r="J641" s="4"/>
      <c r="K641" s="4">
        <v>212</v>
      </c>
      <c r="L641" s="4">
        <v>29</v>
      </c>
      <c r="M641" s="4">
        <v>0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1508504.19</v>
      </c>
      <c r="X641" s="4">
        <v>1</v>
      </c>
      <c r="Y641" s="4">
        <v>1508504.19</v>
      </c>
      <c r="Z641" s="4"/>
      <c r="AA641" s="4"/>
      <c r="AB641" s="4"/>
    </row>
    <row r="642" spans="1:206" x14ac:dyDescent="0.2">
      <c r="A642" s="4">
        <v>50</v>
      </c>
      <c r="B642" s="4">
        <v>1</v>
      </c>
      <c r="C642" s="4">
        <v>0</v>
      </c>
      <c r="D642" s="4">
        <v>2</v>
      </c>
      <c r="E642" s="4">
        <v>0</v>
      </c>
      <c r="F642" s="4">
        <f>ROUND(((F614-F640/1.02)+F636+F623)*1.0927,O642)</f>
        <v>602969</v>
      </c>
      <c r="G642" s="4" t="s">
        <v>32</v>
      </c>
      <c r="H642" s="4" t="s">
        <v>656</v>
      </c>
      <c r="I642" s="4"/>
      <c r="J642" s="4"/>
      <c r="K642" s="4">
        <v>212</v>
      </c>
      <c r="L642" s="4">
        <v>30</v>
      </c>
      <c r="M642" s="4">
        <v>0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602969</v>
      </c>
      <c r="X642" s="4">
        <v>1</v>
      </c>
      <c r="Y642" s="4">
        <v>602969</v>
      </c>
      <c r="Z642" s="4"/>
      <c r="AA642" s="4"/>
      <c r="AB642" s="4"/>
    </row>
    <row r="643" spans="1:206" x14ac:dyDescent="0.2">
      <c r="A643" s="4">
        <v>50</v>
      </c>
      <c r="B643" s="4">
        <v>1</v>
      </c>
      <c r="C643" s="4">
        <v>0</v>
      </c>
      <c r="D643" s="4">
        <v>2</v>
      </c>
      <c r="E643" s="4">
        <v>0</v>
      </c>
      <c r="F643" s="4">
        <f>ROUND(F640*1.0634,O643)</f>
        <v>2559839.0099999998</v>
      </c>
      <c r="G643" s="4" t="s">
        <v>35</v>
      </c>
      <c r="H643" s="4" t="s">
        <v>657</v>
      </c>
      <c r="I643" s="4"/>
      <c r="J643" s="4"/>
      <c r="K643" s="4">
        <v>212</v>
      </c>
      <c r="L643" s="4">
        <v>31</v>
      </c>
      <c r="M643" s="4">
        <v>0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2559839.0099999998</v>
      </c>
      <c r="X643" s="4">
        <v>1</v>
      </c>
      <c r="Y643" s="4">
        <v>2559839.0099999998</v>
      </c>
      <c r="Z643" s="4"/>
      <c r="AA643" s="4"/>
      <c r="AB643" s="4"/>
    </row>
    <row r="644" spans="1:206" x14ac:dyDescent="0.2">
      <c r="A644" s="4">
        <v>50</v>
      </c>
      <c r="B644" s="4">
        <v>1</v>
      </c>
      <c r="C644" s="4">
        <v>0</v>
      </c>
      <c r="D644" s="4">
        <v>2</v>
      </c>
      <c r="E644" s="4">
        <v>0</v>
      </c>
      <c r="F644" s="4">
        <f>ROUND(F643+F642+F641,O644)</f>
        <v>4671312.2</v>
      </c>
      <c r="G644" s="4" t="s">
        <v>39</v>
      </c>
      <c r="H644" s="4" t="s">
        <v>658</v>
      </c>
      <c r="I644" s="4"/>
      <c r="J644" s="4"/>
      <c r="K644" s="4">
        <v>212</v>
      </c>
      <c r="L644" s="4">
        <v>32</v>
      </c>
      <c r="M644" s="4">
        <v>0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4671312.2</v>
      </c>
      <c r="X644" s="4">
        <v>1</v>
      </c>
      <c r="Y644" s="4">
        <v>4671312.2</v>
      </c>
      <c r="Z644" s="4"/>
      <c r="AA644" s="4"/>
      <c r="AB644" s="4"/>
    </row>
    <row r="645" spans="1:206" x14ac:dyDescent="0.2">
      <c r="A645" s="4">
        <v>50</v>
      </c>
      <c r="B645" s="4">
        <v>1</v>
      </c>
      <c r="C645" s="4">
        <v>0</v>
      </c>
      <c r="D645" s="4">
        <v>2</v>
      </c>
      <c r="E645" s="4">
        <v>0</v>
      </c>
      <c r="F645" s="4">
        <f>ROUND(F644*0.2,O645)</f>
        <v>934262.44</v>
      </c>
      <c r="G645" s="4" t="s">
        <v>40</v>
      </c>
      <c r="H645" s="4" t="s">
        <v>659</v>
      </c>
      <c r="I645" s="4"/>
      <c r="J645" s="4"/>
      <c r="K645" s="4">
        <v>212</v>
      </c>
      <c r="L645" s="4">
        <v>33</v>
      </c>
      <c r="M645" s="4">
        <v>0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934262.44</v>
      </c>
      <c r="X645" s="4">
        <v>1</v>
      </c>
      <c r="Y645" s="4">
        <v>934262.44</v>
      </c>
      <c r="Z645" s="4"/>
      <c r="AA645" s="4"/>
      <c r="AB645" s="4"/>
    </row>
    <row r="646" spans="1:206" x14ac:dyDescent="0.2">
      <c r="A646" s="4">
        <v>50</v>
      </c>
      <c r="B646" s="4">
        <v>1</v>
      </c>
      <c r="C646" s="4">
        <v>0</v>
      </c>
      <c r="D646" s="4">
        <v>2</v>
      </c>
      <c r="E646" s="4">
        <v>0</v>
      </c>
      <c r="F646" s="4">
        <f>ROUND(F644+F645,O646)</f>
        <v>5605574.6399999997</v>
      </c>
      <c r="G646" s="4" t="s">
        <v>47</v>
      </c>
      <c r="H646" s="4" t="s">
        <v>660</v>
      </c>
      <c r="I646" s="4"/>
      <c r="J646" s="4"/>
      <c r="K646" s="4">
        <v>212</v>
      </c>
      <c r="L646" s="4">
        <v>34</v>
      </c>
      <c r="M646" s="4">
        <v>0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5605574.6399999997</v>
      </c>
      <c r="X646" s="4">
        <v>1</v>
      </c>
      <c r="Y646" s="4">
        <v>5605574.6399999997</v>
      </c>
      <c r="Z646" s="4"/>
      <c r="AA646" s="4"/>
      <c r="AB646" s="4"/>
    </row>
    <row r="648" spans="1:206" x14ac:dyDescent="0.2">
      <c r="A648" s="2">
        <v>51</v>
      </c>
      <c r="B648" s="2">
        <f>B12</f>
        <v>719</v>
      </c>
      <c r="C648" s="2">
        <f>A12</f>
        <v>1</v>
      </c>
      <c r="D648" s="2">
        <f>ROW(A12)</f>
        <v>12</v>
      </c>
      <c r="E648" s="2"/>
      <c r="F648" s="2" t="str">
        <f>IF(F12&lt;&gt;"",F12,"")</f>
        <v/>
      </c>
      <c r="G648" s="2" t="str">
        <f>IF(G12&lt;&gt;"",G12,"")</f>
        <v>9. ВЛ-10 кВ ф.8 с ПС-658 СРЭС</v>
      </c>
      <c r="H648" s="2">
        <v>0</v>
      </c>
      <c r="I648" s="2"/>
      <c r="J648" s="2"/>
      <c r="K648" s="2"/>
      <c r="L648" s="2"/>
      <c r="M648" s="2"/>
      <c r="N648" s="2"/>
      <c r="O648" s="2">
        <f t="shared" ref="O648:T648" si="588">ROUND(O611,2)</f>
        <v>3395125.22</v>
      </c>
      <c r="P648" s="2">
        <f t="shared" si="588"/>
        <v>2648412.5499999998</v>
      </c>
      <c r="Q648" s="2">
        <f t="shared" si="588"/>
        <v>210848.03</v>
      </c>
      <c r="R648" s="2">
        <f t="shared" si="588"/>
        <v>111695.4</v>
      </c>
      <c r="S648" s="2">
        <f t="shared" si="588"/>
        <v>424169.24</v>
      </c>
      <c r="T648" s="2">
        <f t="shared" si="588"/>
        <v>0</v>
      </c>
      <c r="U648" s="2">
        <f>U611</f>
        <v>916.93999110000004</v>
      </c>
      <c r="V648" s="2">
        <f>V611</f>
        <v>219.020261</v>
      </c>
      <c r="W648" s="2">
        <f>ROUND(W611,2)</f>
        <v>0</v>
      </c>
      <c r="X648" s="2">
        <f>ROUND(X611,2)</f>
        <v>548663.74</v>
      </c>
      <c r="Y648" s="2">
        <f>ROUND(Y611,2)</f>
        <v>314177.40999999997</v>
      </c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>
        <f t="shared" ref="AO648:BD648" si="589">ROUND(AO611,2)</f>
        <v>0</v>
      </c>
      <c r="AP648" s="2">
        <f t="shared" si="589"/>
        <v>0</v>
      </c>
      <c r="AQ648" s="2">
        <f t="shared" si="589"/>
        <v>0</v>
      </c>
      <c r="AR648" s="2">
        <f t="shared" si="589"/>
        <v>4310542.25</v>
      </c>
      <c r="AS648" s="2">
        <f t="shared" si="589"/>
        <v>4270114.5199999996</v>
      </c>
      <c r="AT648" s="2">
        <f t="shared" si="589"/>
        <v>40427.730000000003</v>
      </c>
      <c r="AU648" s="2">
        <f t="shared" si="589"/>
        <v>0</v>
      </c>
      <c r="AV648" s="2">
        <f t="shared" si="589"/>
        <v>2648412.5499999998</v>
      </c>
      <c r="AW648" s="2">
        <f t="shared" si="589"/>
        <v>2648412.5499999998</v>
      </c>
      <c r="AX648" s="2">
        <f t="shared" si="589"/>
        <v>0</v>
      </c>
      <c r="AY648" s="2">
        <f t="shared" si="589"/>
        <v>2648412.5499999998</v>
      </c>
      <c r="AZ648" s="2">
        <f t="shared" si="589"/>
        <v>0</v>
      </c>
      <c r="BA648" s="2">
        <f t="shared" si="589"/>
        <v>0</v>
      </c>
      <c r="BB648" s="2">
        <f t="shared" si="589"/>
        <v>0</v>
      </c>
      <c r="BC648" s="2">
        <f t="shared" si="589"/>
        <v>0</v>
      </c>
      <c r="BD648" s="2">
        <f t="shared" si="589"/>
        <v>52575.88</v>
      </c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>
        <v>0</v>
      </c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201</v>
      </c>
      <c r="F650" s="4">
        <f>ROUND(Source!O648,O650)</f>
        <v>3395125.22</v>
      </c>
      <c r="G650" s="4" t="s">
        <v>161</v>
      </c>
      <c r="H650" s="4" t="s">
        <v>162</v>
      </c>
      <c r="I650" s="4"/>
      <c r="J650" s="4"/>
      <c r="K650" s="4">
        <v>201</v>
      </c>
      <c r="L650" s="4">
        <v>1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3447701.0999999996</v>
      </c>
      <c r="X650" s="4">
        <v>1</v>
      </c>
      <c r="Y650" s="4">
        <v>3447701.0999999996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202</v>
      </c>
      <c r="F651" s="4">
        <f>ROUND(Source!P648,O651)</f>
        <v>2648412.5499999998</v>
      </c>
      <c r="G651" s="4" t="s">
        <v>163</v>
      </c>
      <c r="H651" s="4" t="s">
        <v>164</v>
      </c>
      <c r="I651" s="4"/>
      <c r="J651" s="4"/>
      <c r="K651" s="4">
        <v>202</v>
      </c>
      <c r="L651" s="4">
        <v>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2648412.5499999998</v>
      </c>
      <c r="X651" s="4">
        <v>1</v>
      </c>
      <c r="Y651" s="4">
        <v>2648412.5499999998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222</v>
      </c>
      <c r="F652" s="4">
        <f>ROUND(Source!AO648,O652)</f>
        <v>0</v>
      </c>
      <c r="G652" s="4" t="s">
        <v>165</v>
      </c>
      <c r="H652" s="4" t="s">
        <v>166</v>
      </c>
      <c r="I652" s="4"/>
      <c r="J652" s="4"/>
      <c r="K652" s="4">
        <v>222</v>
      </c>
      <c r="L652" s="4">
        <v>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225</v>
      </c>
      <c r="F653" s="4">
        <f>ROUND(Source!AV648,O653)</f>
        <v>2648412.5499999998</v>
      </c>
      <c r="G653" s="4" t="s">
        <v>167</v>
      </c>
      <c r="H653" s="4" t="s">
        <v>168</v>
      </c>
      <c r="I653" s="4"/>
      <c r="J653" s="4"/>
      <c r="K653" s="4">
        <v>225</v>
      </c>
      <c r="L653" s="4">
        <v>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2648412.5499999998</v>
      </c>
      <c r="X653" s="4">
        <v>1</v>
      </c>
      <c r="Y653" s="4">
        <v>2648412.5499999998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226</v>
      </c>
      <c r="F654" s="4">
        <f>ROUND(Source!AW648,O654)</f>
        <v>2648412.5499999998</v>
      </c>
      <c r="G654" s="4" t="s">
        <v>169</v>
      </c>
      <c r="H654" s="4" t="s">
        <v>170</v>
      </c>
      <c r="I654" s="4"/>
      <c r="J654" s="4"/>
      <c r="K654" s="4">
        <v>226</v>
      </c>
      <c r="L654" s="4">
        <v>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2648412.5499999998</v>
      </c>
      <c r="X654" s="4">
        <v>1</v>
      </c>
      <c r="Y654" s="4">
        <v>2648412.5499999998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227</v>
      </c>
      <c r="F655" s="4">
        <f>ROUND(Source!AX648,O655)</f>
        <v>0</v>
      </c>
      <c r="G655" s="4" t="s">
        <v>171</v>
      </c>
      <c r="H655" s="4" t="s">
        <v>172</v>
      </c>
      <c r="I655" s="4"/>
      <c r="J655" s="4"/>
      <c r="K655" s="4">
        <v>227</v>
      </c>
      <c r="L655" s="4">
        <v>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228</v>
      </c>
      <c r="F656" s="4">
        <f>ROUND(Source!AY648,O656)</f>
        <v>2648412.5499999998</v>
      </c>
      <c r="G656" s="4" t="s">
        <v>173</v>
      </c>
      <c r="H656" s="4" t="s">
        <v>174</v>
      </c>
      <c r="I656" s="4"/>
      <c r="J656" s="4"/>
      <c r="K656" s="4">
        <v>228</v>
      </c>
      <c r="L656" s="4">
        <v>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2648412.5499999998</v>
      </c>
      <c r="X656" s="4">
        <v>1</v>
      </c>
      <c r="Y656" s="4">
        <v>2648412.5499999998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216</v>
      </c>
      <c r="F657" s="4">
        <f>ROUND(Source!AP648,O657)</f>
        <v>0</v>
      </c>
      <c r="G657" s="4" t="s">
        <v>175</v>
      </c>
      <c r="H657" s="4" t="s">
        <v>176</v>
      </c>
      <c r="I657" s="4"/>
      <c r="J657" s="4"/>
      <c r="K657" s="4">
        <v>216</v>
      </c>
      <c r="L657" s="4">
        <v>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223</v>
      </c>
      <c r="F658" s="4">
        <f>ROUND(Source!AQ648,O658)</f>
        <v>0</v>
      </c>
      <c r="G658" s="4" t="s">
        <v>177</v>
      </c>
      <c r="H658" s="4" t="s">
        <v>178</v>
      </c>
      <c r="I658" s="4"/>
      <c r="J658" s="4"/>
      <c r="K658" s="4">
        <v>223</v>
      </c>
      <c r="L658" s="4">
        <v>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229</v>
      </c>
      <c r="F659" s="4">
        <f>ROUND(Source!AZ648,O659)</f>
        <v>0</v>
      </c>
      <c r="G659" s="4" t="s">
        <v>179</v>
      </c>
      <c r="H659" s="4" t="s">
        <v>180</v>
      </c>
      <c r="I659" s="4"/>
      <c r="J659" s="4"/>
      <c r="K659" s="4">
        <v>229</v>
      </c>
      <c r="L659" s="4">
        <v>10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203</v>
      </c>
      <c r="F660" s="4">
        <f>ROUND(Source!Q648,O660)</f>
        <v>210848.03</v>
      </c>
      <c r="G660" s="4" t="s">
        <v>181</v>
      </c>
      <c r="H660" s="4" t="s">
        <v>182</v>
      </c>
      <c r="I660" s="4"/>
      <c r="J660" s="4"/>
      <c r="K660" s="4">
        <v>203</v>
      </c>
      <c r="L660" s="4">
        <v>11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210848.02999999994</v>
      </c>
      <c r="X660" s="4">
        <v>1</v>
      </c>
      <c r="Y660" s="4">
        <v>210848.02999999994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231</v>
      </c>
      <c r="F661" s="4">
        <f>ROUND(Source!BB648,O661)</f>
        <v>0</v>
      </c>
      <c r="G661" s="4" t="s">
        <v>183</v>
      </c>
      <c r="H661" s="4" t="s">
        <v>184</v>
      </c>
      <c r="I661" s="4"/>
      <c r="J661" s="4"/>
      <c r="K661" s="4">
        <v>231</v>
      </c>
      <c r="L661" s="4">
        <v>12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204</v>
      </c>
      <c r="F662" s="4">
        <f>ROUND(Source!R648,O662)</f>
        <v>111695.4</v>
      </c>
      <c r="G662" s="4" t="s">
        <v>185</v>
      </c>
      <c r="H662" s="4" t="s">
        <v>186</v>
      </c>
      <c r="I662" s="4"/>
      <c r="J662" s="4"/>
      <c r="K662" s="4">
        <v>204</v>
      </c>
      <c r="L662" s="4">
        <v>13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111695.40000000005</v>
      </c>
      <c r="X662" s="4">
        <v>1</v>
      </c>
      <c r="Y662" s="4">
        <v>111695.40000000005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205</v>
      </c>
      <c r="F663" s="4">
        <f>ROUND(Source!S648,O663)</f>
        <v>424169.24</v>
      </c>
      <c r="G663" s="4" t="s">
        <v>187</v>
      </c>
      <c r="H663" s="4" t="s">
        <v>188</v>
      </c>
      <c r="I663" s="4"/>
      <c r="J663" s="4"/>
      <c r="K663" s="4">
        <v>205</v>
      </c>
      <c r="L663" s="4">
        <v>14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424169.24</v>
      </c>
      <c r="X663" s="4">
        <v>1</v>
      </c>
      <c r="Y663" s="4">
        <v>424169.24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232</v>
      </c>
      <c r="F664" s="4">
        <f>ROUND(Source!BC648,O664)</f>
        <v>0</v>
      </c>
      <c r="G664" s="4" t="s">
        <v>189</v>
      </c>
      <c r="H664" s="4" t="s">
        <v>190</v>
      </c>
      <c r="I664" s="4"/>
      <c r="J664" s="4"/>
      <c r="K664" s="4">
        <v>232</v>
      </c>
      <c r="L664" s="4">
        <v>15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214</v>
      </c>
      <c r="F665" s="4">
        <f>ROUND(Source!AS648,O665)</f>
        <v>4270114.5199999996</v>
      </c>
      <c r="G665" s="4" t="s">
        <v>191</v>
      </c>
      <c r="H665" s="4" t="s">
        <v>192</v>
      </c>
      <c r="I665" s="4"/>
      <c r="J665" s="4"/>
      <c r="K665" s="4">
        <v>214</v>
      </c>
      <c r="L665" s="4">
        <v>16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4270114.5199999996</v>
      </c>
      <c r="X665" s="4">
        <v>1</v>
      </c>
      <c r="Y665" s="4">
        <v>4270114.5199999996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215</v>
      </c>
      <c r="F666" s="4">
        <f>ROUND(Source!AT648,O666)</f>
        <v>40427.730000000003</v>
      </c>
      <c r="G666" s="4" t="s">
        <v>193</v>
      </c>
      <c r="H666" s="4" t="s">
        <v>194</v>
      </c>
      <c r="I666" s="4"/>
      <c r="J666" s="4"/>
      <c r="K666" s="4">
        <v>215</v>
      </c>
      <c r="L666" s="4">
        <v>17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40427.730000000003</v>
      </c>
      <c r="X666" s="4">
        <v>1</v>
      </c>
      <c r="Y666" s="4">
        <v>40427.730000000003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217</v>
      </c>
      <c r="F667" s="4">
        <f>ROUND(Source!AU648,O667)</f>
        <v>0</v>
      </c>
      <c r="G667" s="4" t="s">
        <v>195</v>
      </c>
      <c r="H667" s="4" t="s">
        <v>196</v>
      </c>
      <c r="I667" s="4"/>
      <c r="J667" s="4"/>
      <c r="K667" s="4">
        <v>217</v>
      </c>
      <c r="L667" s="4">
        <v>18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230</v>
      </c>
      <c r="F668" s="4">
        <f>ROUND(Source!BA648,O668)</f>
        <v>0</v>
      </c>
      <c r="G668" s="4" t="s">
        <v>197</v>
      </c>
      <c r="H668" s="4" t="s">
        <v>198</v>
      </c>
      <c r="I668" s="4"/>
      <c r="J668" s="4"/>
      <c r="K668" s="4">
        <v>230</v>
      </c>
      <c r="L668" s="4">
        <v>19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206</v>
      </c>
      <c r="F669" s="4">
        <f>ROUND(Source!T648,O669)</f>
        <v>0</v>
      </c>
      <c r="G669" s="4" t="s">
        <v>199</v>
      </c>
      <c r="H669" s="4" t="s">
        <v>200</v>
      </c>
      <c r="I669" s="4"/>
      <c r="J669" s="4"/>
      <c r="K669" s="4">
        <v>206</v>
      </c>
      <c r="L669" s="4">
        <v>20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207</v>
      </c>
      <c r="F670" s="4">
        <f>ROUND(Source!U648,O670)</f>
        <v>916.93999110000004</v>
      </c>
      <c r="G670" s="4" t="s">
        <v>201</v>
      </c>
      <c r="H670" s="4" t="s">
        <v>202</v>
      </c>
      <c r="I670" s="4"/>
      <c r="J670" s="4"/>
      <c r="K670" s="4">
        <v>207</v>
      </c>
      <c r="L670" s="4">
        <v>21</v>
      </c>
      <c r="M670" s="4">
        <v>3</v>
      </c>
      <c r="N670" s="4" t="s">
        <v>3</v>
      </c>
      <c r="O670" s="4">
        <v>7</v>
      </c>
      <c r="P670" s="4"/>
      <c r="Q670" s="4"/>
      <c r="R670" s="4"/>
      <c r="S670" s="4"/>
      <c r="T670" s="4"/>
      <c r="U670" s="4"/>
      <c r="V670" s="4"/>
      <c r="W670" s="4">
        <v>916.93999110000004</v>
      </c>
      <c r="X670" s="4">
        <v>1</v>
      </c>
      <c r="Y670" s="4">
        <v>916.93999110000004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208</v>
      </c>
      <c r="F671" s="4">
        <f>ROUND(Source!V648,O671)</f>
        <v>219.020261</v>
      </c>
      <c r="G671" s="4" t="s">
        <v>203</v>
      </c>
      <c r="H671" s="4" t="s">
        <v>204</v>
      </c>
      <c r="I671" s="4"/>
      <c r="J671" s="4"/>
      <c r="K671" s="4">
        <v>208</v>
      </c>
      <c r="L671" s="4">
        <v>22</v>
      </c>
      <c r="M671" s="4">
        <v>3</v>
      </c>
      <c r="N671" s="4" t="s">
        <v>3</v>
      </c>
      <c r="O671" s="4">
        <v>7</v>
      </c>
      <c r="P671" s="4"/>
      <c r="Q671" s="4"/>
      <c r="R671" s="4"/>
      <c r="S671" s="4"/>
      <c r="T671" s="4"/>
      <c r="U671" s="4"/>
      <c r="V671" s="4"/>
      <c r="W671" s="4">
        <v>219.020261</v>
      </c>
      <c r="X671" s="4">
        <v>1</v>
      </c>
      <c r="Y671" s="4">
        <v>219.020261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209</v>
      </c>
      <c r="F672" s="4">
        <f>ROUND(Source!W648,O672)</f>
        <v>0</v>
      </c>
      <c r="G672" s="4" t="s">
        <v>205</v>
      </c>
      <c r="H672" s="4" t="s">
        <v>206</v>
      </c>
      <c r="I672" s="4"/>
      <c r="J672" s="4"/>
      <c r="K672" s="4">
        <v>209</v>
      </c>
      <c r="L672" s="4">
        <v>23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233</v>
      </c>
      <c r="F673" s="4">
        <f>ROUND(Source!BD648,O673)</f>
        <v>52575.88</v>
      </c>
      <c r="G673" s="4" t="s">
        <v>207</v>
      </c>
      <c r="H673" s="4" t="s">
        <v>208</v>
      </c>
      <c r="I673" s="4"/>
      <c r="J673" s="4"/>
      <c r="K673" s="4">
        <v>233</v>
      </c>
      <c r="L673" s="4">
        <v>24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52575.88</v>
      </c>
      <c r="X673" s="4">
        <v>1</v>
      </c>
      <c r="Y673" s="4">
        <v>52575.88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210</v>
      </c>
      <c r="F674" s="4">
        <f>ROUND(Source!X648,O674)</f>
        <v>548663.74</v>
      </c>
      <c r="G674" s="4" t="s">
        <v>209</v>
      </c>
      <c r="H674" s="4" t="s">
        <v>210</v>
      </c>
      <c r="I674" s="4"/>
      <c r="J674" s="4"/>
      <c r="K674" s="4">
        <v>210</v>
      </c>
      <c r="L674" s="4">
        <v>25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548663.74</v>
      </c>
      <c r="X674" s="4">
        <v>1</v>
      </c>
      <c r="Y674" s="4">
        <v>548663.74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211</v>
      </c>
      <c r="F675" s="4">
        <f>ROUND(Source!Y648,O675)</f>
        <v>314177.40999999997</v>
      </c>
      <c r="G675" s="4" t="s">
        <v>211</v>
      </c>
      <c r="H675" s="4" t="s">
        <v>212</v>
      </c>
      <c r="I675" s="4"/>
      <c r="J675" s="4"/>
      <c r="K675" s="4">
        <v>211</v>
      </c>
      <c r="L675" s="4">
        <v>26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314177.40999999997</v>
      </c>
      <c r="X675" s="4">
        <v>1</v>
      </c>
      <c r="Y675" s="4">
        <v>314177.40999999997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224</v>
      </c>
      <c r="F676" s="4">
        <f>ROUND(Source!AR648,O676)</f>
        <v>4310542.25</v>
      </c>
      <c r="G676" s="4" t="s">
        <v>213</v>
      </c>
      <c r="H676" s="4" t="s">
        <v>214</v>
      </c>
      <c r="I676" s="4"/>
      <c r="J676" s="4"/>
      <c r="K676" s="4">
        <v>224</v>
      </c>
      <c r="L676" s="4">
        <v>27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4310542.25</v>
      </c>
      <c r="X676" s="4">
        <v>1</v>
      </c>
      <c r="Y676" s="4">
        <v>4310542.25</v>
      </c>
      <c r="Z676" s="4"/>
      <c r="AA676" s="4"/>
      <c r="AB676" s="4"/>
    </row>
    <row r="678" spans="1:28" x14ac:dyDescent="0.2">
      <c r="A678" s="5">
        <v>61</v>
      </c>
      <c r="B678" s="5"/>
      <c r="C678" s="5"/>
      <c r="D678" s="5"/>
      <c r="E678" s="5"/>
      <c r="F678" s="5">
        <v>10</v>
      </c>
      <c r="G678" s="5" t="s">
        <v>661</v>
      </c>
      <c r="H678" s="5" t="s">
        <v>662</v>
      </c>
    </row>
    <row r="679" spans="1:28" x14ac:dyDescent="0.2">
      <c r="A679" s="5">
        <v>61</v>
      </c>
      <c r="B679" s="5"/>
      <c r="C679" s="5"/>
      <c r="D679" s="5"/>
      <c r="E679" s="5"/>
      <c r="F679" s="5">
        <v>1900</v>
      </c>
      <c r="G679" s="5" t="s">
        <v>663</v>
      </c>
      <c r="H679" s="5" t="s">
        <v>664</v>
      </c>
    </row>
    <row r="680" spans="1:28" x14ac:dyDescent="0.2">
      <c r="A680" s="5">
        <v>61</v>
      </c>
      <c r="B680" s="5"/>
      <c r="C680" s="5"/>
      <c r="D680" s="5"/>
      <c r="E680" s="5"/>
      <c r="F680" s="5">
        <v>1800</v>
      </c>
      <c r="G680" s="5" t="s">
        <v>665</v>
      </c>
      <c r="H680" s="5" t="s">
        <v>664</v>
      </c>
    </row>
    <row r="681" spans="1:28" x14ac:dyDescent="0.2">
      <c r="A681" s="5">
        <v>61</v>
      </c>
      <c r="B681" s="5"/>
      <c r="C681" s="5"/>
      <c r="D681" s="5"/>
      <c r="E681" s="5"/>
      <c r="F681" s="5">
        <v>2</v>
      </c>
      <c r="G681" s="5" t="s">
        <v>666</v>
      </c>
      <c r="H681" s="5" t="s">
        <v>667</v>
      </c>
    </row>
    <row r="682" spans="1:28" x14ac:dyDescent="0.2">
      <c r="A682" s="5">
        <v>61</v>
      </c>
      <c r="B682" s="5"/>
      <c r="C682" s="5"/>
      <c r="D682" s="5"/>
      <c r="E682" s="5"/>
      <c r="F682" s="5">
        <v>10</v>
      </c>
      <c r="G682" s="5" t="s">
        <v>668</v>
      </c>
      <c r="H682" s="5" t="s">
        <v>668</v>
      </c>
    </row>
    <row r="683" spans="1:28" x14ac:dyDescent="0.2">
      <c r="A683" s="5">
        <v>61</v>
      </c>
      <c r="B683" s="5"/>
      <c r="C683" s="5"/>
      <c r="D683" s="5"/>
      <c r="E683" s="5"/>
      <c r="F683" s="5">
        <v>3</v>
      </c>
      <c r="G683" s="5" t="s">
        <v>669</v>
      </c>
      <c r="H683" s="5" t="s">
        <v>670</v>
      </c>
    </row>
    <row r="684" spans="1:28" x14ac:dyDescent="0.2">
      <c r="A684" s="5">
        <v>61</v>
      </c>
      <c r="B684" s="5"/>
      <c r="C684" s="5"/>
      <c r="D684" s="5"/>
      <c r="E684" s="5"/>
      <c r="F684" s="5">
        <v>2400</v>
      </c>
      <c r="G684" s="5" t="s">
        <v>671</v>
      </c>
      <c r="H684" s="5" t="s">
        <v>672</v>
      </c>
    </row>
    <row r="685" spans="1:28" x14ac:dyDescent="0.2">
      <c r="A685" s="5">
        <v>61</v>
      </c>
      <c r="B685" s="5"/>
      <c r="C685" s="5"/>
      <c r="D685" s="5"/>
      <c r="E685" s="5"/>
      <c r="F685" s="5">
        <v>0</v>
      </c>
      <c r="G685" s="5" t="s">
        <v>673</v>
      </c>
      <c r="H685" s="5" t="s">
        <v>674</v>
      </c>
    </row>
    <row r="686" spans="1:28" x14ac:dyDescent="0.2">
      <c r="A686" s="5">
        <v>61</v>
      </c>
      <c r="B686" s="5"/>
      <c r="C686" s="5"/>
      <c r="D686" s="5"/>
      <c r="E686" s="5"/>
      <c r="F686" s="5">
        <v>12</v>
      </c>
      <c r="G686" s="5" t="s">
        <v>675</v>
      </c>
      <c r="H686" s="5" t="s">
        <v>674</v>
      </c>
    </row>
    <row r="687" spans="1:28" x14ac:dyDescent="0.2">
      <c r="A687" s="5">
        <v>61</v>
      </c>
      <c r="B687" s="5"/>
      <c r="C687" s="5"/>
      <c r="D687" s="5"/>
      <c r="E687" s="5"/>
      <c r="F687" s="5">
        <v>0</v>
      </c>
      <c r="G687" s="5" t="s">
        <v>676</v>
      </c>
      <c r="H687" s="5" t="s">
        <v>674</v>
      </c>
    </row>
    <row r="688" spans="1:28" x14ac:dyDescent="0.2">
      <c r="A688" s="5">
        <v>61</v>
      </c>
      <c r="B688" s="5"/>
      <c r="C688" s="5"/>
      <c r="D688" s="5"/>
      <c r="E688" s="5"/>
      <c r="F688" s="5">
        <v>0</v>
      </c>
      <c r="G688" s="5" t="s">
        <v>677</v>
      </c>
      <c r="H688" s="5" t="s">
        <v>674</v>
      </c>
    </row>
    <row r="689" spans="1:16" x14ac:dyDescent="0.2">
      <c r="A689" s="5">
        <v>61</v>
      </c>
      <c r="B689" s="5"/>
      <c r="C689" s="5"/>
      <c r="D689" s="5"/>
      <c r="E689" s="5"/>
      <c r="F689" s="5">
        <v>2</v>
      </c>
      <c r="G689" s="5" t="s">
        <v>678</v>
      </c>
      <c r="H689" s="5" t="s">
        <v>674</v>
      </c>
    </row>
    <row r="690" spans="1:16" x14ac:dyDescent="0.2">
      <c r="A690" s="5">
        <v>61</v>
      </c>
      <c r="B690" s="5"/>
      <c r="C690" s="5"/>
      <c r="D690" s="5"/>
      <c r="E690" s="5"/>
      <c r="F690" s="5">
        <v>6</v>
      </c>
      <c r="G690" s="5" t="s">
        <v>679</v>
      </c>
      <c r="H690" s="5" t="s">
        <v>674</v>
      </c>
    </row>
    <row r="691" spans="1:16" x14ac:dyDescent="0.2">
      <c r="A691" s="5">
        <v>61</v>
      </c>
      <c r="B691" s="5"/>
      <c r="C691" s="5"/>
      <c r="D691" s="5"/>
      <c r="E691" s="5"/>
      <c r="F691" s="5">
        <v>12</v>
      </c>
      <c r="G691" s="5" t="s">
        <v>680</v>
      </c>
      <c r="H691" s="5" t="s">
        <v>680</v>
      </c>
    </row>
    <row r="694" spans="1:16" x14ac:dyDescent="0.2">
      <c r="A694">
        <v>70</v>
      </c>
      <c r="B694">
        <v>1</v>
      </c>
      <c r="D694">
        <v>1</v>
      </c>
      <c r="E694" t="s">
        <v>681</v>
      </c>
      <c r="F694" t="s">
        <v>682</v>
      </c>
      <c r="G694">
        <v>0</v>
      </c>
      <c r="H694">
        <v>0</v>
      </c>
      <c r="I694" t="s">
        <v>3</v>
      </c>
      <c r="J694">
        <v>1</v>
      </c>
      <c r="K694">
        <v>0</v>
      </c>
      <c r="L694" t="s">
        <v>3</v>
      </c>
      <c r="M694" t="s">
        <v>3</v>
      </c>
      <c r="N694">
        <v>0</v>
      </c>
      <c r="P694" t="s">
        <v>683</v>
      </c>
    </row>
    <row r="695" spans="1:16" x14ac:dyDescent="0.2">
      <c r="A695">
        <v>70</v>
      </c>
      <c r="B695">
        <v>1</v>
      </c>
      <c r="D695">
        <v>2</v>
      </c>
      <c r="E695" t="s">
        <v>684</v>
      </c>
      <c r="F695" t="s">
        <v>685</v>
      </c>
      <c r="G695">
        <v>0</v>
      </c>
      <c r="H695">
        <v>0</v>
      </c>
      <c r="I695" t="s">
        <v>3</v>
      </c>
      <c r="J695">
        <v>1</v>
      </c>
      <c r="K695">
        <v>0</v>
      </c>
      <c r="L695" t="s">
        <v>3</v>
      </c>
      <c r="M695" t="s">
        <v>3</v>
      </c>
      <c r="N695">
        <v>0</v>
      </c>
      <c r="P695" t="s">
        <v>686</v>
      </c>
    </row>
    <row r="696" spans="1:16" x14ac:dyDescent="0.2">
      <c r="A696">
        <v>70</v>
      </c>
      <c r="B696">
        <v>1</v>
      </c>
      <c r="D696">
        <v>3</v>
      </c>
      <c r="E696" t="s">
        <v>687</v>
      </c>
      <c r="F696" t="s">
        <v>688</v>
      </c>
      <c r="G696">
        <v>1</v>
      </c>
      <c r="H696">
        <v>0</v>
      </c>
      <c r="I696" t="s">
        <v>3</v>
      </c>
      <c r="J696">
        <v>1</v>
      </c>
      <c r="K696">
        <v>0</v>
      </c>
      <c r="L696" t="s">
        <v>3</v>
      </c>
      <c r="M696" t="s">
        <v>3</v>
      </c>
      <c r="N696">
        <v>0</v>
      </c>
      <c r="P696" t="s">
        <v>689</v>
      </c>
    </row>
    <row r="697" spans="1:16" x14ac:dyDescent="0.2">
      <c r="A697">
        <v>70</v>
      </c>
      <c r="B697">
        <v>1</v>
      </c>
      <c r="D697">
        <v>4</v>
      </c>
      <c r="E697" t="s">
        <v>690</v>
      </c>
      <c r="F697" t="s">
        <v>691</v>
      </c>
      <c r="G697">
        <v>1</v>
      </c>
      <c r="H697">
        <v>0</v>
      </c>
      <c r="I697" t="s">
        <v>3</v>
      </c>
      <c r="J697">
        <v>2</v>
      </c>
      <c r="K697">
        <v>0</v>
      </c>
      <c r="L697" t="s">
        <v>3</v>
      </c>
      <c r="M697" t="s">
        <v>3</v>
      </c>
      <c r="N697">
        <v>0</v>
      </c>
      <c r="P697" t="s">
        <v>3</v>
      </c>
    </row>
    <row r="698" spans="1:16" x14ac:dyDescent="0.2">
      <c r="A698">
        <v>70</v>
      </c>
      <c r="B698">
        <v>1</v>
      </c>
      <c r="D698">
        <v>5</v>
      </c>
      <c r="E698" t="s">
        <v>692</v>
      </c>
      <c r="F698" t="s">
        <v>693</v>
      </c>
      <c r="G698">
        <v>0</v>
      </c>
      <c r="H698">
        <v>0</v>
      </c>
      <c r="I698" t="s">
        <v>3</v>
      </c>
      <c r="J698">
        <v>2</v>
      </c>
      <c r="K698">
        <v>0</v>
      </c>
      <c r="L698" t="s">
        <v>3</v>
      </c>
      <c r="M698" t="s">
        <v>3</v>
      </c>
      <c r="N698">
        <v>0</v>
      </c>
      <c r="P698" t="s">
        <v>3</v>
      </c>
    </row>
    <row r="699" spans="1:16" x14ac:dyDescent="0.2">
      <c r="A699">
        <v>70</v>
      </c>
      <c r="B699">
        <v>1</v>
      </c>
      <c r="D699">
        <v>6</v>
      </c>
      <c r="E699" t="s">
        <v>694</v>
      </c>
      <c r="F699" t="s">
        <v>695</v>
      </c>
      <c r="G699">
        <v>0</v>
      </c>
      <c r="H699">
        <v>0</v>
      </c>
      <c r="I699" t="s">
        <v>3</v>
      </c>
      <c r="J699">
        <v>2</v>
      </c>
      <c r="K699">
        <v>0</v>
      </c>
      <c r="L699" t="s">
        <v>3</v>
      </c>
      <c r="M699" t="s">
        <v>3</v>
      </c>
      <c r="N699">
        <v>0</v>
      </c>
      <c r="P699" t="s">
        <v>3</v>
      </c>
    </row>
    <row r="700" spans="1:16" x14ac:dyDescent="0.2">
      <c r="A700">
        <v>70</v>
      </c>
      <c r="B700">
        <v>1</v>
      </c>
      <c r="D700">
        <v>7</v>
      </c>
      <c r="E700" t="s">
        <v>696</v>
      </c>
      <c r="F700" t="s">
        <v>697</v>
      </c>
      <c r="G700">
        <v>0</v>
      </c>
      <c r="H700">
        <v>0</v>
      </c>
      <c r="I700" t="s">
        <v>698</v>
      </c>
      <c r="J700">
        <v>0</v>
      </c>
      <c r="K700">
        <v>0</v>
      </c>
      <c r="L700" t="s">
        <v>3</v>
      </c>
      <c r="M700" t="s">
        <v>3</v>
      </c>
      <c r="N700">
        <v>0</v>
      </c>
      <c r="P700" t="s">
        <v>699</v>
      </c>
    </row>
    <row r="701" spans="1:16" x14ac:dyDescent="0.2">
      <c r="A701">
        <v>70</v>
      </c>
      <c r="B701">
        <v>1</v>
      </c>
      <c r="D701">
        <v>8</v>
      </c>
      <c r="E701" t="s">
        <v>700</v>
      </c>
      <c r="F701" t="s">
        <v>701</v>
      </c>
      <c r="G701">
        <v>1</v>
      </c>
      <c r="H701">
        <v>0</v>
      </c>
      <c r="I701" t="s">
        <v>3</v>
      </c>
      <c r="J701">
        <v>5</v>
      </c>
      <c r="K701">
        <v>0</v>
      </c>
      <c r="L701" t="s">
        <v>3</v>
      </c>
      <c r="M701" t="s">
        <v>3</v>
      </c>
      <c r="N701">
        <v>0</v>
      </c>
      <c r="P701" t="s">
        <v>3</v>
      </c>
    </row>
    <row r="702" spans="1:16" x14ac:dyDescent="0.2">
      <c r="A702">
        <v>70</v>
      </c>
      <c r="B702">
        <v>1</v>
      </c>
      <c r="D702">
        <v>9</v>
      </c>
      <c r="E702" t="s">
        <v>702</v>
      </c>
      <c r="F702" t="s">
        <v>703</v>
      </c>
      <c r="G702">
        <v>0</v>
      </c>
      <c r="H702">
        <v>0</v>
      </c>
      <c r="I702" t="s">
        <v>3</v>
      </c>
      <c r="J702">
        <v>5</v>
      </c>
      <c r="K702">
        <v>0</v>
      </c>
      <c r="L702" t="s">
        <v>3</v>
      </c>
      <c r="M702" t="s">
        <v>3</v>
      </c>
      <c r="N702">
        <v>0</v>
      </c>
      <c r="P702" t="s">
        <v>704</v>
      </c>
    </row>
    <row r="703" spans="1:16" x14ac:dyDescent="0.2">
      <c r="A703">
        <v>70</v>
      </c>
      <c r="B703">
        <v>1</v>
      </c>
      <c r="D703">
        <v>10</v>
      </c>
      <c r="E703" t="s">
        <v>705</v>
      </c>
      <c r="F703" t="s">
        <v>706</v>
      </c>
      <c r="G703">
        <v>0</v>
      </c>
      <c r="H703">
        <v>0</v>
      </c>
      <c r="I703" t="s">
        <v>707</v>
      </c>
      <c r="J703">
        <v>5</v>
      </c>
      <c r="K703">
        <v>0</v>
      </c>
      <c r="L703" t="s">
        <v>3</v>
      </c>
      <c r="M703" t="s">
        <v>3</v>
      </c>
      <c r="N703">
        <v>0</v>
      </c>
      <c r="P703" t="s">
        <v>708</v>
      </c>
    </row>
    <row r="704" spans="1:16" x14ac:dyDescent="0.2">
      <c r="A704">
        <v>70</v>
      </c>
      <c r="B704">
        <v>1</v>
      </c>
      <c r="D704">
        <v>11</v>
      </c>
      <c r="E704" t="s">
        <v>709</v>
      </c>
      <c r="F704" t="s">
        <v>710</v>
      </c>
      <c r="G704">
        <v>0</v>
      </c>
      <c r="H704">
        <v>0</v>
      </c>
      <c r="I704" t="s">
        <v>711</v>
      </c>
      <c r="J704">
        <v>0</v>
      </c>
      <c r="K704">
        <v>0</v>
      </c>
      <c r="L704" t="s">
        <v>3</v>
      </c>
      <c r="M704" t="s">
        <v>3</v>
      </c>
      <c r="N704">
        <v>0</v>
      </c>
      <c r="P704" t="s">
        <v>712</v>
      </c>
    </row>
    <row r="705" spans="1:40" x14ac:dyDescent="0.2">
      <c r="A705">
        <v>70</v>
      </c>
      <c r="B705">
        <v>1</v>
      </c>
      <c r="D705">
        <v>12</v>
      </c>
      <c r="E705" t="s">
        <v>713</v>
      </c>
      <c r="F705" t="s">
        <v>714</v>
      </c>
      <c r="G705">
        <v>0</v>
      </c>
      <c r="H705">
        <v>0</v>
      </c>
      <c r="I705" t="s">
        <v>715</v>
      </c>
      <c r="J705">
        <v>0</v>
      </c>
      <c r="K705">
        <v>0</v>
      </c>
      <c r="L705" t="s">
        <v>3</v>
      </c>
      <c r="M705" t="s">
        <v>3</v>
      </c>
      <c r="N705">
        <v>0</v>
      </c>
      <c r="P705" t="s">
        <v>716</v>
      </c>
    </row>
    <row r="706" spans="1:40" x14ac:dyDescent="0.2">
      <c r="A706">
        <v>70</v>
      </c>
      <c r="B706">
        <v>1</v>
      </c>
      <c r="D706">
        <v>13</v>
      </c>
      <c r="E706" t="s">
        <v>717</v>
      </c>
      <c r="F706" t="s">
        <v>718</v>
      </c>
      <c r="G706">
        <v>0</v>
      </c>
      <c r="H706">
        <v>0</v>
      </c>
      <c r="I706" t="s">
        <v>719</v>
      </c>
      <c r="J706">
        <v>0</v>
      </c>
      <c r="K706">
        <v>0</v>
      </c>
      <c r="L706" t="s">
        <v>3</v>
      </c>
      <c r="M706" t="s">
        <v>3</v>
      </c>
      <c r="N706">
        <v>0</v>
      </c>
      <c r="P706" t="s">
        <v>720</v>
      </c>
    </row>
    <row r="707" spans="1:40" x14ac:dyDescent="0.2">
      <c r="A707">
        <v>70</v>
      </c>
      <c r="B707">
        <v>1</v>
      </c>
      <c r="D707">
        <v>14</v>
      </c>
      <c r="E707" t="s">
        <v>721</v>
      </c>
      <c r="F707" t="s">
        <v>722</v>
      </c>
      <c r="G707">
        <v>0</v>
      </c>
      <c r="H707">
        <v>0</v>
      </c>
      <c r="I707" t="s">
        <v>3</v>
      </c>
      <c r="J707">
        <v>0</v>
      </c>
      <c r="K707">
        <v>0</v>
      </c>
      <c r="L707" t="s">
        <v>3</v>
      </c>
      <c r="M707" t="s">
        <v>3</v>
      </c>
      <c r="N707">
        <v>0</v>
      </c>
      <c r="P707" t="s">
        <v>723</v>
      </c>
    </row>
    <row r="708" spans="1:40" x14ac:dyDescent="0.2">
      <c r="A708">
        <v>70</v>
      </c>
      <c r="B708">
        <v>1</v>
      </c>
      <c r="D708">
        <v>15</v>
      </c>
      <c r="E708" t="s">
        <v>724</v>
      </c>
      <c r="F708" t="s">
        <v>725</v>
      </c>
      <c r="G708">
        <v>1</v>
      </c>
      <c r="H708">
        <v>0</v>
      </c>
      <c r="I708" t="s">
        <v>3</v>
      </c>
      <c r="J708">
        <v>3</v>
      </c>
      <c r="K708">
        <v>0</v>
      </c>
      <c r="L708" t="s">
        <v>3</v>
      </c>
      <c r="M708" t="s">
        <v>3</v>
      </c>
      <c r="N708">
        <v>0</v>
      </c>
      <c r="P708" t="s">
        <v>3</v>
      </c>
    </row>
    <row r="709" spans="1:40" x14ac:dyDescent="0.2">
      <c r="A709">
        <v>70</v>
      </c>
      <c r="B709">
        <v>1</v>
      </c>
      <c r="D709">
        <v>16</v>
      </c>
      <c r="E709" t="s">
        <v>726</v>
      </c>
      <c r="F709" t="s">
        <v>727</v>
      </c>
      <c r="G709">
        <v>0</v>
      </c>
      <c r="H709">
        <v>0</v>
      </c>
      <c r="I709" t="s">
        <v>3</v>
      </c>
      <c r="J709">
        <v>3</v>
      </c>
      <c r="K709">
        <v>0</v>
      </c>
      <c r="L709" t="s">
        <v>3</v>
      </c>
      <c r="M709" t="s">
        <v>3</v>
      </c>
      <c r="N709">
        <v>0</v>
      </c>
      <c r="P709" t="s">
        <v>3</v>
      </c>
    </row>
    <row r="710" spans="1:40" x14ac:dyDescent="0.2">
      <c r="A710">
        <v>70</v>
      </c>
      <c r="B710">
        <v>1</v>
      </c>
      <c r="D710">
        <v>1</v>
      </c>
      <c r="E710" t="s">
        <v>728</v>
      </c>
      <c r="F710" t="s">
        <v>729</v>
      </c>
      <c r="G710">
        <v>0.9</v>
      </c>
      <c r="H710">
        <v>1</v>
      </c>
      <c r="I710" t="s">
        <v>730</v>
      </c>
      <c r="J710">
        <v>0</v>
      </c>
      <c r="K710">
        <v>0</v>
      </c>
      <c r="L710" t="s">
        <v>3</v>
      </c>
      <c r="M710" t="s">
        <v>3</v>
      </c>
      <c r="N710">
        <v>0</v>
      </c>
      <c r="P710" t="s">
        <v>731</v>
      </c>
    </row>
    <row r="711" spans="1:40" x14ac:dyDescent="0.2">
      <c r="A711">
        <v>70</v>
      </c>
      <c r="B711">
        <v>1</v>
      </c>
      <c r="D711">
        <v>2</v>
      </c>
      <c r="E711" t="s">
        <v>732</v>
      </c>
      <c r="F711" t="s">
        <v>733</v>
      </c>
      <c r="G711">
        <v>0.85</v>
      </c>
      <c r="H711">
        <v>1</v>
      </c>
      <c r="I711" t="s">
        <v>734</v>
      </c>
      <c r="J711">
        <v>0</v>
      </c>
      <c r="K711">
        <v>0</v>
      </c>
      <c r="L711" t="s">
        <v>3</v>
      </c>
      <c r="M711" t="s">
        <v>3</v>
      </c>
      <c r="N711">
        <v>0</v>
      </c>
      <c r="P711" t="s">
        <v>735</v>
      </c>
    </row>
    <row r="712" spans="1:40" x14ac:dyDescent="0.2">
      <c r="A712">
        <v>70</v>
      </c>
      <c r="B712">
        <v>1</v>
      </c>
      <c r="D712">
        <v>3</v>
      </c>
      <c r="E712" t="s">
        <v>736</v>
      </c>
      <c r="F712" t="s">
        <v>737</v>
      </c>
      <c r="G712">
        <v>1.03</v>
      </c>
      <c r="H712">
        <v>0</v>
      </c>
      <c r="I712" t="s">
        <v>3</v>
      </c>
      <c r="J712">
        <v>0</v>
      </c>
      <c r="K712">
        <v>0</v>
      </c>
      <c r="L712" t="s">
        <v>3</v>
      </c>
      <c r="M712" t="s">
        <v>3</v>
      </c>
      <c r="N712">
        <v>0</v>
      </c>
      <c r="P712" t="s">
        <v>738</v>
      </c>
    </row>
    <row r="713" spans="1:40" x14ac:dyDescent="0.2">
      <c r="A713">
        <v>70</v>
      </c>
      <c r="B713">
        <v>1</v>
      </c>
      <c r="D713">
        <v>4</v>
      </c>
      <c r="E713" t="s">
        <v>739</v>
      </c>
      <c r="F713" t="s">
        <v>740</v>
      </c>
      <c r="G713">
        <v>1.1499999999999999</v>
      </c>
      <c r="H713">
        <v>0</v>
      </c>
      <c r="I713" t="s">
        <v>3</v>
      </c>
      <c r="J713">
        <v>0</v>
      </c>
      <c r="K713">
        <v>0</v>
      </c>
      <c r="L713" t="s">
        <v>3</v>
      </c>
      <c r="M713" t="s">
        <v>3</v>
      </c>
      <c r="N713">
        <v>0</v>
      </c>
      <c r="P713" t="s">
        <v>741</v>
      </c>
    </row>
    <row r="714" spans="1:40" x14ac:dyDescent="0.2">
      <c r="A714">
        <v>70</v>
      </c>
      <c r="B714">
        <v>1</v>
      </c>
      <c r="D714">
        <v>5</v>
      </c>
      <c r="E714" t="s">
        <v>742</v>
      </c>
      <c r="F714" t="s">
        <v>743</v>
      </c>
      <c r="G714">
        <v>7</v>
      </c>
      <c r="H714">
        <v>0</v>
      </c>
      <c r="I714" t="s">
        <v>3</v>
      </c>
      <c r="J714">
        <v>0</v>
      </c>
      <c r="K714">
        <v>0</v>
      </c>
      <c r="L714" t="s">
        <v>3</v>
      </c>
      <c r="M714" t="s">
        <v>3</v>
      </c>
      <c r="N714">
        <v>0</v>
      </c>
      <c r="P714" t="s">
        <v>3</v>
      </c>
    </row>
    <row r="715" spans="1:40" x14ac:dyDescent="0.2">
      <c r="A715">
        <v>70</v>
      </c>
      <c r="B715">
        <v>1</v>
      </c>
      <c r="D715">
        <v>6</v>
      </c>
      <c r="E715" t="s">
        <v>744</v>
      </c>
      <c r="F715" t="s">
        <v>3</v>
      </c>
      <c r="G715">
        <v>2</v>
      </c>
      <c r="H715">
        <v>0</v>
      </c>
      <c r="I715" t="s">
        <v>3</v>
      </c>
      <c r="J715">
        <v>0</v>
      </c>
      <c r="K715">
        <v>0</v>
      </c>
      <c r="L715" t="s">
        <v>3</v>
      </c>
      <c r="M715" t="s">
        <v>3</v>
      </c>
      <c r="N715">
        <v>0</v>
      </c>
      <c r="P715" t="s">
        <v>3</v>
      </c>
    </row>
    <row r="717" spans="1:40" x14ac:dyDescent="0.2">
      <c r="A717">
        <v>-1</v>
      </c>
    </row>
    <row r="719" spans="1:40" x14ac:dyDescent="0.2">
      <c r="A719" s="3">
        <v>75</v>
      </c>
      <c r="B719" s="3" t="s">
        <v>745</v>
      </c>
      <c r="C719" s="3">
        <v>2024</v>
      </c>
      <c r="D719" s="3">
        <v>0</v>
      </c>
      <c r="E719" s="3">
        <v>3</v>
      </c>
      <c r="F719" s="3">
        <v>1</v>
      </c>
      <c r="G719" s="3">
        <v>0</v>
      </c>
      <c r="H719" s="3">
        <v>1</v>
      </c>
      <c r="I719" s="3">
        <v>0</v>
      </c>
      <c r="J719" s="3">
        <v>3</v>
      </c>
      <c r="K719" s="3">
        <v>0</v>
      </c>
      <c r="L719" s="3">
        <v>0</v>
      </c>
      <c r="M719" s="3">
        <v>0</v>
      </c>
      <c r="N719" s="3">
        <v>334410044</v>
      </c>
      <c r="O719" s="3">
        <v>1</v>
      </c>
    </row>
    <row r="720" spans="1:40" x14ac:dyDescent="0.2">
      <c r="A720" s="6">
        <v>2</v>
      </c>
      <c r="B720" s="6" t="s">
        <v>746</v>
      </c>
      <c r="C720" s="6" t="s">
        <v>747</v>
      </c>
      <c r="D720" s="6">
        <v>0</v>
      </c>
      <c r="E720" s="6">
        <v>0</v>
      </c>
      <c r="F720" s="6">
        <v>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>
        <v>334410045</v>
      </c>
    </row>
    <row r="721" spans="1:50" x14ac:dyDescent="0.2">
      <c r="A721" s="6">
        <v>1</v>
      </c>
      <c r="B721" s="6" t="s">
        <v>748</v>
      </c>
      <c r="C721" s="6" t="s">
        <v>749</v>
      </c>
      <c r="D721" s="6">
        <v>2024</v>
      </c>
      <c r="E721" s="6">
        <v>3</v>
      </c>
      <c r="F721" s="6">
        <v>1</v>
      </c>
      <c r="G721" s="6">
        <v>1</v>
      </c>
      <c r="H721" s="6">
        <v>0</v>
      </c>
      <c r="I721" s="6">
        <v>2</v>
      </c>
      <c r="J721" s="6">
        <v>1</v>
      </c>
      <c r="K721" s="6">
        <v>1</v>
      </c>
      <c r="L721" s="6">
        <v>1</v>
      </c>
      <c r="M721" s="6">
        <v>1</v>
      </c>
      <c r="N721" s="6">
        <v>1</v>
      </c>
      <c r="O721" s="6">
        <v>1</v>
      </c>
      <c r="P721" s="6">
        <v>1</v>
      </c>
      <c r="Q721" s="6">
        <v>1</v>
      </c>
      <c r="R721" s="6" t="s">
        <v>3</v>
      </c>
      <c r="S721" s="6" t="s">
        <v>3</v>
      </c>
      <c r="T721" s="6" t="s">
        <v>3</v>
      </c>
      <c r="U721" s="6" t="s">
        <v>3</v>
      </c>
      <c r="V721" s="6" t="s">
        <v>3</v>
      </c>
      <c r="W721" s="6" t="s">
        <v>3</v>
      </c>
      <c r="X721" s="6" t="s">
        <v>3</v>
      </c>
      <c r="Y721" s="6" t="s">
        <v>3</v>
      </c>
      <c r="Z721" s="6" t="s">
        <v>3</v>
      </c>
      <c r="AA721" s="6" t="s">
        <v>3</v>
      </c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>
        <v>334410046</v>
      </c>
      <c r="AO721" s="6" t="s">
        <v>750</v>
      </c>
      <c r="AP721" s="6" t="s">
        <v>751</v>
      </c>
      <c r="AQ721" s="6">
        <v>45344</v>
      </c>
      <c r="AR721" s="6">
        <v>328</v>
      </c>
      <c r="AS721" s="6" t="s">
        <v>752</v>
      </c>
      <c r="AT721" s="6" t="s">
        <v>753</v>
      </c>
      <c r="AU721" s="6" t="s">
        <v>751</v>
      </c>
      <c r="AV721" s="6">
        <v>44837</v>
      </c>
      <c r="AW721" s="6">
        <v>473</v>
      </c>
      <c r="AX721" s="6" t="s">
        <v>754</v>
      </c>
    </row>
    <row r="725" spans="1:50" x14ac:dyDescent="0.2">
      <c r="A725">
        <v>65</v>
      </c>
      <c r="C725">
        <v>1</v>
      </c>
      <c r="D725">
        <v>0</v>
      </c>
      <c r="E7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942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334410044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ROUND((Source!F628)/1000,2)</f>
        <v>4270.1099999999997</v>
      </c>
      <c r="F16" s="8">
        <f>ROUND((Source!F629)/1000,2)</f>
        <v>40.43</v>
      </c>
      <c r="G16" s="8">
        <f>ROUND((Source!F620)/1000,2)</f>
        <v>0</v>
      </c>
      <c r="H16" s="8">
        <f>ROUND((Source!F630)/1000+(Source!F631)/1000,2)</f>
        <v>0</v>
      </c>
      <c r="I16" s="8">
        <f>E16+F16+G16+H16</f>
        <v>4310.54</v>
      </c>
      <c r="J16" s="8">
        <f>ROUND((Source!F626+Source!F625)/1000,2)</f>
        <v>535.86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3447701.0999999996</v>
      </c>
      <c r="AU16" s="8">
        <v>2648412.5499999998</v>
      </c>
      <c r="AV16" s="8">
        <v>0</v>
      </c>
      <c r="AW16" s="8">
        <v>0</v>
      </c>
      <c r="AX16" s="8">
        <v>0</v>
      </c>
      <c r="AY16" s="8">
        <v>210848.02999999997</v>
      </c>
      <c r="AZ16" s="8">
        <v>111695.40000000001</v>
      </c>
      <c r="BA16" s="8">
        <v>424169.23999999993</v>
      </c>
      <c r="BB16" s="8">
        <v>4270114.5199999996</v>
      </c>
      <c r="BC16" s="8">
        <v>40427.730000000003</v>
      </c>
      <c r="BD16" s="8">
        <v>0</v>
      </c>
      <c r="BE16" s="8">
        <v>0</v>
      </c>
      <c r="BF16" s="8">
        <v>916.93999110000004</v>
      </c>
      <c r="BG16" s="8">
        <v>219.020261</v>
      </c>
      <c r="BH16" s="8">
        <v>0</v>
      </c>
      <c r="BI16" s="8">
        <v>548663.74</v>
      </c>
      <c r="BJ16" s="8">
        <v>314177.40999999997</v>
      </c>
      <c r="BK16" s="8">
        <v>4310542.25</v>
      </c>
    </row>
    <row r="18" spans="1:19" x14ac:dyDescent="0.2">
      <c r="A18">
        <v>51</v>
      </c>
      <c r="E18" s="5">
        <f>SUMIF(A16:A17,3,E16:E17)</f>
        <v>4270.1099999999997</v>
      </c>
      <c r="F18" s="5">
        <f>SUMIF(A16:A17,3,F16:F17)</f>
        <v>40.43</v>
      </c>
      <c r="G18" s="5">
        <f>SUMIF(A16:A17,3,G16:G17)</f>
        <v>0</v>
      </c>
      <c r="H18" s="5">
        <f>SUMIF(A16:A17,3,H16:H17)</f>
        <v>0</v>
      </c>
      <c r="I18" s="5">
        <f>SUMIF(A16:A17,3,I16:I17)</f>
        <v>4310.54</v>
      </c>
      <c r="J18" s="5">
        <f>SUMIF(A16:A17,3,J16:J17)</f>
        <v>535.86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3447701.0999999996</v>
      </c>
      <c r="G20" s="4" t="s">
        <v>161</v>
      </c>
      <c r="H20" s="4" t="s">
        <v>162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2648412.5499999998</v>
      </c>
      <c r="G21" s="4" t="s">
        <v>163</v>
      </c>
      <c r="H21" s="4" t="s">
        <v>164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165</v>
      </c>
      <c r="H22" s="4" t="s">
        <v>166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2648412.5499999998</v>
      </c>
      <c r="G23" s="4" t="s">
        <v>167</v>
      </c>
      <c r="H23" s="4" t="s">
        <v>168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2648412.5499999998</v>
      </c>
      <c r="G24" s="4" t="s">
        <v>169</v>
      </c>
      <c r="H24" s="4" t="s">
        <v>170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171</v>
      </c>
      <c r="H25" s="4" t="s">
        <v>172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2648412.5499999998</v>
      </c>
      <c r="G26" s="4" t="s">
        <v>173</v>
      </c>
      <c r="H26" s="4" t="s">
        <v>174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175</v>
      </c>
      <c r="H27" s="4" t="s">
        <v>176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177</v>
      </c>
      <c r="H28" s="4" t="s">
        <v>178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179</v>
      </c>
      <c r="H29" s="4" t="s">
        <v>180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210848.02999999994</v>
      </c>
      <c r="G30" s="4" t="s">
        <v>181</v>
      </c>
      <c r="H30" s="4" t="s">
        <v>182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183</v>
      </c>
      <c r="H31" s="4" t="s">
        <v>184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111695.40000000005</v>
      </c>
      <c r="G32" s="4" t="s">
        <v>185</v>
      </c>
      <c r="H32" s="4" t="s">
        <v>186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424169.24</v>
      </c>
      <c r="G33" s="4" t="s">
        <v>187</v>
      </c>
      <c r="H33" s="4" t="s">
        <v>188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189</v>
      </c>
      <c r="H34" s="4" t="s">
        <v>190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4270114.5199999996</v>
      </c>
      <c r="G35" s="4" t="s">
        <v>191</v>
      </c>
      <c r="H35" s="4" t="s">
        <v>192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40427.730000000003</v>
      </c>
      <c r="G36" s="4" t="s">
        <v>193</v>
      </c>
      <c r="H36" s="4" t="s">
        <v>194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195</v>
      </c>
      <c r="H37" s="4" t="s">
        <v>196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197</v>
      </c>
      <c r="H38" s="4" t="s">
        <v>198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199</v>
      </c>
      <c r="H39" s="4" t="s">
        <v>200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916.93999110000004</v>
      </c>
      <c r="G40" s="4" t="s">
        <v>201</v>
      </c>
      <c r="H40" s="4" t="s">
        <v>202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219.020261</v>
      </c>
      <c r="G41" s="4" t="s">
        <v>203</v>
      </c>
      <c r="H41" s="4" t="s">
        <v>204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205</v>
      </c>
      <c r="H42" s="4" t="s">
        <v>206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52575.88</v>
      </c>
      <c r="G43" s="4" t="s">
        <v>207</v>
      </c>
      <c r="H43" s="4" t="s">
        <v>208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548663.74</v>
      </c>
      <c r="G44" s="4" t="s">
        <v>209</v>
      </c>
      <c r="H44" s="4" t="s">
        <v>210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314177.40999999997</v>
      </c>
      <c r="G45" s="4" t="s">
        <v>211</v>
      </c>
      <c r="H45" s="4" t="s">
        <v>212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4310542.25</v>
      </c>
      <c r="G46" s="4" t="s">
        <v>213</v>
      </c>
      <c r="H46" s="4" t="s">
        <v>214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745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334410044</v>
      </c>
      <c r="O51" s="3">
        <v>1</v>
      </c>
    </row>
    <row r="52" spans="1:50" x14ac:dyDescent="0.2">
      <c r="A52" s="6">
        <v>2</v>
      </c>
      <c r="B52" s="6" t="s">
        <v>746</v>
      </c>
      <c r="C52" s="6" t="s">
        <v>747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334410045</v>
      </c>
    </row>
    <row r="53" spans="1:50" x14ac:dyDescent="0.2">
      <c r="A53" s="6">
        <v>1</v>
      </c>
      <c r="B53" s="6" t="s">
        <v>748</v>
      </c>
      <c r="C53" s="6" t="s">
        <v>749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334410046</v>
      </c>
      <c r="AO53" s="6" t="s">
        <v>750</v>
      </c>
      <c r="AP53" s="6" t="s">
        <v>751</v>
      </c>
      <c r="AQ53" s="6">
        <v>45344</v>
      </c>
      <c r="AR53" s="6">
        <v>328</v>
      </c>
      <c r="AS53" s="6" t="s">
        <v>752</v>
      </c>
      <c r="AT53" s="6" t="s">
        <v>753</v>
      </c>
      <c r="AU53" s="6" t="s">
        <v>751</v>
      </c>
      <c r="AV53" s="6">
        <v>44837</v>
      </c>
      <c r="AW53" s="6">
        <v>473</v>
      </c>
      <c r="AX53" s="6" t="s">
        <v>754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334410044</v>
      </c>
      <c r="C1">
        <v>334410579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756</v>
      </c>
      <c r="J1" t="s">
        <v>3</v>
      </c>
      <c r="K1" t="s">
        <v>757</v>
      </c>
      <c r="L1">
        <v>1191</v>
      </c>
      <c r="N1">
        <v>1013</v>
      </c>
      <c r="O1" t="s">
        <v>758</v>
      </c>
      <c r="P1" t="s">
        <v>758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22</v>
      </c>
      <c r="AV1">
        <v>1</v>
      </c>
      <c r="AW1">
        <v>2</v>
      </c>
      <c r="AX1">
        <v>334410584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6031.72</v>
      </c>
      <c r="CV1">
        <f>ROUND(Y1*Source!I28,7)</f>
        <v>17.052</v>
      </c>
      <c r="CW1">
        <v>0</v>
      </c>
      <c r="CX1">
        <f>ROUND(Y1*Source!I28,7)</f>
        <v>17.052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 t="shared" ref="DF1:DF24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7238.06</v>
      </c>
      <c r="DJ1">
        <f>DI1</f>
        <v>7238.06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334410044</v>
      </c>
      <c r="C2">
        <v>334410579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759</v>
      </c>
      <c r="J2" t="s">
        <v>3</v>
      </c>
      <c r="K2" t="s">
        <v>760</v>
      </c>
      <c r="L2">
        <v>1191</v>
      </c>
      <c r="N2">
        <v>1013</v>
      </c>
      <c r="O2" t="s">
        <v>758</v>
      </c>
      <c r="P2" t="s">
        <v>758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22</v>
      </c>
      <c r="AV2">
        <v>2</v>
      </c>
      <c r="AW2">
        <v>2</v>
      </c>
      <c r="AX2">
        <v>334410585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4.62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334410044</v>
      </c>
      <c r="C3">
        <v>334410579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761</v>
      </c>
      <c r="J3" t="s">
        <v>762</v>
      </c>
      <c r="K3" t="s">
        <v>763</v>
      </c>
      <c r="L3">
        <v>1368</v>
      </c>
      <c r="N3">
        <v>1011</v>
      </c>
      <c r="O3" t="s">
        <v>650</v>
      </c>
      <c r="P3" t="s">
        <v>650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22</v>
      </c>
      <c r="AV3">
        <v>1</v>
      </c>
      <c r="AW3">
        <v>2</v>
      </c>
      <c r="AX3">
        <v>334410586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3.78</v>
      </c>
      <c r="CX3">
        <f>ROUND(Y3*Source!I28,7)</f>
        <v>3.78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 t="shared" si="0"/>
        <v>0</v>
      </c>
      <c r="DG3">
        <f>ROUND(ROUND(AF3*AJ3,2)*CX3,2)</f>
        <v>1651.41</v>
      </c>
      <c r="DH3">
        <f t="shared" si="1"/>
        <v>1806.76</v>
      </c>
      <c r="DI3">
        <f t="shared" si="2"/>
        <v>0</v>
      </c>
      <c r="DJ3">
        <f>DG3+DH3</f>
        <v>3458.17</v>
      </c>
      <c r="DK3">
        <v>1</v>
      </c>
      <c r="DL3" t="s">
        <v>764</v>
      </c>
      <c r="DM3">
        <v>4</v>
      </c>
      <c r="DN3" t="s">
        <v>758</v>
      </c>
      <c r="DO3">
        <v>1</v>
      </c>
    </row>
    <row r="4" spans="1:119" x14ac:dyDescent="0.2">
      <c r="A4">
        <f>ROW(Source!A28)</f>
        <v>28</v>
      </c>
      <c r="B4">
        <v>334410044</v>
      </c>
      <c r="C4">
        <v>334410579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765</v>
      </c>
      <c r="J4" t="s">
        <v>766</v>
      </c>
      <c r="K4" t="s">
        <v>767</v>
      </c>
      <c r="L4">
        <v>1368</v>
      </c>
      <c r="N4">
        <v>1011</v>
      </c>
      <c r="O4" t="s">
        <v>650</v>
      </c>
      <c r="P4" t="s">
        <v>650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22</v>
      </c>
      <c r="AV4">
        <v>1</v>
      </c>
      <c r="AW4">
        <v>2</v>
      </c>
      <c r="AX4">
        <v>334410587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0.84</v>
      </c>
      <c r="CX4">
        <f>ROUND(Y4*Source!I28,7)</f>
        <v>0.84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 t="shared" si="0"/>
        <v>0</v>
      </c>
      <c r="DG4">
        <f>ROUND(ROUND(AF4,2)*CX4,2)</f>
        <v>457.55</v>
      </c>
      <c r="DH4">
        <f t="shared" si="1"/>
        <v>401.5</v>
      </c>
      <c r="DI4">
        <f t="shared" si="2"/>
        <v>0</v>
      </c>
      <c r="DJ4">
        <f>DG4+DH4</f>
        <v>859.05</v>
      </c>
      <c r="DK4">
        <v>1</v>
      </c>
      <c r="DL4" t="s">
        <v>764</v>
      </c>
      <c r="DM4">
        <v>4</v>
      </c>
      <c r="DN4" t="s">
        <v>758</v>
      </c>
      <c r="DO4">
        <v>1</v>
      </c>
    </row>
    <row r="5" spans="1:119" x14ac:dyDescent="0.2">
      <c r="A5">
        <f>ROW(Source!A29)</f>
        <v>29</v>
      </c>
      <c r="B5">
        <v>334410044</v>
      </c>
      <c r="C5">
        <v>334410591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756</v>
      </c>
      <c r="J5" t="s">
        <v>3</v>
      </c>
      <c r="K5" t="s">
        <v>757</v>
      </c>
      <c r="L5">
        <v>1191</v>
      </c>
      <c r="N5">
        <v>1013</v>
      </c>
      <c r="O5" t="s">
        <v>758</v>
      </c>
      <c r="P5" t="s">
        <v>758</v>
      </c>
      <c r="Q5">
        <v>1</v>
      </c>
      <c r="W5">
        <v>0</v>
      </c>
      <c r="X5">
        <v>1049124552</v>
      </c>
      <c r="Y5">
        <f>(AT5*ROUND((1.2*1.15),7))</f>
        <v>2.8013999999999997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30</v>
      </c>
      <c r="AV5">
        <v>1</v>
      </c>
      <c r="AW5">
        <v>2</v>
      </c>
      <c r="AX5">
        <v>334410596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1189.1102579999997</v>
      </c>
      <c r="BU5">
        <v>2.8013999999999992</v>
      </c>
      <c r="BV5">
        <v>0</v>
      </c>
      <c r="BW5">
        <v>1</v>
      </c>
      <c r="CU5">
        <f>ROUND(AT5*Source!I29*AH5*AL5,2)</f>
        <v>5170.04</v>
      </c>
      <c r="CV5">
        <f>ROUND(Y5*Source!I29,7)</f>
        <v>16.808399999999999</v>
      </c>
      <c r="CW5">
        <v>0</v>
      </c>
      <c r="CX5">
        <f>ROUND(Y5*Source!I29,7)</f>
        <v>16.808399999999999</v>
      </c>
      <c r="CY5">
        <f>AD5</f>
        <v>424.47</v>
      </c>
      <c r="CZ5">
        <f>AH5</f>
        <v>424.47</v>
      </c>
      <c r="DA5">
        <f>AL5</f>
        <v>1</v>
      </c>
      <c r="DB5">
        <f>ROUND((ROUND(AT5*CZ5,2)*ROUND((1.2*1.15),7)),6)</f>
        <v>1189.1045999999999</v>
      </c>
      <c r="DC5">
        <f>ROUND((ROUND(AT5*AG5,2)*ROUND((1.2*1.15),7)),6)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7134.66</v>
      </c>
      <c r="DJ5">
        <f>DI5</f>
        <v>7134.66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334410044</v>
      </c>
      <c r="C6">
        <v>334410591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759</v>
      </c>
      <c r="J6" t="s">
        <v>3</v>
      </c>
      <c r="K6" t="s">
        <v>760</v>
      </c>
      <c r="L6">
        <v>1191</v>
      </c>
      <c r="N6">
        <v>1013</v>
      </c>
      <c r="O6" t="s">
        <v>758</v>
      </c>
      <c r="P6" t="s">
        <v>758</v>
      </c>
      <c r="Q6">
        <v>1</v>
      </c>
      <c r="W6">
        <v>0</v>
      </c>
      <c r="X6">
        <v>-1417349443</v>
      </c>
      <c r="Y6">
        <f>(AT6*ROUND((1.2*1.15),7))</f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30</v>
      </c>
      <c r="AV6">
        <v>2</v>
      </c>
      <c r="AW6">
        <v>2</v>
      </c>
      <c r="AX6">
        <v>334410597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4.5540000000000003</v>
      </c>
      <c r="CY6">
        <f>AD6</f>
        <v>0</v>
      </c>
      <c r="CZ6">
        <f>AH6</f>
        <v>0</v>
      </c>
      <c r="DA6">
        <f>AL6</f>
        <v>1</v>
      </c>
      <c r="DB6">
        <f>ROUND((ROUND(AT6*CZ6,2)*ROUND((1.2*1.15),7)),6)</f>
        <v>0</v>
      </c>
      <c r="DC6">
        <f>ROUND((ROUND(AT6*AG6,2)*ROUND((1.2*1.15),7)),6)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334410044</v>
      </c>
      <c r="C7">
        <v>334410591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761</v>
      </c>
      <c r="J7" t="s">
        <v>762</v>
      </c>
      <c r="K7" t="s">
        <v>763</v>
      </c>
      <c r="L7">
        <v>1368</v>
      </c>
      <c r="N7">
        <v>1011</v>
      </c>
      <c r="O7" t="s">
        <v>650</v>
      </c>
      <c r="P7" t="s">
        <v>650</v>
      </c>
      <c r="Q7">
        <v>1</v>
      </c>
      <c r="W7">
        <v>0</v>
      </c>
      <c r="X7">
        <v>412917512</v>
      </c>
      <c r="Y7">
        <f>(AT7*ROUND((1.2*1.15),7))</f>
        <v>0.621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30</v>
      </c>
      <c r="AV7">
        <v>1</v>
      </c>
      <c r="AW7">
        <v>2</v>
      </c>
      <c r="AX7">
        <v>334410598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296.82558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3.726</v>
      </c>
      <c r="CX7">
        <f>ROUND(Y7*Source!I29,7)</f>
        <v>3.726</v>
      </c>
      <c r="CY7">
        <f>AB7</f>
        <v>436.88</v>
      </c>
      <c r="CZ7">
        <f>AF7</f>
        <v>346.73</v>
      </c>
      <c r="DA7">
        <f>AJ7</f>
        <v>1.26</v>
      </c>
      <c r="DB7">
        <f>ROUND((ROUND(AT7*CZ7,2)*ROUND((1.2*1.15),7)),6)</f>
        <v>215.32140000000001</v>
      </c>
      <c r="DC7">
        <f>ROUND((ROUND(AT7*AG7,2)*ROUND((1.2*1.15),7)),6)</f>
        <v>296.82420000000002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1627.81</v>
      </c>
      <c r="DH7">
        <f t="shared" si="1"/>
        <v>1780.95</v>
      </c>
      <c r="DI7">
        <f t="shared" si="2"/>
        <v>0</v>
      </c>
      <c r="DJ7">
        <f>DG7+DH7</f>
        <v>3408.76</v>
      </c>
      <c r="DK7">
        <v>1</v>
      </c>
      <c r="DL7" t="s">
        <v>764</v>
      </c>
      <c r="DM7">
        <v>4</v>
      </c>
      <c r="DN7" t="s">
        <v>758</v>
      </c>
      <c r="DO7">
        <v>1</v>
      </c>
    </row>
    <row r="8" spans="1:119" x14ac:dyDescent="0.2">
      <c r="A8">
        <f>ROW(Source!A29)</f>
        <v>29</v>
      </c>
      <c r="B8">
        <v>334410044</v>
      </c>
      <c r="C8">
        <v>334410591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765</v>
      </c>
      <c r="J8" t="s">
        <v>766</v>
      </c>
      <c r="K8" t="s">
        <v>767</v>
      </c>
      <c r="L8">
        <v>1368</v>
      </c>
      <c r="N8">
        <v>1011</v>
      </c>
      <c r="O8" t="s">
        <v>650</v>
      </c>
      <c r="P8" t="s">
        <v>650</v>
      </c>
      <c r="Q8">
        <v>1</v>
      </c>
      <c r="W8">
        <v>0</v>
      </c>
      <c r="X8">
        <v>721652621</v>
      </c>
      <c r="Y8">
        <f>(AT8*ROUND((1.2*1.15),7))</f>
        <v>0.13799999999999998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30</v>
      </c>
      <c r="AV8">
        <v>1</v>
      </c>
      <c r="AW8">
        <v>2</v>
      </c>
      <c r="AX8">
        <v>334410599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75.168599999999998</v>
      </c>
      <c r="BS8">
        <v>65.961239999999989</v>
      </c>
      <c r="BT8">
        <v>0</v>
      </c>
      <c r="BU8">
        <v>0</v>
      </c>
      <c r="BV8">
        <v>0.13799999999999998</v>
      </c>
      <c r="BW8">
        <v>1</v>
      </c>
      <c r="CV8">
        <v>0</v>
      </c>
      <c r="CW8">
        <f>ROUND(Y8*Source!I29*DO8,7)</f>
        <v>0.82799999999999996</v>
      </c>
      <c r="CX8">
        <f>ROUND(Y8*Source!I29,7)</f>
        <v>0.82799999999999996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ROUND((ROUND(AT8*CZ8,2)*ROUND((1.2*1.15),7)),6)</f>
        <v>75.168599999999998</v>
      </c>
      <c r="DC8">
        <f>ROUND((ROUND(AT8*AG8,2)*ROUND((1.2*1.15),7)),6)</f>
        <v>65.963999999999999</v>
      </c>
      <c r="DD8" t="s">
        <v>3</v>
      </c>
      <c r="DE8" t="s">
        <v>3</v>
      </c>
      <c r="DF8">
        <f t="shared" si="0"/>
        <v>0</v>
      </c>
      <c r="DG8">
        <f>ROUND(ROUND(AF8,2)*CX8,2)</f>
        <v>451.01</v>
      </c>
      <c r="DH8">
        <f t="shared" si="1"/>
        <v>395.77</v>
      </c>
      <c r="DI8">
        <f t="shared" si="2"/>
        <v>0</v>
      </c>
      <c r="DJ8">
        <f>DG8+DH8</f>
        <v>846.78</v>
      </c>
      <c r="DK8">
        <v>1</v>
      </c>
      <c r="DL8" t="s">
        <v>764</v>
      </c>
      <c r="DM8">
        <v>4</v>
      </c>
      <c r="DN8" t="s">
        <v>758</v>
      </c>
      <c r="DO8">
        <v>1</v>
      </c>
    </row>
    <row r="9" spans="1:119" x14ac:dyDescent="0.2">
      <c r="A9">
        <f>ROW(Source!A30)</f>
        <v>30</v>
      </c>
      <c r="B9">
        <v>334410044</v>
      </c>
      <c r="C9">
        <v>334410600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756</v>
      </c>
      <c r="J9" t="s">
        <v>3</v>
      </c>
      <c r="K9" t="s">
        <v>757</v>
      </c>
      <c r="L9">
        <v>1191</v>
      </c>
      <c r="N9">
        <v>1013</v>
      </c>
      <c r="O9" t="s">
        <v>758</v>
      </c>
      <c r="P9" t="s">
        <v>758</v>
      </c>
      <c r="Q9">
        <v>1</v>
      </c>
      <c r="W9">
        <v>0</v>
      </c>
      <c r="X9">
        <v>1049124552</v>
      </c>
      <c r="Y9">
        <f>(AT9*ROUND((1.2*1.1),7))</f>
        <v>2.6795999999999998</v>
      </c>
      <c r="AA9">
        <v>0</v>
      </c>
      <c r="AB9">
        <v>0</v>
      </c>
      <c r="AC9">
        <v>0</v>
      </c>
      <c r="AD9">
        <v>424.47</v>
      </c>
      <c r="AE9">
        <v>0</v>
      </c>
      <c r="AF9">
        <v>0</v>
      </c>
      <c r="AG9">
        <v>0</v>
      </c>
      <c r="AH9">
        <v>424.47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2.0299999999999998</v>
      </c>
      <c r="AU9" t="s">
        <v>33</v>
      </c>
      <c r="AV9">
        <v>1</v>
      </c>
      <c r="AW9">
        <v>2</v>
      </c>
      <c r="AX9">
        <v>334410605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861.67409999999995</v>
      </c>
      <c r="BN9">
        <v>2.0299999999999998</v>
      </c>
      <c r="BO9">
        <v>0</v>
      </c>
      <c r="BP9">
        <v>1</v>
      </c>
      <c r="BQ9">
        <v>0</v>
      </c>
      <c r="BR9">
        <v>0</v>
      </c>
      <c r="BS9">
        <v>0</v>
      </c>
      <c r="BT9">
        <v>1137.4098119999999</v>
      </c>
      <c r="BU9">
        <v>2.6795999999999998</v>
      </c>
      <c r="BV9">
        <v>0</v>
      </c>
      <c r="BW9">
        <v>1</v>
      </c>
      <c r="CU9">
        <f>ROUND(AT9*Source!I30*AH9*AL9,2)</f>
        <v>9478.42</v>
      </c>
      <c r="CV9">
        <f>ROUND(Y9*Source!I30,7)</f>
        <v>29.4756</v>
      </c>
      <c r="CW9">
        <v>0</v>
      </c>
      <c r="CX9">
        <f>ROUND(Y9*Source!I30,7)</f>
        <v>29.4756</v>
      </c>
      <c r="CY9">
        <f>AD9</f>
        <v>424.47</v>
      </c>
      <c r="CZ9">
        <f>AH9</f>
        <v>424.47</v>
      </c>
      <c r="DA9">
        <f>AL9</f>
        <v>1</v>
      </c>
      <c r="DB9">
        <f>ROUND((ROUND(AT9*CZ9,2)*ROUND((1.2*1.1),7)),6)</f>
        <v>1137.4043999999999</v>
      </c>
      <c r="DC9">
        <f>ROUND((ROUND(AT9*AG9,2)*ROUND((1.2*1.1),7)),6)</f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12511.51</v>
      </c>
      <c r="DJ9">
        <f>DI9</f>
        <v>12511.51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334410044</v>
      </c>
      <c r="C10">
        <v>334410600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759</v>
      </c>
      <c r="J10" t="s">
        <v>3</v>
      </c>
      <c r="K10" t="s">
        <v>760</v>
      </c>
      <c r="L10">
        <v>1191</v>
      </c>
      <c r="N10">
        <v>1013</v>
      </c>
      <c r="O10" t="s">
        <v>758</v>
      </c>
      <c r="P10" t="s">
        <v>758</v>
      </c>
      <c r="Q10">
        <v>1</v>
      </c>
      <c r="W10">
        <v>0</v>
      </c>
      <c r="X10">
        <v>-1417349443</v>
      </c>
      <c r="Y10">
        <f>(AT10*ROUND((1.2*1.1),7))</f>
        <v>0.72600000000000009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0.55000000000000004</v>
      </c>
      <c r="AU10" t="s">
        <v>33</v>
      </c>
      <c r="AV10">
        <v>2</v>
      </c>
      <c r="AW10">
        <v>2</v>
      </c>
      <c r="AX10">
        <v>334410606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7.9859999999999998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ROUND((ROUND(AT10*CZ10,2)*ROUND((1.2*1.1),7)),6)</f>
        <v>0</v>
      </c>
      <c r="DC10">
        <f>ROUND((ROUND(AT10*AG10,2)*ROUND((1.2*1.1),7)),6)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334410044</v>
      </c>
      <c r="C11">
        <v>334410600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761</v>
      </c>
      <c r="J11" t="s">
        <v>762</v>
      </c>
      <c r="K11" t="s">
        <v>763</v>
      </c>
      <c r="L11">
        <v>1368</v>
      </c>
      <c r="N11">
        <v>1011</v>
      </c>
      <c r="O11" t="s">
        <v>650</v>
      </c>
      <c r="P11" t="s">
        <v>650</v>
      </c>
      <c r="Q11">
        <v>1</v>
      </c>
      <c r="W11">
        <v>0</v>
      </c>
      <c r="X11">
        <v>412917512</v>
      </c>
      <c r="Y11">
        <f>(AT11*ROUND((1.2*1.1),7))</f>
        <v>0.59400000000000008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0.45</v>
      </c>
      <c r="AU11" t="s">
        <v>33</v>
      </c>
      <c r="AV11">
        <v>1</v>
      </c>
      <c r="AW11">
        <v>2</v>
      </c>
      <c r="AX11">
        <v>334410607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156.02850000000001</v>
      </c>
      <c r="BL11">
        <v>215.09100000000001</v>
      </c>
      <c r="BM11">
        <v>0</v>
      </c>
      <c r="BN11">
        <v>0</v>
      </c>
      <c r="BO11">
        <v>0.45</v>
      </c>
      <c r="BP11">
        <v>1</v>
      </c>
      <c r="BQ11">
        <v>0</v>
      </c>
      <c r="BR11">
        <v>205.95762000000005</v>
      </c>
      <c r="BS11">
        <v>283.92012000000005</v>
      </c>
      <c r="BT11">
        <v>0</v>
      </c>
      <c r="BU11">
        <v>0</v>
      </c>
      <c r="BV11">
        <v>0.59400000000000008</v>
      </c>
      <c r="BW11">
        <v>1</v>
      </c>
      <c r="CV11">
        <v>0</v>
      </c>
      <c r="CW11">
        <f>ROUND(Y11*Source!I30*DO11,7)</f>
        <v>6.5339999999999998</v>
      </c>
      <c r="CX11">
        <f>ROUND(Y11*Source!I30,7)</f>
        <v>6.5339999999999998</v>
      </c>
      <c r="CY11">
        <f>AB11</f>
        <v>436.88</v>
      </c>
      <c r="CZ11">
        <f>AF11</f>
        <v>346.73</v>
      </c>
      <c r="DA11">
        <f>AJ11</f>
        <v>1.26</v>
      </c>
      <c r="DB11">
        <f>ROUND((ROUND(AT11*CZ11,2)*ROUND((1.2*1.1),7)),6)</f>
        <v>205.95959999999999</v>
      </c>
      <c r="DC11">
        <f>ROUND((ROUND(AT11*AG11,2)*ROUND((1.2*1.1),7)),6)</f>
        <v>283.91879999999998</v>
      </c>
      <c r="DD11" t="s">
        <v>3</v>
      </c>
      <c r="DE11" t="s">
        <v>3</v>
      </c>
      <c r="DF11">
        <f t="shared" si="0"/>
        <v>0</v>
      </c>
      <c r="DG11">
        <f>ROUND(ROUND(AF11*AJ11,2)*CX11,2)</f>
        <v>2854.57</v>
      </c>
      <c r="DH11">
        <f t="shared" si="1"/>
        <v>3123.12</v>
      </c>
      <c r="DI11">
        <f t="shared" si="2"/>
        <v>0</v>
      </c>
      <c r="DJ11">
        <f>DG11+DH11</f>
        <v>5977.6900000000005</v>
      </c>
      <c r="DK11">
        <v>1</v>
      </c>
      <c r="DL11" t="s">
        <v>764</v>
      </c>
      <c r="DM11">
        <v>4</v>
      </c>
      <c r="DN11" t="s">
        <v>758</v>
      </c>
      <c r="DO11">
        <v>1</v>
      </c>
    </row>
    <row r="12" spans="1:119" x14ac:dyDescent="0.2">
      <c r="A12">
        <f>ROW(Source!A30)</f>
        <v>30</v>
      </c>
      <c r="B12">
        <v>334410044</v>
      </c>
      <c r="C12">
        <v>334410600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765</v>
      </c>
      <c r="J12" t="s">
        <v>766</v>
      </c>
      <c r="K12" t="s">
        <v>767</v>
      </c>
      <c r="L12">
        <v>1368</v>
      </c>
      <c r="N12">
        <v>1011</v>
      </c>
      <c r="O12" t="s">
        <v>650</v>
      </c>
      <c r="P12" t="s">
        <v>650</v>
      </c>
      <c r="Q12">
        <v>1</v>
      </c>
      <c r="W12">
        <v>0</v>
      </c>
      <c r="X12">
        <v>721652621</v>
      </c>
      <c r="Y12">
        <f>(AT12*ROUND((1.2*1.1),7))</f>
        <v>0.13200000000000001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</v>
      </c>
      <c r="AU12" t="s">
        <v>33</v>
      </c>
      <c r="AV12">
        <v>1</v>
      </c>
      <c r="AW12">
        <v>2</v>
      </c>
      <c r="AX12">
        <v>334410608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54.470000000000006</v>
      </c>
      <c r="BL12">
        <v>47.798000000000002</v>
      </c>
      <c r="BM12">
        <v>0</v>
      </c>
      <c r="BN12">
        <v>0</v>
      </c>
      <c r="BO12">
        <v>0.1</v>
      </c>
      <c r="BP12">
        <v>1</v>
      </c>
      <c r="BQ12">
        <v>0</v>
      </c>
      <c r="BR12">
        <v>71.900400000000005</v>
      </c>
      <c r="BS12">
        <v>63.093360000000004</v>
      </c>
      <c r="BT12">
        <v>0</v>
      </c>
      <c r="BU12">
        <v>0</v>
      </c>
      <c r="BV12">
        <v>0.13200000000000001</v>
      </c>
      <c r="BW12">
        <v>1</v>
      </c>
      <c r="CV12">
        <v>0</v>
      </c>
      <c r="CW12">
        <f>ROUND(Y12*Source!I30*DO12,7)</f>
        <v>1.452</v>
      </c>
      <c r="CX12">
        <f>ROUND(Y12*Source!I30,7)</f>
        <v>1.452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ROUND((ROUND(AT12*CZ12,2)*ROUND((1.2*1.1),7)),6)</f>
        <v>71.900400000000005</v>
      </c>
      <c r="DC12">
        <f>ROUND((ROUND(AT12*AG12,2)*ROUND((1.2*1.1),7)),6)</f>
        <v>63.095999999999997</v>
      </c>
      <c r="DD12" t="s">
        <v>3</v>
      </c>
      <c r="DE12" t="s">
        <v>3</v>
      </c>
      <c r="DF12">
        <f t="shared" si="0"/>
        <v>0</v>
      </c>
      <c r="DG12">
        <f>ROUND(ROUND(AF12,2)*CX12,2)</f>
        <v>790.9</v>
      </c>
      <c r="DH12">
        <f t="shared" si="1"/>
        <v>694.03</v>
      </c>
      <c r="DI12">
        <f t="shared" si="2"/>
        <v>0</v>
      </c>
      <c r="DJ12">
        <f>DG12+DH12</f>
        <v>1484.9299999999998</v>
      </c>
      <c r="DK12">
        <v>1</v>
      </c>
      <c r="DL12" t="s">
        <v>764</v>
      </c>
      <c r="DM12">
        <v>4</v>
      </c>
      <c r="DN12" t="s">
        <v>758</v>
      </c>
      <c r="DO12">
        <v>1</v>
      </c>
    </row>
    <row r="13" spans="1:119" x14ac:dyDescent="0.2">
      <c r="A13">
        <f>ROW(Source!A31)</f>
        <v>31</v>
      </c>
      <c r="B13">
        <v>334410044</v>
      </c>
      <c r="C13">
        <v>334410609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756</v>
      </c>
      <c r="J13" t="s">
        <v>3</v>
      </c>
      <c r="K13" t="s">
        <v>757</v>
      </c>
      <c r="L13">
        <v>1191</v>
      </c>
      <c r="N13">
        <v>1013</v>
      </c>
      <c r="O13" t="s">
        <v>758</v>
      </c>
      <c r="P13" t="s">
        <v>758</v>
      </c>
      <c r="Q13">
        <v>1</v>
      </c>
      <c r="W13">
        <v>0</v>
      </c>
      <c r="X13">
        <v>1049124552</v>
      </c>
      <c r="Y13">
        <f>(AT13*ROUND((1.2*1.15),7))</f>
        <v>2.8013999999999997</v>
      </c>
      <c r="AA13">
        <v>0</v>
      </c>
      <c r="AB13">
        <v>0</v>
      </c>
      <c r="AC13">
        <v>0</v>
      </c>
      <c r="AD13">
        <v>424.47</v>
      </c>
      <c r="AE13">
        <v>0</v>
      </c>
      <c r="AF13">
        <v>0</v>
      </c>
      <c r="AG13">
        <v>0</v>
      </c>
      <c r="AH13">
        <v>424.47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2.0299999999999998</v>
      </c>
      <c r="AU13" t="s">
        <v>30</v>
      </c>
      <c r="AV13">
        <v>1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861.67409999999995</v>
      </c>
      <c r="BN13">
        <v>2.0299999999999998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1189.1102579999997</v>
      </c>
      <c r="BU13">
        <v>2.8013999999999992</v>
      </c>
      <c r="BV13">
        <v>0</v>
      </c>
      <c r="BW13">
        <v>1</v>
      </c>
      <c r="CU13">
        <f>ROUND(AT13*Source!I31*AH13*AL13,2)</f>
        <v>1723.35</v>
      </c>
      <c r="CV13">
        <f>ROUND(Y13*Source!I31,7)</f>
        <v>5.6028000000000002</v>
      </c>
      <c r="CW13">
        <v>0</v>
      </c>
      <c r="CX13">
        <f>ROUND(Y13*Source!I31,7)</f>
        <v>5.6028000000000002</v>
      </c>
      <c r="CY13">
        <f>AD13</f>
        <v>424.47</v>
      </c>
      <c r="CZ13">
        <f>AH13</f>
        <v>424.47</v>
      </c>
      <c r="DA13">
        <f>AL13</f>
        <v>1</v>
      </c>
      <c r="DB13">
        <f>ROUND((ROUND(AT13*CZ13,2)*ROUND((1.2*1.15),7)),6)</f>
        <v>1189.1045999999999</v>
      </c>
      <c r="DC13">
        <f>ROUND((ROUND(AT13*AG13,2)*ROUND((1.2*1.15),7)),6)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si="1"/>
        <v>0</v>
      </c>
      <c r="DI13">
        <f t="shared" si="2"/>
        <v>2378.2199999999998</v>
      </c>
      <c r="DJ13">
        <f>DI13</f>
        <v>2378.2199999999998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334410044</v>
      </c>
      <c r="C14">
        <v>334410609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759</v>
      </c>
      <c r="J14" t="s">
        <v>3</v>
      </c>
      <c r="K14" t="s">
        <v>760</v>
      </c>
      <c r="L14">
        <v>1191</v>
      </c>
      <c r="N14">
        <v>1013</v>
      </c>
      <c r="O14" t="s">
        <v>758</v>
      </c>
      <c r="P14" t="s">
        <v>758</v>
      </c>
      <c r="Q14">
        <v>1</v>
      </c>
      <c r="W14">
        <v>0</v>
      </c>
      <c r="X14">
        <v>-1417349443</v>
      </c>
      <c r="Y14">
        <f>(AT14*ROUND((1.2*1.15),7))</f>
        <v>0.75900000000000001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0.55000000000000004</v>
      </c>
      <c r="AU14" t="s">
        <v>30</v>
      </c>
      <c r="AV14">
        <v>2</v>
      </c>
      <c r="AW14">
        <v>2</v>
      </c>
      <c r="AX14">
        <v>334410615</v>
      </c>
      <c r="AY14">
        <v>1</v>
      </c>
      <c r="AZ14">
        <v>6144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1.518</v>
      </c>
      <c r="CY14">
        <f>AD14</f>
        <v>0</v>
      </c>
      <c r="CZ14">
        <f>AH14</f>
        <v>0</v>
      </c>
      <c r="DA14">
        <f>AL14</f>
        <v>1</v>
      </c>
      <c r="DB14">
        <f>ROUND((ROUND(AT14*CZ14,2)*ROUND((1.2*1.15),7)),6)</f>
        <v>0</v>
      </c>
      <c r="DC14">
        <f>ROUND((ROUND(AT14*AG14,2)*ROUND((1.2*1.15),7)),6)</f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334410044</v>
      </c>
      <c r="C15">
        <v>334410609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761</v>
      </c>
      <c r="J15" t="s">
        <v>762</v>
      </c>
      <c r="K15" t="s">
        <v>763</v>
      </c>
      <c r="L15">
        <v>1368</v>
      </c>
      <c r="N15">
        <v>1011</v>
      </c>
      <c r="O15" t="s">
        <v>650</v>
      </c>
      <c r="P15" t="s">
        <v>650</v>
      </c>
      <c r="Q15">
        <v>1</v>
      </c>
      <c r="W15">
        <v>0</v>
      </c>
      <c r="X15">
        <v>412917512</v>
      </c>
      <c r="Y15">
        <f>(AT15*ROUND((1.2*1.15),7))</f>
        <v>0.621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30</v>
      </c>
      <c r="AV15">
        <v>1</v>
      </c>
      <c r="AW15">
        <v>2</v>
      </c>
      <c r="AX15">
        <v>334410616</v>
      </c>
      <c r="AY15">
        <v>1</v>
      </c>
      <c r="AZ15">
        <v>6144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156.02850000000001</v>
      </c>
      <c r="BL15">
        <v>215.09100000000001</v>
      </c>
      <c r="BM15">
        <v>0</v>
      </c>
      <c r="BN15">
        <v>0</v>
      </c>
      <c r="BO15">
        <v>0.45</v>
      </c>
      <c r="BP15">
        <v>1</v>
      </c>
      <c r="BQ15">
        <v>0</v>
      </c>
      <c r="BR15">
        <v>215.31933000000001</v>
      </c>
      <c r="BS15">
        <v>296.82558</v>
      </c>
      <c r="BT15">
        <v>0</v>
      </c>
      <c r="BU15">
        <v>0</v>
      </c>
      <c r="BV15">
        <v>0.621</v>
      </c>
      <c r="BW15">
        <v>1</v>
      </c>
      <c r="CV15">
        <v>0</v>
      </c>
      <c r="CW15">
        <f>ROUND(Y15*Source!I31*DO15,7)</f>
        <v>1.242</v>
      </c>
      <c r="CX15">
        <f>ROUND(Y15*Source!I31,7)</f>
        <v>1.242</v>
      </c>
      <c r="CY15">
        <f>AB15</f>
        <v>436.88</v>
      </c>
      <c r="CZ15">
        <f>AF15</f>
        <v>346.73</v>
      </c>
      <c r="DA15">
        <f>AJ15</f>
        <v>1.26</v>
      </c>
      <c r="DB15">
        <f>ROUND((ROUND(AT15*CZ15,2)*ROUND((1.2*1.15),7)),6)</f>
        <v>215.32140000000001</v>
      </c>
      <c r="DC15">
        <f>ROUND((ROUND(AT15*AG15,2)*ROUND((1.2*1.15),7)),6)</f>
        <v>296.82420000000002</v>
      </c>
      <c r="DD15" t="s">
        <v>3</v>
      </c>
      <c r="DE15" t="s">
        <v>3</v>
      </c>
      <c r="DF15">
        <f t="shared" si="0"/>
        <v>0</v>
      </c>
      <c r="DG15">
        <f>ROUND(ROUND(AF15*AJ15,2)*CX15,2)</f>
        <v>542.6</v>
      </c>
      <c r="DH15">
        <f t="shared" si="1"/>
        <v>593.65</v>
      </c>
      <c r="DI15">
        <f t="shared" si="2"/>
        <v>0</v>
      </c>
      <c r="DJ15">
        <f>DG15+DH15</f>
        <v>1136.25</v>
      </c>
      <c r="DK15">
        <v>1</v>
      </c>
      <c r="DL15" t="s">
        <v>764</v>
      </c>
      <c r="DM15">
        <v>4</v>
      </c>
      <c r="DN15" t="s">
        <v>758</v>
      </c>
      <c r="DO15">
        <v>1</v>
      </c>
    </row>
    <row r="16" spans="1:119" x14ac:dyDescent="0.2">
      <c r="A16">
        <f>ROW(Source!A31)</f>
        <v>31</v>
      </c>
      <c r="B16">
        <v>334410044</v>
      </c>
      <c r="C16">
        <v>334410609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765</v>
      </c>
      <c r="J16" t="s">
        <v>766</v>
      </c>
      <c r="K16" t="s">
        <v>767</v>
      </c>
      <c r="L16">
        <v>1368</v>
      </c>
      <c r="N16">
        <v>1011</v>
      </c>
      <c r="O16" t="s">
        <v>650</v>
      </c>
      <c r="P16" t="s">
        <v>650</v>
      </c>
      <c r="Q16">
        <v>1</v>
      </c>
      <c r="W16">
        <v>0</v>
      </c>
      <c r="X16">
        <v>721652621</v>
      </c>
      <c r="Y16">
        <f>(AT16*ROUND((1.2*1.15),7))</f>
        <v>0.13799999999999998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</v>
      </c>
      <c r="AU16" t="s">
        <v>30</v>
      </c>
      <c r="AV16">
        <v>1</v>
      </c>
      <c r="AW16">
        <v>2</v>
      </c>
      <c r="AX16">
        <v>334410617</v>
      </c>
      <c r="AY16">
        <v>1</v>
      </c>
      <c r="AZ16">
        <v>6144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54.470000000000006</v>
      </c>
      <c r="BL16">
        <v>47.798000000000002</v>
      </c>
      <c r="BM16">
        <v>0</v>
      </c>
      <c r="BN16">
        <v>0</v>
      </c>
      <c r="BO16">
        <v>0.1</v>
      </c>
      <c r="BP16">
        <v>1</v>
      </c>
      <c r="BQ16">
        <v>0</v>
      </c>
      <c r="BR16">
        <v>75.168599999999998</v>
      </c>
      <c r="BS16">
        <v>65.961239999999989</v>
      </c>
      <c r="BT16">
        <v>0</v>
      </c>
      <c r="BU16">
        <v>0</v>
      </c>
      <c r="BV16">
        <v>0.13799999999999998</v>
      </c>
      <c r="BW16">
        <v>1</v>
      </c>
      <c r="CV16">
        <v>0</v>
      </c>
      <c r="CW16">
        <f>ROUND(Y16*Source!I31*DO16,7)</f>
        <v>0.27600000000000002</v>
      </c>
      <c r="CX16">
        <f>ROUND(Y16*Source!I31,7)</f>
        <v>0.27600000000000002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>ROUND((ROUND(AT16*CZ16,2)*ROUND((1.2*1.15),7)),6)</f>
        <v>75.168599999999998</v>
      </c>
      <c r="DC16">
        <f>ROUND((ROUND(AT16*AG16,2)*ROUND((1.2*1.15),7)),6)</f>
        <v>65.963999999999999</v>
      </c>
      <c r="DD16" t="s">
        <v>3</v>
      </c>
      <c r="DE16" t="s">
        <v>3</v>
      </c>
      <c r="DF16">
        <f t="shared" si="0"/>
        <v>0</v>
      </c>
      <c r="DG16">
        <f>ROUND(ROUND(AF16,2)*CX16,2)</f>
        <v>150.34</v>
      </c>
      <c r="DH16">
        <f t="shared" si="1"/>
        <v>131.91999999999999</v>
      </c>
      <c r="DI16">
        <f t="shared" si="2"/>
        <v>0</v>
      </c>
      <c r="DJ16">
        <f>DG16+DH16</f>
        <v>282.26</v>
      </c>
      <c r="DK16">
        <v>1</v>
      </c>
      <c r="DL16" t="s">
        <v>764</v>
      </c>
      <c r="DM16">
        <v>4</v>
      </c>
      <c r="DN16" t="s">
        <v>758</v>
      </c>
      <c r="DO16">
        <v>1</v>
      </c>
    </row>
    <row r="17" spans="1:119" x14ac:dyDescent="0.2">
      <c r="A17">
        <f>ROW(Source!A32)</f>
        <v>32</v>
      </c>
      <c r="B17">
        <v>334410044</v>
      </c>
      <c r="C17">
        <v>334410618</v>
      </c>
      <c r="D17">
        <v>277560270</v>
      </c>
      <c r="E17">
        <v>109</v>
      </c>
      <c r="F17">
        <v>1</v>
      </c>
      <c r="G17">
        <v>1</v>
      </c>
      <c r="H17">
        <v>1</v>
      </c>
      <c r="I17" t="s">
        <v>768</v>
      </c>
      <c r="J17" t="s">
        <v>3</v>
      </c>
      <c r="K17" t="s">
        <v>769</v>
      </c>
      <c r="L17">
        <v>1191</v>
      </c>
      <c r="N17">
        <v>1013</v>
      </c>
      <c r="O17" t="s">
        <v>758</v>
      </c>
      <c r="P17" t="s">
        <v>758</v>
      </c>
      <c r="Q17">
        <v>1</v>
      </c>
      <c r="W17">
        <v>0</v>
      </c>
      <c r="X17">
        <v>246699258</v>
      </c>
      <c r="Y17">
        <f>(AT17*ROUND((1.2*1.1),7))</f>
        <v>1.6764000000000001</v>
      </c>
      <c r="AA17">
        <v>0</v>
      </c>
      <c r="AB17">
        <v>0</v>
      </c>
      <c r="AC17">
        <v>0</v>
      </c>
      <c r="AD17">
        <v>417.34</v>
      </c>
      <c r="AE17">
        <v>0</v>
      </c>
      <c r="AF17">
        <v>0</v>
      </c>
      <c r="AG17">
        <v>0</v>
      </c>
      <c r="AH17">
        <v>417.34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1.27</v>
      </c>
      <c r="AU17" t="s">
        <v>33</v>
      </c>
      <c r="AV17">
        <v>1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530.02179999999998</v>
      </c>
      <c r="BN17">
        <v>1.27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699.62877600000002</v>
      </c>
      <c r="BU17">
        <v>1.6764000000000001</v>
      </c>
      <c r="BV17">
        <v>0</v>
      </c>
      <c r="BW17">
        <v>1</v>
      </c>
      <c r="CU17">
        <f>ROUND(AT17*Source!I32*AH17*AL17,2)</f>
        <v>3180.13</v>
      </c>
      <c r="CV17">
        <f>ROUND(Y17*Source!I32,7)</f>
        <v>10.058400000000001</v>
      </c>
      <c r="CW17">
        <v>0</v>
      </c>
      <c r="CX17">
        <f>ROUND(Y17*Source!I32,7)</f>
        <v>10.058400000000001</v>
      </c>
      <c r="CY17">
        <f>AD17</f>
        <v>417.34</v>
      </c>
      <c r="CZ17">
        <f>AH17</f>
        <v>417.34</v>
      </c>
      <c r="DA17">
        <f>AL17</f>
        <v>1</v>
      </c>
      <c r="DB17">
        <f>ROUND((ROUND(AT17*CZ17,2)*ROUND((1.2*1.1),7)),6)</f>
        <v>699.62639999999999</v>
      </c>
      <c r="DC17">
        <f>ROUND((ROUND(AT17*AG17,2)*ROUND((1.2*1.1),7)),6)</f>
        <v>0</v>
      </c>
      <c r="DD17" t="s">
        <v>3</v>
      </c>
      <c r="DE17" t="s">
        <v>3</v>
      </c>
      <c r="DF17">
        <f t="shared" si="0"/>
        <v>0</v>
      </c>
      <c r="DG17">
        <f>ROUND(ROUND(AF17,2)*CX17,2)</f>
        <v>0</v>
      </c>
      <c r="DH17">
        <f t="shared" si="1"/>
        <v>0</v>
      </c>
      <c r="DI17">
        <f t="shared" si="2"/>
        <v>4197.7700000000004</v>
      </c>
      <c r="DJ17">
        <f>DI17</f>
        <v>4197.7700000000004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334410044</v>
      </c>
      <c r="C18">
        <v>334410618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759</v>
      </c>
      <c r="J18" t="s">
        <v>3</v>
      </c>
      <c r="K18" t="s">
        <v>760</v>
      </c>
      <c r="L18">
        <v>1191</v>
      </c>
      <c r="N18">
        <v>1013</v>
      </c>
      <c r="O18" t="s">
        <v>758</v>
      </c>
      <c r="P18" t="s">
        <v>758</v>
      </c>
      <c r="Q18">
        <v>1</v>
      </c>
      <c r="W18">
        <v>0</v>
      </c>
      <c r="X18">
        <v>-1417349443</v>
      </c>
      <c r="Y18">
        <f>(AT18*ROUND((1.2*1.1),7))</f>
        <v>0.54120000000000001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0.41</v>
      </c>
      <c r="AU18" t="s">
        <v>33</v>
      </c>
      <c r="AV18">
        <v>2</v>
      </c>
      <c r="AW18">
        <v>2</v>
      </c>
      <c r="AX18">
        <v>334410630</v>
      </c>
      <c r="AY18">
        <v>1</v>
      </c>
      <c r="AZ18">
        <v>6144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3.2471999999999999</v>
      </c>
      <c r="CY18">
        <f>AD18</f>
        <v>0</v>
      </c>
      <c r="CZ18">
        <f>AH18</f>
        <v>0</v>
      </c>
      <c r="DA18">
        <f>AL18</f>
        <v>1</v>
      </c>
      <c r="DB18">
        <f>ROUND((ROUND(AT18*CZ18,2)*ROUND((1.2*1.1),7)),6)</f>
        <v>0</v>
      </c>
      <c r="DC18">
        <f>ROUND((ROUND(AT18*AG18,2)*ROUND((1.2*1.1),7)),6)</f>
        <v>0</v>
      </c>
      <c r="DD18" t="s">
        <v>3</v>
      </c>
      <c r="DE18" t="s">
        <v>3</v>
      </c>
      <c r="DF18">
        <f t="shared" si="0"/>
        <v>0</v>
      </c>
      <c r="DG18">
        <f>ROUND(ROUND(AF18,2)*CX18,2)</f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334410044</v>
      </c>
      <c r="C19">
        <v>334410618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761</v>
      </c>
      <c r="J19" t="s">
        <v>762</v>
      </c>
      <c r="K19" t="s">
        <v>763</v>
      </c>
      <c r="L19">
        <v>1368</v>
      </c>
      <c r="N19">
        <v>1011</v>
      </c>
      <c r="O19" t="s">
        <v>650</v>
      </c>
      <c r="P19" t="s">
        <v>650</v>
      </c>
      <c r="Q19">
        <v>1</v>
      </c>
      <c r="W19">
        <v>0</v>
      </c>
      <c r="X19">
        <v>412917512</v>
      </c>
      <c r="Y19">
        <f>(AT19*ROUND((1.2*1.1),7))</f>
        <v>0.46199999999999997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0.35</v>
      </c>
      <c r="AU19" t="s">
        <v>33</v>
      </c>
      <c r="AV19">
        <v>1</v>
      </c>
      <c r="AW19">
        <v>2</v>
      </c>
      <c r="AX19">
        <v>334410631</v>
      </c>
      <c r="AY19">
        <v>1</v>
      </c>
      <c r="AZ19">
        <v>6144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121.35549999999999</v>
      </c>
      <c r="BL19">
        <v>167.29300000000001</v>
      </c>
      <c r="BM19">
        <v>0</v>
      </c>
      <c r="BN19">
        <v>0</v>
      </c>
      <c r="BO19">
        <v>0.35</v>
      </c>
      <c r="BP19">
        <v>1</v>
      </c>
      <c r="BQ19">
        <v>0</v>
      </c>
      <c r="BR19">
        <v>160.18926000000002</v>
      </c>
      <c r="BS19">
        <v>220.82676000000001</v>
      </c>
      <c r="BT19">
        <v>0</v>
      </c>
      <c r="BU19">
        <v>0</v>
      </c>
      <c r="BV19">
        <v>0.46200000000000002</v>
      </c>
      <c r="BW19">
        <v>1</v>
      </c>
      <c r="CV19">
        <v>0</v>
      </c>
      <c r="CW19">
        <f>ROUND(Y19*Source!I32*DO19,7)</f>
        <v>2.7719999999999998</v>
      </c>
      <c r="CX19">
        <f>ROUND(Y19*Source!I32,7)</f>
        <v>2.7719999999999998</v>
      </c>
      <c r="CY19">
        <f>AB19</f>
        <v>436.88</v>
      </c>
      <c r="CZ19">
        <f>AF19</f>
        <v>346.73</v>
      </c>
      <c r="DA19">
        <f>AJ19</f>
        <v>1.26</v>
      </c>
      <c r="DB19">
        <f>ROUND((ROUND(AT19*CZ19,2)*ROUND((1.2*1.1),7)),6)</f>
        <v>160.1952</v>
      </c>
      <c r="DC19">
        <f>ROUND((ROUND(AT19*AG19,2)*ROUND((1.2*1.1),7)),6)</f>
        <v>220.8228</v>
      </c>
      <c r="DD19" t="s">
        <v>3</v>
      </c>
      <c r="DE19" t="s">
        <v>3</v>
      </c>
      <c r="DF19">
        <f t="shared" si="0"/>
        <v>0</v>
      </c>
      <c r="DG19">
        <f>ROUND(ROUND(AF19*AJ19,2)*CX19,2)</f>
        <v>1211.03</v>
      </c>
      <c r="DH19">
        <f t="shared" si="1"/>
        <v>1324.96</v>
      </c>
      <c r="DI19">
        <f t="shared" si="2"/>
        <v>0</v>
      </c>
      <c r="DJ19">
        <f>DG19+DH19</f>
        <v>2535.9899999999998</v>
      </c>
      <c r="DK19">
        <v>1</v>
      </c>
      <c r="DL19" t="s">
        <v>764</v>
      </c>
      <c r="DM19">
        <v>4</v>
      </c>
      <c r="DN19" t="s">
        <v>758</v>
      </c>
      <c r="DO19">
        <v>1</v>
      </c>
    </row>
    <row r="20" spans="1:119" x14ac:dyDescent="0.2">
      <c r="A20">
        <f>ROW(Source!A32)</f>
        <v>32</v>
      </c>
      <c r="B20">
        <v>334410044</v>
      </c>
      <c r="C20">
        <v>334410618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765</v>
      </c>
      <c r="J20" t="s">
        <v>766</v>
      </c>
      <c r="K20" t="s">
        <v>767</v>
      </c>
      <c r="L20">
        <v>1368</v>
      </c>
      <c r="N20">
        <v>1011</v>
      </c>
      <c r="O20" t="s">
        <v>650</v>
      </c>
      <c r="P20" t="s">
        <v>650</v>
      </c>
      <c r="Q20">
        <v>1</v>
      </c>
      <c r="W20">
        <v>0</v>
      </c>
      <c r="X20">
        <v>721652621</v>
      </c>
      <c r="Y20">
        <f>(AT20*ROUND((1.2*1.1),7))</f>
        <v>7.9200000000000007E-2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33</v>
      </c>
      <c r="AV20">
        <v>1</v>
      </c>
      <c r="AW20">
        <v>2</v>
      </c>
      <c r="AX20">
        <v>334410632</v>
      </c>
      <c r="AY20">
        <v>1</v>
      </c>
      <c r="AZ20">
        <v>6144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32.682000000000002</v>
      </c>
      <c r="BL20">
        <v>28.678799999999999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43.140240000000006</v>
      </c>
      <c r="BS20">
        <v>37.856016000000004</v>
      </c>
      <c r="BT20">
        <v>0</v>
      </c>
      <c r="BU20">
        <v>0</v>
      </c>
      <c r="BV20">
        <v>7.9200000000000007E-2</v>
      </c>
      <c r="BW20">
        <v>1</v>
      </c>
      <c r="CV20">
        <v>0</v>
      </c>
      <c r="CW20">
        <f>ROUND(Y20*Source!I32*DO20,7)</f>
        <v>0.47520000000000001</v>
      </c>
      <c r="CX20">
        <f>ROUND(Y20*Source!I32,7)</f>
        <v>0.47520000000000001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>ROUND((ROUND(AT20*CZ20,2)*ROUND((1.2*1.1),7)),6)</f>
        <v>43.137599999999999</v>
      </c>
      <c r="DC20">
        <f>ROUND((ROUND(AT20*AG20,2)*ROUND((1.2*1.1),7)),6)</f>
        <v>37.857599999999998</v>
      </c>
      <c r="DD20" t="s">
        <v>3</v>
      </c>
      <c r="DE20" t="s">
        <v>3</v>
      </c>
      <c r="DF20">
        <f t="shared" si="0"/>
        <v>0</v>
      </c>
      <c r="DG20">
        <f>ROUND(ROUND(AF20,2)*CX20,2)</f>
        <v>258.83999999999997</v>
      </c>
      <c r="DH20">
        <f t="shared" si="1"/>
        <v>227.14</v>
      </c>
      <c r="DI20">
        <f t="shared" si="2"/>
        <v>0</v>
      </c>
      <c r="DJ20">
        <f>DG20+DH20</f>
        <v>485.97999999999996</v>
      </c>
      <c r="DK20">
        <v>1</v>
      </c>
      <c r="DL20" t="s">
        <v>764</v>
      </c>
      <c r="DM20">
        <v>4</v>
      </c>
      <c r="DN20" t="s">
        <v>758</v>
      </c>
      <c r="DO20">
        <v>1</v>
      </c>
    </row>
    <row r="21" spans="1:119" x14ac:dyDescent="0.2">
      <c r="A21">
        <f>ROW(Source!A33)</f>
        <v>33</v>
      </c>
      <c r="B21">
        <v>334410044</v>
      </c>
      <c r="C21">
        <v>334410633</v>
      </c>
      <c r="D21">
        <v>277560284</v>
      </c>
      <c r="E21">
        <v>109</v>
      </c>
      <c r="F21">
        <v>1</v>
      </c>
      <c r="G21">
        <v>1</v>
      </c>
      <c r="H21">
        <v>1</v>
      </c>
      <c r="I21" t="s">
        <v>770</v>
      </c>
      <c r="J21" t="s">
        <v>3</v>
      </c>
      <c r="K21" t="s">
        <v>771</v>
      </c>
      <c r="L21">
        <v>1191</v>
      </c>
      <c r="N21">
        <v>1013</v>
      </c>
      <c r="O21" t="s">
        <v>758</v>
      </c>
      <c r="P21" t="s">
        <v>758</v>
      </c>
      <c r="Q21">
        <v>1</v>
      </c>
      <c r="W21">
        <v>0</v>
      </c>
      <c r="X21">
        <v>-1759674247</v>
      </c>
      <c r="Y21">
        <f>(AT21*ROUND(0.7,7))</f>
        <v>2.6319999999999997</v>
      </c>
      <c r="AA21">
        <v>0</v>
      </c>
      <c r="AB21">
        <v>0</v>
      </c>
      <c r="AC21">
        <v>0</v>
      </c>
      <c r="AD21">
        <v>440.52</v>
      </c>
      <c r="AE21">
        <v>0</v>
      </c>
      <c r="AF21">
        <v>0</v>
      </c>
      <c r="AG21">
        <v>0</v>
      </c>
      <c r="AH21">
        <v>440.52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3.76</v>
      </c>
      <c r="AU21" t="s">
        <v>46</v>
      </c>
      <c r="AV21">
        <v>1</v>
      </c>
      <c r="AW21">
        <v>2</v>
      </c>
      <c r="AX21">
        <v>334410643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1656.3551999999997</v>
      </c>
      <c r="BN21">
        <v>3.76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1159.4486399999998</v>
      </c>
      <c r="BU21">
        <v>2.6319999999999997</v>
      </c>
      <c r="BV21">
        <v>0</v>
      </c>
      <c r="BW21">
        <v>1</v>
      </c>
      <c r="CU21">
        <f>ROUND(AT21*Source!I33*AH21*AL21,2)</f>
        <v>1656.36</v>
      </c>
      <c r="CV21">
        <f>ROUND(Y21*Source!I33,7)</f>
        <v>2.6320000000000001</v>
      </c>
      <c r="CW21">
        <v>0</v>
      </c>
      <c r="CX21">
        <f>ROUND(Y21*Source!I33,7)</f>
        <v>2.6320000000000001</v>
      </c>
      <c r="CY21">
        <f>AD21</f>
        <v>440.52</v>
      </c>
      <c r="CZ21">
        <f>AH21</f>
        <v>440.52</v>
      </c>
      <c r="DA21">
        <f>AL21</f>
        <v>1</v>
      </c>
      <c r="DB21">
        <f>ROUND((ROUND(AT21*CZ21,2)*ROUND(0.7,7)),6)</f>
        <v>1159.452</v>
      </c>
      <c r="DC21">
        <f>ROUND((ROUND(AT21*AG21,2)*ROUND(0.7,7)),6)</f>
        <v>0</v>
      </c>
      <c r="DD21" t="s">
        <v>3</v>
      </c>
      <c r="DE21" t="s">
        <v>3</v>
      </c>
      <c r="DF21">
        <f t="shared" si="0"/>
        <v>0</v>
      </c>
      <c r="DG21">
        <f>ROUND(ROUND(AF21,2)*CX21,2)</f>
        <v>0</v>
      </c>
      <c r="DH21">
        <f t="shared" si="1"/>
        <v>0</v>
      </c>
      <c r="DI21">
        <f t="shared" si="2"/>
        <v>1159.45</v>
      </c>
      <c r="DJ21">
        <f>DI21</f>
        <v>1159.45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334410044</v>
      </c>
      <c r="C22">
        <v>334410633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759</v>
      </c>
      <c r="J22" t="s">
        <v>3</v>
      </c>
      <c r="K22" t="s">
        <v>760</v>
      </c>
      <c r="L22">
        <v>1191</v>
      </c>
      <c r="N22">
        <v>1013</v>
      </c>
      <c r="O22" t="s">
        <v>758</v>
      </c>
      <c r="P22" t="s">
        <v>758</v>
      </c>
      <c r="Q22">
        <v>1</v>
      </c>
      <c r="W22">
        <v>0</v>
      </c>
      <c r="X22">
        <v>-1417349443</v>
      </c>
      <c r="Y22">
        <f>(AT22*ROUND(0.7,7))</f>
        <v>0.749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1.07</v>
      </c>
      <c r="AU22" t="s">
        <v>46</v>
      </c>
      <c r="AV22">
        <v>2</v>
      </c>
      <c r="AW22">
        <v>2</v>
      </c>
      <c r="AX22">
        <v>334410644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0.749</v>
      </c>
      <c r="CY22">
        <f>AD22</f>
        <v>0</v>
      </c>
      <c r="CZ22">
        <f>AH22</f>
        <v>0</v>
      </c>
      <c r="DA22">
        <f>AL22</f>
        <v>1</v>
      </c>
      <c r="DB22">
        <f>ROUND((ROUND(AT22*CZ22,2)*ROUND(0.7,7)),6)</f>
        <v>0</v>
      </c>
      <c r="DC22">
        <f>ROUND((ROUND(AT22*AG22,2)*ROUND(0.7,7)),6)</f>
        <v>0</v>
      </c>
      <c r="DD22" t="s">
        <v>3</v>
      </c>
      <c r="DE22" t="s">
        <v>3</v>
      </c>
      <c r="DF22">
        <f t="shared" si="0"/>
        <v>0</v>
      </c>
      <c r="DG22">
        <f>ROUND(ROUND(AF22,2)*CX22,2)</f>
        <v>0</v>
      </c>
      <c r="DH22">
        <f t="shared" si="1"/>
        <v>0</v>
      </c>
      <c r="DI22">
        <f t="shared" si="2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334410044</v>
      </c>
      <c r="C23">
        <v>334410633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761</v>
      </c>
      <c r="J23" t="s">
        <v>762</v>
      </c>
      <c r="K23" t="s">
        <v>763</v>
      </c>
      <c r="L23">
        <v>1368</v>
      </c>
      <c r="N23">
        <v>1011</v>
      </c>
      <c r="O23" t="s">
        <v>650</v>
      </c>
      <c r="P23" t="s">
        <v>650</v>
      </c>
      <c r="Q23">
        <v>1</v>
      </c>
      <c r="W23">
        <v>0</v>
      </c>
      <c r="X23">
        <v>412917512</v>
      </c>
      <c r="Y23">
        <f>(AT23*ROUND(0.7,7))</f>
        <v>0.59499999999999997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0.85</v>
      </c>
      <c r="AU23" t="s">
        <v>46</v>
      </c>
      <c r="AV23">
        <v>1</v>
      </c>
      <c r="AW23">
        <v>2</v>
      </c>
      <c r="AX23">
        <v>334410645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294.72050000000002</v>
      </c>
      <c r="BL23">
        <v>406.28300000000002</v>
      </c>
      <c r="BM23">
        <v>0</v>
      </c>
      <c r="BN23">
        <v>0</v>
      </c>
      <c r="BO23">
        <v>0.85</v>
      </c>
      <c r="BP23">
        <v>1</v>
      </c>
      <c r="BQ23">
        <v>0</v>
      </c>
      <c r="BR23">
        <v>206.30435</v>
      </c>
      <c r="BS23">
        <v>284.3981</v>
      </c>
      <c r="BT23">
        <v>0</v>
      </c>
      <c r="BU23">
        <v>0</v>
      </c>
      <c r="BV23">
        <v>0.59499999999999997</v>
      </c>
      <c r="BW23">
        <v>1</v>
      </c>
      <c r="CV23">
        <v>0</v>
      </c>
      <c r="CW23">
        <f>ROUND(Y23*Source!I33*DO23,7)</f>
        <v>0.59499999999999997</v>
      </c>
      <c r="CX23">
        <f>ROUND(Y23*Source!I33,7)</f>
        <v>0.59499999999999997</v>
      </c>
      <c r="CY23">
        <f>AB23</f>
        <v>436.88</v>
      </c>
      <c r="CZ23">
        <f>AF23</f>
        <v>346.73</v>
      </c>
      <c r="DA23">
        <f>AJ23</f>
        <v>1.26</v>
      </c>
      <c r="DB23">
        <f>ROUND((ROUND(AT23*CZ23,2)*ROUND(0.7,7)),6)</f>
        <v>206.304</v>
      </c>
      <c r="DC23">
        <f>ROUND((ROUND(AT23*AG23,2)*ROUND(0.7,7)),6)</f>
        <v>284.39600000000002</v>
      </c>
      <c r="DD23" t="s">
        <v>3</v>
      </c>
      <c r="DE23" t="s">
        <v>3</v>
      </c>
      <c r="DF23">
        <f t="shared" si="0"/>
        <v>0</v>
      </c>
      <c r="DG23">
        <f>ROUND(ROUND(AF23*AJ23,2)*CX23,2)</f>
        <v>259.94</v>
      </c>
      <c r="DH23">
        <f t="shared" si="1"/>
        <v>284.39999999999998</v>
      </c>
      <c r="DI23">
        <f t="shared" si="2"/>
        <v>0</v>
      </c>
      <c r="DJ23">
        <f>DG23+DH23</f>
        <v>544.33999999999992</v>
      </c>
      <c r="DK23">
        <v>1</v>
      </c>
      <c r="DL23" t="s">
        <v>764</v>
      </c>
      <c r="DM23">
        <v>4</v>
      </c>
      <c r="DN23" t="s">
        <v>758</v>
      </c>
      <c r="DO23">
        <v>1</v>
      </c>
    </row>
    <row r="24" spans="1:119" x14ac:dyDescent="0.2">
      <c r="A24">
        <f>ROW(Source!A33)</f>
        <v>33</v>
      </c>
      <c r="B24">
        <v>334410044</v>
      </c>
      <c r="C24">
        <v>334410633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765</v>
      </c>
      <c r="J24" t="s">
        <v>766</v>
      </c>
      <c r="K24" t="s">
        <v>767</v>
      </c>
      <c r="L24">
        <v>1368</v>
      </c>
      <c r="N24">
        <v>1011</v>
      </c>
      <c r="O24" t="s">
        <v>650</v>
      </c>
      <c r="P24" t="s">
        <v>650</v>
      </c>
      <c r="Q24">
        <v>1</v>
      </c>
      <c r="W24">
        <v>0</v>
      </c>
      <c r="X24">
        <v>721652621</v>
      </c>
      <c r="Y24">
        <f>(AT24*ROUND(0.7,7))</f>
        <v>0.154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0.22</v>
      </c>
      <c r="AU24" t="s">
        <v>46</v>
      </c>
      <c r="AV24">
        <v>1</v>
      </c>
      <c r="AW24">
        <v>2</v>
      </c>
      <c r="AX24">
        <v>334410646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119.83400000000002</v>
      </c>
      <c r="BL24">
        <v>105.15560000000001</v>
      </c>
      <c r="BM24">
        <v>0</v>
      </c>
      <c r="BN24">
        <v>0</v>
      </c>
      <c r="BO24">
        <v>0.22</v>
      </c>
      <c r="BP24">
        <v>1</v>
      </c>
      <c r="BQ24">
        <v>0</v>
      </c>
      <c r="BR24">
        <v>83.883800000000008</v>
      </c>
      <c r="BS24">
        <v>73.608919999999998</v>
      </c>
      <c r="BT24">
        <v>0</v>
      </c>
      <c r="BU24">
        <v>0</v>
      </c>
      <c r="BV24">
        <v>0.154</v>
      </c>
      <c r="BW24">
        <v>1</v>
      </c>
      <c r="CV24">
        <v>0</v>
      </c>
      <c r="CW24">
        <f>ROUND(Y24*Source!I33*DO24,7)</f>
        <v>0.154</v>
      </c>
      <c r="CX24">
        <f>ROUND(Y24*Source!I33,7)</f>
        <v>0.154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ROUND((ROUND(AT24*CZ24,2)*ROUND(0.7,7)),6)</f>
        <v>83.881</v>
      </c>
      <c r="DC24">
        <f>ROUND((ROUND(AT24*AG24,2)*ROUND(0.7,7)),6)</f>
        <v>73.611999999999995</v>
      </c>
      <c r="DD24" t="s">
        <v>3</v>
      </c>
      <c r="DE24" t="s">
        <v>3</v>
      </c>
      <c r="DF24">
        <f t="shared" si="0"/>
        <v>0</v>
      </c>
      <c r="DG24">
        <f t="shared" ref="DG24:DG31" si="3">ROUND(ROUND(AF24,2)*CX24,2)</f>
        <v>83.88</v>
      </c>
      <c r="DH24">
        <f t="shared" si="1"/>
        <v>73.61</v>
      </c>
      <c r="DI24">
        <f t="shared" si="2"/>
        <v>0</v>
      </c>
      <c r="DJ24">
        <f>DG24+DH24</f>
        <v>157.49</v>
      </c>
      <c r="DK24">
        <v>1</v>
      </c>
      <c r="DL24" t="s">
        <v>764</v>
      </c>
      <c r="DM24">
        <v>4</v>
      </c>
      <c r="DN24" t="s">
        <v>758</v>
      </c>
      <c r="DO24">
        <v>1</v>
      </c>
    </row>
    <row r="25" spans="1:119" x14ac:dyDescent="0.2">
      <c r="A25">
        <f>ROW(Source!A33)</f>
        <v>33</v>
      </c>
      <c r="B25">
        <v>334410044</v>
      </c>
      <c r="C25">
        <v>334410633</v>
      </c>
      <c r="D25">
        <v>277862533</v>
      </c>
      <c r="E25">
        <v>1</v>
      </c>
      <c r="F25">
        <v>1</v>
      </c>
      <c r="G25">
        <v>1</v>
      </c>
      <c r="H25">
        <v>3</v>
      </c>
      <c r="I25" t="s">
        <v>772</v>
      </c>
      <c r="J25" t="s">
        <v>773</v>
      </c>
      <c r="K25" t="s">
        <v>774</v>
      </c>
      <c r="L25">
        <v>1346</v>
      </c>
      <c r="N25">
        <v>1009</v>
      </c>
      <c r="O25" t="s">
        <v>775</v>
      </c>
      <c r="P25" t="s">
        <v>775</v>
      </c>
      <c r="Q25">
        <v>1</v>
      </c>
      <c r="W25">
        <v>0</v>
      </c>
      <c r="X25">
        <v>1685208048</v>
      </c>
      <c r="Y25">
        <f>(AT25*ROUND(0,7))</f>
        <v>0</v>
      </c>
      <c r="AA25">
        <v>493.26</v>
      </c>
      <c r="AB25">
        <v>0</v>
      </c>
      <c r="AC25">
        <v>0</v>
      </c>
      <c r="AD25">
        <v>0</v>
      </c>
      <c r="AE25">
        <v>238.29</v>
      </c>
      <c r="AF25">
        <v>0</v>
      </c>
      <c r="AG25">
        <v>0</v>
      </c>
      <c r="AH25">
        <v>0</v>
      </c>
      <c r="AI25">
        <v>2.0699999999999998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</v>
      </c>
      <c r="AU25" t="s">
        <v>45</v>
      </c>
      <c r="AV25">
        <v>0</v>
      </c>
      <c r="AW25">
        <v>2</v>
      </c>
      <c r="AX25">
        <v>334410647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23.829000000000001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0</v>
      </c>
      <c r="CY25">
        <f>AA25</f>
        <v>493.26</v>
      </c>
      <c r="CZ25">
        <f>AE25</f>
        <v>238.29</v>
      </c>
      <c r="DA25">
        <f>AI25</f>
        <v>2.0699999999999998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3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334410044</v>
      </c>
      <c r="C26">
        <v>334410633</v>
      </c>
      <c r="D26">
        <v>277862540</v>
      </c>
      <c r="E26">
        <v>1</v>
      </c>
      <c r="F26">
        <v>1</v>
      </c>
      <c r="G26">
        <v>1</v>
      </c>
      <c r="H26">
        <v>3</v>
      </c>
      <c r="I26" t="s">
        <v>776</v>
      </c>
      <c r="J26" t="s">
        <v>777</v>
      </c>
      <c r="K26" t="s">
        <v>778</v>
      </c>
      <c r="L26">
        <v>1346</v>
      </c>
      <c r="N26">
        <v>1009</v>
      </c>
      <c r="O26" t="s">
        <v>775</v>
      </c>
      <c r="P26" t="s">
        <v>775</v>
      </c>
      <c r="Q26">
        <v>1</v>
      </c>
      <c r="W26">
        <v>0</v>
      </c>
      <c r="X26">
        <v>454593446</v>
      </c>
      <c r="Y26">
        <f>(AT26*ROUND(0,7))</f>
        <v>0</v>
      </c>
      <c r="AA26">
        <v>165.64</v>
      </c>
      <c r="AB26">
        <v>0</v>
      </c>
      <c r="AC26">
        <v>0</v>
      </c>
      <c r="AD26">
        <v>0</v>
      </c>
      <c r="AE26">
        <v>80.02</v>
      </c>
      <c r="AF26">
        <v>0</v>
      </c>
      <c r="AG26">
        <v>0</v>
      </c>
      <c r="AH26">
        <v>0</v>
      </c>
      <c r="AI26">
        <v>2.0699999999999998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0.03</v>
      </c>
      <c r="AU26" t="s">
        <v>45</v>
      </c>
      <c r="AV26">
        <v>0</v>
      </c>
      <c r="AW26">
        <v>2</v>
      </c>
      <c r="AX26">
        <v>334410648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2.4005999999999998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</v>
      </c>
      <c r="CY26">
        <f>AA26</f>
        <v>165.64</v>
      </c>
      <c r="CZ26">
        <f>AE26</f>
        <v>80.02</v>
      </c>
      <c r="DA26">
        <f>AI26</f>
        <v>2.0699999999999998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3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334410044</v>
      </c>
      <c r="C27">
        <v>334410633</v>
      </c>
      <c r="D27">
        <v>277869627</v>
      </c>
      <c r="E27">
        <v>1</v>
      </c>
      <c r="F27">
        <v>1</v>
      </c>
      <c r="G27">
        <v>1</v>
      </c>
      <c r="H27">
        <v>3</v>
      </c>
      <c r="I27" t="s">
        <v>779</v>
      </c>
      <c r="J27" t="s">
        <v>780</v>
      </c>
      <c r="K27" t="s">
        <v>781</v>
      </c>
      <c r="L27">
        <v>1346</v>
      </c>
      <c r="N27">
        <v>1009</v>
      </c>
      <c r="O27" t="s">
        <v>775</v>
      </c>
      <c r="P27" t="s">
        <v>775</v>
      </c>
      <c r="Q27">
        <v>1</v>
      </c>
      <c r="W27">
        <v>0</v>
      </c>
      <c r="X27">
        <v>1111106736</v>
      </c>
      <c r="Y27">
        <f>(AT27*ROUND(0,7))</f>
        <v>0</v>
      </c>
      <c r="AA27">
        <v>88.65</v>
      </c>
      <c r="AB27">
        <v>0</v>
      </c>
      <c r="AC27">
        <v>0</v>
      </c>
      <c r="AD27">
        <v>0</v>
      </c>
      <c r="AE27">
        <v>56.11</v>
      </c>
      <c r="AF27">
        <v>0</v>
      </c>
      <c r="AG27">
        <v>0</v>
      </c>
      <c r="AH27">
        <v>0</v>
      </c>
      <c r="AI27">
        <v>1.58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45</v>
      </c>
      <c r="AV27">
        <v>0</v>
      </c>
      <c r="AW27">
        <v>2</v>
      </c>
      <c r="AX27">
        <v>334410650</v>
      </c>
      <c r="AY27">
        <v>1</v>
      </c>
      <c r="AZ27">
        <v>0</v>
      </c>
      <c r="BA27">
        <v>28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1.1222000000000001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0</v>
      </c>
      <c r="CY27">
        <f>AA27</f>
        <v>88.65</v>
      </c>
      <c r="CZ27">
        <f>AE27</f>
        <v>56.11</v>
      </c>
      <c r="DA27">
        <f>AI27</f>
        <v>1.58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3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334410044</v>
      </c>
      <c r="C28">
        <v>334410633</v>
      </c>
      <c r="D28">
        <v>277896315</v>
      </c>
      <c r="E28">
        <v>1</v>
      </c>
      <c r="F28">
        <v>1</v>
      </c>
      <c r="G28">
        <v>1</v>
      </c>
      <c r="H28">
        <v>3</v>
      </c>
      <c r="I28" t="s">
        <v>782</v>
      </c>
      <c r="J28" t="s">
        <v>783</v>
      </c>
      <c r="K28" t="s">
        <v>784</v>
      </c>
      <c r="L28">
        <v>1348</v>
      </c>
      <c r="N28">
        <v>1009</v>
      </c>
      <c r="O28" t="s">
        <v>249</v>
      </c>
      <c r="P28" t="s">
        <v>249</v>
      </c>
      <c r="Q28">
        <v>1000</v>
      </c>
      <c r="W28">
        <v>0</v>
      </c>
      <c r="X28">
        <v>-1262208440</v>
      </c>
      <c r="Y28">
        <f>(AT28*ROUND(0,7))</f>
        <v>0</v>
      </c>
      <c r="AA28">
        <v>81621.399999999994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1.02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1E-4</v>
      </c>
      <c r="AU28" t="s">
        <v>45</v>
      </c>
      <c r="AV28">
        <v>0</v>
      </c>
      <c r="AW28">
        <v>2</v>
      </c>
      <c r="AX28">
        <v>334410653</v>
      </c>
      <c r="AY28">
        <v>1</v>
      </c>
      <c r="AZ28">
        <v>0</v>
      </c>
      <c r="BA28">
        <v>31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>AA28</f>
        <v>81621.399999999994</v>
      </c>
      <c r="CZ28">
        <f>AE28</f>
        <v>80020.98</v>
      </c>
      <c r="DA28">
        <f>AI28</f>
        <v>1.02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3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334410044</v>
      </c>
      <c r="C29">
        <v>334410633</v>
      </c>
      <c r="D29">
        <v>277896859</v>
      </c>
      <c r="E29">
        <v>1</v>
      </c>
      <c r="F29">
        <v>1</v>
      </c>
      <c r="G29">
        <v>1</v>
      </c>
      <c r="H29">
        <v>3</v>
      </c>
      <c r="I29" t="s">
        <v>785</v>
      </c>
      <c r="J29" t="s">
        <v>786</v>
      </c>
      <c r="K29" t="s">
        <v>787</v>
      </c>
      <c r="L29">
        <v>1346</v>
      </c>
      <c r="N29">
        <v>1009</v>
      </c>
      <c r="O29" t="s">
        <v>775</v>
      </c>
      <c r="P29" t="s">
        <v>775</v>
      </c>
      <c r="Q29">
        <v>1</v>
      </c>
      <c r="W29">
        <v>0</v>
      </c>
      <c r="X29">
        <v>-204136099</v>
      </c>
      <c r="Y29">
        <f>(AT29*ROUND(0,7))</f>
        <v>0</v>
      </c>
      <c r="AA29">
        <v>67.87</v>
      </c>
      <c r="AB29">
        <v>0</v>
      </c>
      <c r="AC29">
        <v>0</v>
      </c>
      <c r="AD29">
        <v>0</v>
      </c>
      <c r="AE29">
        <v>60.6</v>
      </c>
      <c r="AF29">
        <v>0</v>
      </c>
      <c r="AG29">
        <v>0</v>
      </c>
      <c r="AH29">
        <v>0</v>
      </c>
      <c r="AI29">
        <v>1.1200000000000001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45</v>
      </c>
      <c r="AV29">
        <v>0</v>
      </c>
      <c r="AW29">
        <v>2</v>
      </c>
      <c r="AX29">
        <v>334410654</v>
      </c>
      <c r="AY29">
        <v>1</v>
      </c>
      <c r="AZ29">
        <v>0</v>
      </c>
      <c r="BA29">
        <v>32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1.8180000000000001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>AA29</f>
        <v>67.87</v>
      </c>
      <c r="CZ29">
        <f>AE29</f>
        <v>60.6</v>
      </c>
      <c r="DA29">
        <f>AI29</f>
        <v>1.1200000000000001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3"/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334410044</v>
      </c>
      <c r="C30">
        <v>334410657</v>
      </c>
      <c r="D30">
        <v>277560284</v>
      </c>
      <c r="E30">
        <v>109</v>
      </c>
      <c r="F30">
        <v>1</v>
      </c>
      <c r="G30">
        <v>1</v>
      </c>
      <c r="H30">
        <v>1</v>
      </c>
      <c r="I30" t="s">
        <v>770</v>
      </c>
      <c r="J30" t="s">
        <v>3</v>
      </c>
      <c r="K30" t="s">
        <v>771</v>
      </c>
      <c r="L30">
        <v>1191</v>
      </c>
      <c r="N30">
        <v>1013</v>
      </c>
      <c r="O30" t="s">
        <v>758</v>
      </c>
      <c r="P30" t="s">
        <v>758</v>
      </c>
      <c r="Q30">
        <v>1</v>
      </c>
      <c r="W30">
        <v>0</v>
      </c>
      <c r="X30">
        <v>-1759674247</v>
      </c>
      <c r="Y30">
        <f>(AT30*ROUND((0.7*1.15),7))</f>
        <v>3.0268000000000002</v>
      </c>
      <c r="AA30">
        <v>0</v>
      </c>
      <c r="AB30">
        <v>0</v>
      </c>
      <c r="AC30">
        <v>0</v>
      </c>
      <c r="AD30">
        <v>440.52</v>
      </c>
      <c r="AE30">
        <v>0</v>
      </c>
      <c r="AF30">
        <v>0</v>
      </c>
      <c r="AG30">
        <v>0</v>
      </c>
      <c r="AH30">
        <v>440.52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3.76</v>
      </c>
      <c r="AU30" t="s">
        <v>48</v>
      </c>
      <c r="AV30">
        <v>1</v>
      </c>
      <c r="AW30">
        <v>2</v>
      </c>
      <c r="AX30">
        <v>334410667</v>
      </c>
      <c r="AY30">
        <v>1</v>
      </c>
      <c r="AZ30">
        <v>0</v>
      </c>
      <c r="BA30">
        <v>35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1656.3551999999997</v>
      </c>
      <c r="BN30">
        <v>3.76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1333.3659359999997</v>
      </c>
      <c r="BU30">
        <v>3.0267999999999993</v>
      </c>
      <c r="BV30">
        <v>0</v>
      </c>
      <c r="BW30">
        <v>1</v>
      </c>
      <c r="CU30">
        <f>ROUND(AT30*Source!I34*AH30*AL30,2)</f>
        <v>1656.36</v>
      </c>
      <c r="CV30">
        <f>ROUND(Y30*Source!I34,7)</f>
        <v>3.0268000000000002</v>
      </c>
      <c r="CW30">
        <v>0</v>
      </c>
      <c r="CX30">
        <f>ROUND(Y30*Source!I34,7)</f>
        <v>3.0268000000000002</v>
      </c>
      <c r="CY30">
        <f>AD30</f>
        <v>440.52</v>
      </c>
      <c r="CZ30">
        <f>AH30</f>
        <v>440.52</v>
      </c>
      <c r="DA30">
        <f>AL30</f>
        <v>1</v>
      </c>
      <c r="DB30">
        <f>ROUND((ROUND(AT30*CZ30,2)*ROUND((0.7*1.15),7)),6)</f>
        <v>1333.3697999999999</v>
      </c>
      <c r="DC30">
        <f>ROUND((ROUND(AT30*AG30,2)*ROUND((0.7*1.15),7)),6)</f>
        <v>0</v>
      </c>
      <c r="DD30" t="s">
        <v>3</v>
      </c>
      <c r="DE30" t="s">
        <v>3</v>
      </c>
      <c r="DF30">
        <f>ROUND(ROUND(AE30,2)*CX30,2)</f>
        <v>0</v>
      </c>
      <c r="DG30">
        <f t="shared" si="3"/>
        <v>0</v>
      </c>
      <c r="DH30">
        <f t="shared" si="1"/>
        <v>0</v>
      </c>
      <c r="DI30">
        <f t="shared" si="2"/>
        <v>1333.37</v>
      </c>
      <c r="DJ30">
        <f>DI30</f>
        <v>1333.37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334410044</v>
      </c>
      <c r="C31">
        <v>334410657</v>
      </c>
      <c r="D31">
        <v>277560491</v>
      </c>
      <c r="E31">
        <v>109</v>
      </c>
      <c r="F31">
        <v>1</v>
      </c>
      <c r="G31">
        <v>1</v>
      </c>
      <c r="H31">
        <v>1</v>
      </c>
      <c r="I31" t="s">
        <v>759</v>
      </c>
      <c r="J31" t="s">
        <v>3</v>
      </c>
      <c r="K31" t="s">
        <v>760</v>
      </c>
      <c r="L31">
        <v>1191</v>
      </c>
      <c r="N31">
        <v>1013</v>
      </c>
      <c r="O31" t="s">
        <v>758</v>
      </c>
      <c r="P31" t="s">
        <v>758</v>
      </c>
      <c r="Q31">
        <v>1</v>
      </c>
      <c r="W31">
        <v>0</v>
      </c>
      <c r="X31">
        <v>-1417349443</v>
      </c>
      <c r="Y31">
        <f>(AT31*ROUND((0.7*1.15),7))</f>
        <v>0.86135000000000006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1.07</v>
      </c>
      <c r="AU31" t="s">
        <v>48</v>
      </c>
      <c r="AV31">
        <v>2</v>
      </c>
      <c r="AW31">
        <v>2</v>
      </c>
      <c r="AX31">
        <v>334410668</v>
      </c>
      <c r="AY31">
        <v>1</v>
      </c>
      <c r="AZ31">
        <v>0</v>
      </c>
      <c r="BA31">
        <v>36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ROUND(Y31*Source!I34,7)</f>
        <v>0.86134999999999995</v>
      </c>
      <c r="CY31">
        <f>AD31</f>
        <v>0</v>
      </c>
      <c r="CZ31">
        <f>AH31</f>
        <v>0</v>
      </c>
      <c r="DA31">
        <f>AL31</f>
        <v>1</v>
      </c>
      <c r="DB31">
        <f>ROUND((ROUND(AT31*CZ31,2)*ROUND((0.7*1.15),7)),6)</f>
        <v>0</v>
      </c>
      <c r="DC31">
        <f>ROUND((ROUND(AT31*AG31,2)*ROUND((0.7*1.15),7)),6)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3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334410044</v>
      </c>
      <c r="C32">
        <v>334410657</v>
      </c>
      <c r="D32">
        <v>277944868</v>
      </c>
      <c r="E32">
        <v>1</v>
      </c>
      <c r="F32">
        <v>1</v>
      </c>
      <c r="G32">
        <v>1</v>
      </c>
      <c r="H32">
        <v>2</v>
      </c>
      <c r="I32" t="s">
        <v>761</v>
      </c>
      <c r="J32" t="s">
        <v>762</v>
      </c>
      <c r="K32" t="s">
        <v>763</v>
      </c>
      <c r="L32">
        <v>1368</v>
      </c>
      <c r="N32">
        <v>1011</v>
      </c>
      <c r="O32" t="s">
        <v>650</v>
      </c>
      <c r="P32" t="s">
        <v>650</v>
      </c>
      <c r="Q32">
        <v>1</v>
      </c>
      <c r="W32">
        <v>0</v>
      </c>
      <c r="X32">
        <v>412917512</v>
      </c>
      <c r="Y32">
        <f>(AT32*ROUND((0.7*1.15),7))</f>
        <v>0.68425000000000002</v>
      </c>
      <c r="AA32">
        <v>0</v>
      </c>
      <c r="AB32">
        <v>436.88</v>
      </c>
      <c r="AC32">
        <v>477.98</v>
      </c>
      <c r="AD32">
        <v>0</v>
      </c>
      <c r="AE32">
        <v>0</v>
      </c>
      <c r="AF32">
        <v>346.73</v>
      </c>
      <c r="AG32">
        <v>477.98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0.85</v>
      </c>
      <c r="AU32" t="s">
        <v>48</v>
      </c>
      <c r="AV32">
        <v>1</v>
      </c>
      <c r="AW32">
        <v>2</v>
      </c>
      <c r="AX32">
        <v>334410669</v>
      </c>
      <c r="AY32">
        <v>1</v>
      </c>
      <c r="AZ32">
        <v>0</v>
      </c>
      <c r="BA32">
        <v>37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294.72050000000002</v>
      </c>
      <c r="BL32">
        <v>406.28300000000002</v>
      </c>
      <c r="BM32">
        <v>0</v>
      </c>
      <c r="BN32">
        <v>0</v>
      </c>
      <c r="BO32">
        <v>0.85</v>
      </c>
      <c r="BP32">
        <v>1</v>
      </c>
      <c r="BQ32">
        <v>0</v>
      </c>
      <c r="BR32">
        <v>237.25000249999999</v>
      </c>
      <c r="BS32">
        <v>327.05781499999995</v>
      </c>
      <c r="BT32">
        <v>0</v>
      </c>
      <c r="BU32">
        <v>0</v>
      </c>
      <c r="BV32">
        <v>0.68424999999999991</v>
      </c>
      <c r="BW32">
        <v>1</v>
      </c>
      <c r="CV32">
        <v>0</v>
      </c>
      <c r="CW32">
        <f>ROUND(Y32*Source!I34*DO32,7)</f>
        <v>0.68425000000000002</v>
      </c>
      <c r="CX32">
        <f>ROUND(Y32*Source!I34,7)</f>
        <v>0.68425000000000002</v>
      </c>
      <c r="CY32">
        <f>AB32</f>
        <v>436.88</v>
      </c>
      <c r="CZ32">
        <f>AF32</f>
        <v>346.73</v>
      </c>
      <c r="DA32">
        <f>AJ32</f>
        <v>1.26</v>
      </c>
      <c r="DB32">
        <f>ROUND((ROUND(AT32*CZ32,2)*ROUND((0.7*1.15),7)),6)</f>
        <v>237.24959999999999</v>
      </c>
      <c r="DC32">
        <f>ROUND((ROUND(AT32*AG32,2)*ROUND((0.7*1.15),7)),6)</f>
        <v>327.05540000000002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298.94</v>
      </c>
      <c r="DH32">
        <f t="shared" si="1"/>
        <v>327.06</v>
      </c>
      <c r="DI32">
        <f t="shared" si="2"/>
        <v>0</v>
      </c>
      <c r="DJ32">
        <f>DG32+DH32</f>
        <v>626</v>
      </c>
      <c r="DK32">
        <v>1</v>
      </c>
      <c r="DL32" t="s">
        <v>764</v>
      </c>
      <c r="DM32">
        <v>4</v>
      </c>
      <c r="DN32" t="s">
        <v>758</v>
      </c>
      <c r="DO32">
        <v>1</v>
      </c>
    </row>
    <row r="33" spans="1:119" x14ac:dyDescent="0.2">
      <c r="A33">
        <f>ROW(Source!A34)</f>
        <v>34</v>
      </c>
      <c r="B33">
        <v>334410044</v>
      </c>
      <c r="C33">
        <v>334410657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765</v>
      </c>
      <c r="J33" t="s">
        <v>766</v>
      </c>
      <c r="K33" t="s">
        <v>767</v>
      </c>
      <c r="L33">
        <v>1368</v>
      </c>
      <c r="N33">
        <v>1011</v>
      </c>
      <c r="O33" t="s">
        <v>650</v>
      </c>
      <c r="P33" t="s">
        <v>650</v>
      </c>
      <c r="Q33">
        <v>1</v>
      </c>
      <c r="W33">
        <v>0</v>
      </c>
      <c r="X33">
        <v>721652621</v>
      </c>
      <c r="Y33">
        <f>(AT33*ROUND((0.7*1.15),7))</f>
        <v>0.17710000000000001</v>
      </c>
      <c r="AA33">
        <v>0</v>
      </c>
      <c r="AB33">
        <v>544.70000000000005</v>
      </c>
      <c r="AC33">
        <v>477.98</v>
      </c>
      <c r="AD33">
        <v>0</v>
      </c>
      <c r="AE33">
        <v>0</v>
      </c>
      <c r="AF33">
        <v>544.70000000000005</v>
      </c>
      <c r="AG33">
        <v>477.98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48</v>
      </c>
      <c r="AV33">
        <v>1</v>
      </c>
      <c r="AW33">
        <v>2</v>
      </c>
      <c r="AX33">
        <v>334410670</v>
      </c>
      <c r="AY33">
        <v>1</v>
      </c>
      <c r="AZ33">
        <v>0</v>
      </c>
      <c r="BA33">
        <v>38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119.83400000000002</v>
      </c>
      <c r="BL33">
        <v>105.15560000000001</v>
      </c>
      <c r="BM33">
        <v>0</v>
      </c>
      <c r="BN33">
        <v>0</v>
      </c>
      <c r="BO33">
        <v>0.22</v>
      </c>
      <c r="BP33">
        <v>1</v>
      </c>
      <c r="BQ33">
        <v>0</v>
      </c>
      <c r="BR33">
        <v>96.466369999999998</v>
      </c>
      <c r="BS33">
        <v>84.650257999999994</v>
      </c>
      <c r="BT33">
        <v>0</v>
      </c>
      <c r="BU33">
        <v>0</v>
      </c>
      <c r="BV33">
        <v>0.17709999999999998</v>
      </c>
      <c r="BW33">
        <v>1</v>
      </c>
      <c r="CV33">
        <v>0</v>
      </c>
      <c r="CW33">
        <f>ROUND(Y33*Source!I34*DO33,7)</f>
        <v>0.17710000000000001</v>
      </c>
      <c r="CX33">
        <f>ROUND(Y33*Source!I34,7)</f>
        <v>0.17710000000000001</v>
      </c>
      <c r="CY33">
        <f>AB33</f>
        <v>544.70000000000005</v>
      </c>
      <c r="CZ33">
        <f>AF33</f>
        <v>544.70000000000005</v>
      </c>
      <c r="DA33">
        <f>AJ33</f>
        <v>1</v>
      </c>
      <c r="DB33">
        <f>ROUND((ROUND(AT33*CZ33,2)*ROUND((0.7*1.15),7)),6)</f>
        <v>96.463149999999999</v>
      </c>
      <c r="DC33">
        <f>ROUND((ROUND(AT33*AG33,2)*ROUND((0.7*1.15),7)),6)</f>
        <v>84.653800000000004</v>
      </c>
      <c r="DD33" t="s">
        <v>3</v>
      </c>
      <c r="DE33" t="s">
        <v>3</v>
      </c>
      <c r="DF33">
        <f>ROUND(ROUND(AE33,2)*CX33,2)</f>
        <v>0</v>
      </c>
      <c r="DG33">
        <f t="shared" ref="DG33:DG40" si="4">ROUND(ROUND(AF33,2)*CX33,2)</f>
        <v>96.47</v>
      </c>
      <c r="DH33">
        <f t="shared" si="1"/>
        <v>84.65</v>
      </c>
      <c r="DI33">
        <f t="shared" si="2"/>
        <v>0</v>
      </c>
      <c r="DJ33">
        <f>DG33+DH33</f>
        <v>181.12</v>
      </c>
      <c r="DK33">
        <v>1</v>
      </c>
      <c r="DL33" t="s">
        <v>764</v>
      </c>
      <c r="DM33">
        <v>4</v>
      </c>
      <c r="DN33" t="s">
        <v>758</v>
      </c>
      <c r="DO33">
        <v>1</v>
      </c>
    </row>
    <row r="34" spans="1:119" x14ac:dyDescent="0.2">
      <c r="A34">
        <f>ROW(Source!A34)</f>
        <v>34</v>
      </c>
      <c r="B34">
        <v>334410044</v>
      </c>
      <c r="C34">
        <v>334410657</v>
      </c>
      <c r="D34">
        <v>277862533</v>
      </c>
      <c r="E34">
        <v>1</v>
      </c>
      <c r="F34">
        <v>1</v>
      </c>
      <c r="G34">
        <v>1</v>
      </c>
      <c r="H34">
        <v>3</v>
      </c>
      <c r="I34" t="s">
        <v>772</v>
      </c>
      <c r="J34" t="s">
        <v>773</v>
      </c>
      <c r="K34" t="s">
        <v>774</v>
      </c>
      <c r="L34">
        <v>1346</v>
      </c>
      <c r="N34">
        <v>1009</v>
      </c>
      <c r="O34" t="s">
        <v>775</v>
      </c>
      <c r="P34" t="s">
        <v>775</v>
      </c>
      <c r="Q34">
        <v>1</v>
      </c>
      <c r="W34">
        <v>0</v>
      </c>
      <c r="X34">
        <v>1685208048</v>
      </c>
      <c r="Y34">
        <f>(AT34*ROUND(0,7))</f>
        <v>0</v>
      </c>
      <c r="AA34">
        <v>493.26</v>
      </c>
      <c r="AB34">
        <v>0</v>
      </c>
      <c r="AC34">
        <v>0</v>
      </c>
      <c r="AD34">
        <v>0</v>
      </c>
      <c r="AE34">
        <v>238.29</v>
      </c>
      <c r="AF34">
        <v>0</v>
      </c>
      <c r="AG34">
        <v>0</v>
      </c>
      <c r="AH34">
        <v>0</v>
      </c>
      <c r="AI34">
        <v>2.0699999999999998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</v>
      </c>
      <c r="AU34" t="s">
        <v>45</v>
      </c>
      <c r="AV34">
        <v>0</v>
      </c>
      <c r="AW34">
        <v>2</v>
      </c>
      <c r="AX34">
        <v>334410671</v>
      </c>
      <c r="AY34">
        <v>1</v>
      </c>
      <c r="AZ34">
        <v>0</v>
      </c>
      <c r="BA34">
        <v>39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23.829000000000001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0</v>
      </c>
      <c r="CY34">
        <f>AA34</f>
        <v>493.26</v>
      </c>
      <c r="CZ34">
        <f>AE34</f>
        <v>238.29</v>
      </c>
      <c r="DA34">
        <f>AI34</f>
        <v>2.0699999999999998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4"/>
        <v>0</v>
      </c>
      <c r="DH34">
        <f t="shared" si="1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334410044</v>
      </c>
      <c r="C35">
        <v>334410657</v>
      </c>
      <c r="D35">
        <v>277862540</v>
      </c>
      <c r="E35">
        <v>1</v>
      </c>
      <c r="F35">
        <v>1</v>
      </c>
      <c r="G35">
        <v>1</v>
      </c>
      <c r="H35">
        <v>3</v>
      </c>
      <c r="I35" t="s">
        <v>776</v>
      </c>
      <c r="J35" t="s">
        <v>777</v>
      </c>
      <c r="K35" t="s">
        <v>778</v>
      </c>
      <c r="L35">
        <v>1346</v>
      </c>
      <c r="N35">
        <v>1009</v>
      </c>
      <c r="O35" t="s">
        <v>775</v>
      </c>
      <c r="P35" t="s">
        <v>775</v>
      </c>
      <c r="Q35">
        <v>1</v>
      </c>
      <c r="W35">
        <v>0</v>
      </c>
      <c r="X35">
        <v>454593446</v>
      </c>
      <c r="Y35">
        <f>(AT35*ROUND(0,7))</f>
        <v>0</v>
      </c>
      <c r="AA35">
        <v>165.64</v>
      </c>
      <c r="AB35">
        <v>0</v>
      </c>
      <c r="AC35">
        <v>0</v>
      </c>
      <c r="AD35">
        <v>0</v>
      </c>
      <c r="AE35">
        <v>80.02</v>
      </c>
      <c r="AF35">
        <v>0</v>
      </c>
      <c r="AG35">
        <v>0</v>
      </c>
      <c r="AH35">
        <v>0</v>
      </c>
      <c r="AI35">
        <v>2.0699999999999998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0.03</v>
      </c>
      <c r="AU35" t="s">
        <v>45</v>
      </c>
      <c r="AV35">
        <v>0</v>
      </c>
      <c r="AW35">
        <v>2</v>
      </c>
      <c r="AX35">
        <v>334410672</v>
      </c>
      <c r="AY35">
        <v>1</v>
      </c>
      <c r="AZ35">
        <v>0</v>
      </c>
      <c r="BA35">
        <v>40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2.4005999999999998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ROUND(Y35*Source!I34,7)</f>
        <v>0</v>
      </c>
      <c r="CY35">
        <f>AA35</f>
        <v>165.64</v>
      </c>
      <c r="CZ35">
        <f>AE35</f>
        <v>80.02</v>
      </c>
      <c r="DA35">
        <f>AI35</f>
        <v>2.0699999999999998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4"/>
        <v>0</v>
      </c>
      <c r="DH35">
        <f t="shared" si="1"/>
        <v>0</v>
      </c>
      <c r="DI35">
        <f t="shared" si="2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334410044</v>
      </c>
      <c r="C36">
        <v>334410657</v>
      </c>
      <c r="D36">
        <v>277869627</v>
      </c>
      <c r="E36">
        <v>1</v>
      </c>
      <c r="F36">
        <v>1</v>
      </c>
      <c r="G36">
        <v>1</v>
      </c>
      <c r="H36">
        <v>3</v>
      </c>
      <c r="I36" t="s">
        <v>779</v>
      </c>
      <c r="J36" t="s">
        <v>780</v>
      </c>
      <c r="K36" t="s">
        <v>781</v>
      </c>
      <c r="L36">
        <v>1346</v>
      </c>
      <c r="N36">
        <v>1009</v>
      </c>
      <c r="O36" t="s">
        <v>775</v>
      </c>
      <c r="P36" t="s">
        <v>775</v>
      </c>
      <c r="Q36">
        <v>1</v>
      </c>
      <c r="W36">
        <v>0</v>
      </c>
      <c r="X36">
        <v>1111106736</v>
      </c>
      <c r="Y36">
        <f>(AT36*ROUND(0,7))</f>
        <v>0</v>
      </c>
      <c r="AA36">
        <v>88.65</v>
      </c>
      <c r="AB36">
        <v>0</v>
      </c>
      <c r="AC36">
        <v>0</v>
      </c>
      <c r="AD36">
        <v>0</v>
      </c>
      <c r="AE36">
        <v>56.11</v>
      </c>
      <c r="AF36">
        <v>0</v>
      </c>
      <c r="AG36">
        <v>0</v>
      </c>
      <c r="AH36">
        <v>0</v>
      </c>
      <c r="AI36">
        <v>1.58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0.02</v>
      </c>
      <c r="AU36" t="s">
        <v>45</v>
      </c>
      <c r="AV36">
        <v>0</v>
      </c>
      <c r="AW36">
        <v>2</v>
      </c>
      <c r="AX36">
        <v>334410674</v>
      </c>
      <c r="AY36">
        <v>1</v>
      </c>
      <c r="AZ36">
        <v>0</v>
      </c>
      <c r="BA36">
        <v>42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1.1222000000000001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ROUND(Y36*Source!I34,7)</f>
        <v>0</v>
      </c>
      <c r="CY36">
        <f>AA36</f>
        <v>88.65</v>
      </c>
      <c r="CZ36">
        <f>AE36</f>
        <v>56.11</v>
      </c>
      <c r="DA36">
        <f>AI36</f>
        <v>1.58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4"/>
        <v>0</v>
      </c>
      <c r="DH36">
        <f t="shared" si="1"/>
        <v>0</v>
      </c>
      <c r="DI36">
        <f t="shared" si="2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334410044</v>
      </c>
      <c r="C37">
        <v>334410657</v>
      </c>
      <c r="D37">
        <v>277896315</v>
      </c>
      <c r="E37">
        <v>1</v>
      </c>
      <c r="F37">
        <v>1</v>
      </c>
      <c r="G37">
        <v>1</v>
      </c>
      <c r="H37">
        <v>3</v>
      </c>
      <c r="I37" t="s">
        <v>782</v>
      </c>
      <c r="J37" t="s">
        <v>783</v>
      </c>
      <c r="K37" t="s">
        <v>784</v>
      </c>
      <c r="L37">
        <v>1348</v>
      </c>
      <c r="N37">
        <v>1009</v>
      </c>
      <c r="O37" t="s">
        <v>249</v>
      </c>
      <c r="P37" t="s">
        <v>249</v>
      </c>
      <c r="Q37">
        <v>1000</v>
      </c>
      <c r="W37">
        <v>0</v>
      </c>
      <c r="X37">
        <v>-1262208440</v>
      </c>
      <c r="Y37">
        <f>(AT37*ROUND(0,7))</f>
        <v>0</v>
      </c>
      <c r="AA37">
        <v>81621.399999999994</v>
      </c>
      <c r="AB37">
        <v>0</v>
      </c>
      <c r="AC37">
        <v>0</v>
      </c>
      <c r="AD37">
        <v>0</v>
      </c>
      <c r="AE37">
        <v>80020.98</v>
      </c>
      <c r="AF37">
        <v>0</v>
      </c>
      <c r="AG37">
        <v>0</v>
      </c>
      <c r="AH37">
        <v>0</v>
      </c>
      <c r="AI37">
        <v>1.02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1E-4</v>
      </c>
      <c r="AU37" t="s">
        <v>45</v>
      </c>
      <c r="AV37">
        <v>0</v>
      </c>
      <c r="AW37">
        <v>2</v>
      </c>
      <c r="AX37">
        <v>334410677</v>
      </c>
      <c r="AY37">
        <v>1</v>
      </c>
      <c r="AZ37">
        <v>0</v>
      </c>
      <c r="BA37">
        <v>45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8.0020980000000002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ROUND(Y37*Source!I34,7)</f>
        <v>0</v>
      </c>
      <c r="CY37">
        <f>AA37</f>
        <v>81621.399999999994</v>
      </c>
      <c r="CZ37">
        <f>AE37</f>
        <v>80020.98</v>
      </c>
      <c r="DA37">
        <f>AI37</f>
        <v>1.02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4"/>
        <v>0</v>
      </c>
      <c r="DH37">
        <f t="shared" si="1"/>
        <v>0</v>
      </c>
      <c r="DI37">
        <f t="shared" si="2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ROW(Source!A34)</f>
        <v>34</v>
      </c>
      <c r="B38">
        <v>334410044</v>
      </c>
      <c r="C38">
        <v>334410657</v>
      </c>
      <c r="D38">
        <v>277896859</v>
      </c>
      <c r="E38">
        <v>1</v>
      </c>
      <c r="F38">
        <v>1</v>
      </c>
      <c r="G38">
        <v>1</v>
      </c>
      <c r="H38">
        <v>3</v>
      </c>
      <c r="I38" t="s">
        <v>785</v>
      </c>
      <c r="J38" t="s">
        <v>786</v>
      </c>
      <c r="K38" t="s">
        <v>787</v>
      </c>
      <c r="L38">
        <v>1346</v>
      </c>
      <c r="N38">
        <v>1009</v>
      </c>
      <c r="O38" t="s">
        <v>775</v>
      </c>
      <c r="P38" t="s">
        <v>775</v>
      </c>
      <c r="Q38">
        <v>1</v>
      </c>
      <c r="W38">
        <v>0</v>
      </c>
      <c r="X38">
        <v>-204136099</v>
      </c>
      <c r="Y38">
        <f>(AT38*ROUND(0,7))</f>
        <v>0</v>
      </c>
      <c r="AA38">
        <v>67.87</v>
      </c>
      <c r="AB38">
        <v>0</v>
      </c>
      <c r="AC38">
        <v>0</v>
      </c>
      <c r="AD38">
        <v>0</v>
      </c>
      <c r="AE38">
        <v>60.6</v>
      </c>
      <c r="AF38">
        <v>0</v>
      </c>
      <c r="AG38">
        <v>0</v>
      </c>
      <c r="AH38">
        <v>0</v>
      </c>
      <c r="AI38">
        <v>1.1200000000000001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0.03</v>
      </c>
      <c r="AU38" t="s">
        <v>45</v>
      </c>
      <c r="AV38">
        <v>0</v>
      </c>
      <c r="AW38">
        <v>2</v>
      </c>
      <c r="AX38">
        <v>334410678</v>
      </c>
      <c r="AY38">
        <v>1</v>
      </c>
      <c r="AZ38">
        <v>0</v>
      </c>
      <c r="BA38">
        <v>46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1.8180000000000001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ROUND(Y38*Source!I34,7)</f>
        <v>0</v>
      </c>
      <c r="CY38">
        <f>AA38</f>
        <v>67.87</v>
      </c>
      <c r="CZ38">
        <f>AE38</f>
        <v>60.6</v>
      </c>
      <c r="DA38">
        <f>AI38</f>
        <v>1.1200000000000001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4"/>
        <v>0</v>
      </c>
      <c r="DH38">
        <f t="shared" si="1"/>
        <v>0</v>
      </c>
      <c r="DI38">
        <f t="shared" si="2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ROW(Source!A35)</f>
        <v>35</v>
      </c>
      <c r="B39">
        <v>334410044</v>
      </c>
      <c r="C39">
        <v>334410681</v>
      </c>
      <c r="D39">
        <v>277560284</v>
      </c>
      <c r="E39">
        <v>109</v>
      </c>
      <c r="F39">
        <v>1</v>
      </c>
      <c r="G39">
        <v>1</v>
      </c>
      <c r="H39">
        <v>1</v>
      </c>
      <c r="I39" t="s">
        <v>770</v>
      </c>
      <c r="J39" t="s">
        <v>3</v>
      </c>
      <c r="K39" t="s">
        <v>771</v>
      </c>
      <c r="L39">
        <v>1191</v>
      </c>
      <c r="N39">
        <v>1013</v>
      </c>
      <c r="O39" t="s">
        <v>758</v>
      </c>
      <c r="P39" t="s">
        <v>758</v>
      </c>
      <c r="Q39">
        <v>1</v>
      </c>
      <c r="W39">
        <v>0</v>
      </c>
      <c r="X39">
        <v>-1759674247</v>
      </c>
      <c r="Y39">
        <f t="shared" ref="Y39:Y56" si="5">AT39</f>
        <v>3.76</v>
      </c>
      <c r="AA39">
        <v>0</v>
      </c>
      <c r="AB39">
        <v>0</v>
      </c>
      <c r="AC39">
        <v>0</v>
      </c>
      <c r="AD39">
        <v>440.52</v>
      </c>
      <c r="AE39">
        <v>0</v>
      </c>
      <c r="AF39">
        <v>0</v>
      </c>
      <c r="AG39">
        <v>0</v>
      </c>
      <c r="AH39">
        <v>440.52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3.76</v>
      </c>
      <c r="AU39" t="s">
        <v>3</v>
      </c>
      <c r="AV39">
        <v>1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1656.3551999999997</v>
      </c>
      <c r="BN39">
        <v>3.76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1656.3551999999997</v>
      </c>
      <c r="BU39">
        <v>3.76</v>
      </c>
      <c r="BV39">
        <v>0</v>
      </c>
      <c r="BW39">
        <v>1</v>
      </c>
      <c r="CU39">
        <f>ROUND(AT39*Source!I35*AH39*AL39,2)</f>
        <v>0</v>
      </c>
      <c r="CV39">
        <f>ROUND(Y39*Source!I35,7)</f>
        <v>0</v>
      </c>
      <c r="CW39">
        <v>0</v>
      </c>
      <c r="CX39">
        <f>ROUND(Y39*Source!I35,7)</f>
        <v>0</v>
      </c>
      <c r="CY39">
        <f>AD39</f>
        <v>440.52</v>
      </c>
      <c r="CZ39">
        <f>AH39</f>
        <v>440.52</v>
      </c>
      <c r="DA39">
        <f>AL39</f>
        <v>1</v>
      </c>
      <c r="DB39">
        <f t="shared" ref="DB39:DB56" si="6">ROUND(ROUND(AT39*CZ39,2),6)</f>
        <v>1656.36</v>
      </c>
      <c r="DC39">
        <f t="shared" ref="DC39:DC56" si="7">ROUND(ROUND(AT39*AG39,2),6)</f>
        <v>0</v>
      </c>
      <c r="DD39" t="s">
        <v>3</v>
      </c>
      <c r="DE39" t="s">
        <v>3</v>
      </c>
      <c r="DF39">
        <f>ROUND(ROUND(AE39,2)*CX39,2)</f>
        <v>0</v>
      </c>
      <c r="DG39">
        <f t="shared" si="4"/>
        <v>0</v>
      </c>
      <c r="DH39">
        <f t="shared" si="1"/>
        <v>0</v>
      </c>
      <c r="DI39">
        <f t="shared" si="2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ROW(Source!A35)</f>
        <v>35</v>
      </c>
      <c r="B40">
        <v>334410044</v>
      </c>
      <c r="C40">
        <v>334410681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759</v>
      </c>
      <c r="J40" t="s">
        <v>3</v>
      </c>
      <c r="K40" t="s">
        <v>760</v>
      </c>
      <c r="L40">
        <v>1191</v>
      </c>
      <c r="N40">
        <v>1013</v>
      </c>
      <c r="O40" t="s">
        <v>758</v>
      </c>
      <c r="P40" t="s">
        <v>758</v>
      </c>
      <c r="Q40">
        <v>1</v>
      </c>
      <c r="W40">
        <v>0</v>
      </c>
      <c r="X40">
        <v>-1417349443</v>
      </c>
      <c r="Y40">
        <f t="shared" si="5"/>
        <v>1.07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1.07</v>
      </c>
      <c r="AU40" t="s">
        <v>3</v>
      </c>
      <c r="AV40">
        <v>2</v>
      </c>
      <c r="AW40">
        <v>2</v>
      </c>
      <c r="AX40">
        <v>334410698</v>
      </c>
      <c r="AY40">
        <v>1</v>
      </c>
      <c r="AZ40">
        <v>6144</v>
      </c>
      <c r="BA40">
        <v>50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6"/>
        <v>0</v>
      </c>
      <c r="DC40">
        <f t="shared" si="7"/>
        <v>0</v>
      </c>
      <c r="DD40" t="s">
        <v>3</v>
      </c>
      <c r="DE40" t="s">
        <v>3</v>
      </c>
      <c r="DF40">
        <f>ROUND(ROUND(AE40,2)*CX40,2)</f>
        <v>0</v>
      </c>
      <c r="DG40">
        <f t="shared" si="4"/>
        <v>0</v>
      </c>
      <c r="DH40">
        <f t="shared" si="1"/>
        <v>0</v>
      </c>
      <c r="DI40">
        <f t="shared" si="2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334410044</v>
      </c>
      <c r="C41">
        <v>334410681</v>
      </c>
      <c r="D41">
        <v>277944868</v>
      </c>
      <c r="E41">
        <v>1</v>
      </c>
      <c r="F41">
        <v>1</v>
      </c>
      <c r="G41">
        <v>1</v>
      </c>
      <c r="H41">
        <v>2</v>
      </c>
      <c r="I41" t="s">
        <v>761</v>
      </c>
      <c r="J41" t="s">
        <v>762</v>
      </c>
      <c r="K41" t="s">
        <v>763</v>
      </c>
      <c r="L41">
        <v>1368</v>
      </c>
      <c r="N41">
        <v>1011</v>
      </c>
      <c r="O41" t="s">
        <v>650</v>
      </c>
      <c r="P41" t="s">
        <v>650</v>
      </c>
      <c r="Q41">
        <v>1</v>
      </c>
      <c r="W41">
        <v>0</v>
      </c>
      <c r="X41">
        <v>412917512</v>
      </c>
      <c r="Y41">
        <f t="shared" si="5"/>
        <v>0.85</v>
      </c>
      <c r="AA41">
        <v>0</v>
      </c>
      <c r="AB41">
        <v>436.88</v>
      </c>
      <c r="AC41">
        <v>477.98</v>
      </c>
      <c r="AD41">
        <v>0</v>
      </c>
      <c r="AE41">
        <v>0</v>
      </c>
      <c r="AF41">
        <v>346.73</v>
      </c>
      <c r="AG41">
        <v>477.98</v>
      </c>
      <c r="AH41">
        <v>0</v>
      </c>
      <c r="AI41">
        <v>1</v>
      </c>
      <c r="AJ41">
        <v>1.26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0.85</v>
      </c>
      <c r="AU41" t="s">
        <v>3</v>
      </c>
      <c r="AV41">
        <v>1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294.72050000000002</v>
      </c>
      <c r="BL41">
        <v>406.28300000000002</v>
      </c>
      <c r="BM41">
        <v>0</v>
      </c>
      <c r="BN41">
        <v>0</v>
      </c>
      <c r="BO41">
        <v>0.85</v>
      </c>
      <c r="BP41">
        <v>1</v>
      </c>
      <c r="BQ41">
        <v>0</v>
      </c>
      <c r="BR41">
        <v>294.72050000000002</v>
      </c>
      <c r="BS41">
        <v>406.28300000000002</v>
      </c>
      <c r="BT41">
        <v>0</v>
      </c>
      <c r="BU41">
        <v>0</v>
      </c>
      <c r="BV41">
        <v>0.85</v>
      </c>
      <c r="BW41">
        <v>1</v>
      </c>
      <c r="CV41">
        <v>0</v>
      </c>
      <c r="CW41">
        <f>ROUND(Y41*Source!I35*DO41,7)</f>
        <v>0</v>
      </c>
      <c r="CX41">
        <f>ROUND(Y41*Source!I35,7)</f>
        <v>0</v>
      </c>
      <c r="CY41">
        <f>AB41</f>
        <v>436.88</v>
      </c>
      <c r="CZ41">
        <f>AF41</f>
        <v>346.73</v>
      </c>
      <c r="DA41">
        <f>AJ41</f>
        <v>1.26</v>
      </c>
      <c r="DB41">
        <f t="shared" si="6"/>
        <v>294.72000000000003</v>
      </c>
      <c r="DC41">
        <f t="shared" si="7"/>
        <v>406.28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0</v>
      </c>
      <c r="DH41">
        <f t="shared" si="1"/>
        <v>0</v>
      </c>
      <c r="DI41">
        <f t="shared" si="2"/>
        <v>0</v>
      </c>
      <c r="DJ41">
        <f>DG41+DH41</f>
        <v>0</v>
      </c>
      <c r="DK41">
        <v>1</v>
      </c>
      <c r="DL41" t="s">
        <v>764</v>
      </c>
      <c r="DM41">
        <v>4</v>
      </c>
      <c r="DN41" t="s">
        <v>758</v>
      </c>
      <c r="DO41">
        <v>1</v>
      </c>
    </row>
    <row r="42" spans="1:119" x14ac:dyDescent="0.2">
      <c r="A42">
        <f>ROW(Source!A35)</f>
        <v>35</v>
      </c>
      <c r="B42">
        <v>334410044</v>
      </c>
      <c r="C42">
        <v>334410681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765</v>
      </c>
      <c r="J42" t="s">
        <v>766</v>
      </c>
      <c r="K42" t="s">
        <v>767</v>
      </c>
      <c r="L42">
        <v>1368</v>
      </c>
      <c r="N42">
        <v>1011</v>
      </c>
      <c r="O42" t="s">
        <v>650</v>
      </c>
      <c r="P42" t="s">
        <v>650</v>
      </c>
      <c r="Q42">
        <v>1</v>
      </c>
      <c r="W42">
        <v>0</v>
      </c>
      <c r="X42">
        <v>721652621</v>
      </c>
      <c r="Y42">
        <f t="shared" si="5"/>
        <v>0.22</v>
      </c>
      <c r="AA42">
        <v>0</v>
      </c>
      <c r="AB42">
        <v>544.70000000000005</v>
      </c>
      <c r="AC42">
        <v>477.98</v>
      </c>
      <c r="AD42">
        <v>0</v>
      </c>
      <c r="AE42">
        <v>0</v>
      </c>
      <c r="AF42">
        <v>544.70000000000005</v>
      </c>
      <c r="AG42">
        <v>477.98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0.22</v>
      </c>
      <c r="AU42" t="s">
        <v>3</v>
      </c>
      <c r="AV42">
        <v>1</v>
      </c>
      <c r="AW42">
        <v>2</v>
      </c>
      <c r="AX42">
        <v>334410700</v>
      </c>
      <c r="AY42">
        <v>1</v>
      </c>
      <c r="AZ42">
        <v>6144</v>
      </c>
      <c r="BA42">
        <v>52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119.83400000000002</v>
      </c>
      <c r="BL42">
        <v>105.15560000000001</v>
      </c>
      <c r="BM42">
        <v>0</v>
      </c>
      <c r="BN42">
        <v>0</v>
      </c>
      <c r="BO42">
        <v>0.22</v>
      </c>
      <c r="BP42">
        <v>1</v>
      </c>
      <c r="BQ42">
        <v>0</v>
      </c>
      <c r="BR42">
        <v>119.83400000000002</v>
      </c>
      <c r="BS42">
        <v>105.15560000000001</v>
      </c>
      <c r="BT42">
        <v>0</v>
      </c>
      <c r="BU42">
        <v>0</v>
      </c>
      <c r="BV42">
        <v>0.22</v>
      </c>
      <c r="BW42">
        <v>1</v>
      </c>
      <c r="CV42">
        <v>0</v>
      </c>
      <c r="CW42">
        <f>ROUND(Y42*Source!I35*DO42,7)</f>
        <v>0</v>
      </c>
      <c r="CX42">
        <f>ROUND(Y42*Source!I35,7)</f>
        <v>0</v>
      </c>
      <c r="CY42">
        <f>AB42</f>
        <v>544.70000000000005</v>
      </c>
      <c r="CZ42">
        <f>AF42</f>
        <v>544.70000000000005</v>
      </c>
      <c r="DA42">
        <f>AJ42</f>
        <v>1</v>
      </c>
      <c r="DB42">
        <f t="shared" si="6"/>
        <v>119.83</v>
      </c>
      <c r="DC42">
        <f t="shared" si="7"/>
        <v>105.16</v>
      </c>
      <c r="DD42" t="s">
        <v>3</v>
      </c>
      <c r="DE42" t="s">
        <v>3</v>
      </c>
      <c r="DF42">
        <f>ROUND(ROUND(AE42,2)*CX42,2)</f>
        <v>0</v>
      </c>
      <c r="DG42">
        <f t="shared" ref="DG42:DG49" si="8">ROUND(ROUND(AF42,2)*CX42,2)</f>
        <v>0</v>
      </c>
      <c r="DH42">
        <f t="shared" si="1"/>
        <v>0</v>
      </c>
      <c r="DI42">
        <f t="shared" si="2"/>
        <v>0</v>
      </c>
      <c r="DJ42">
        <f>DG42+DH42</f>
        <v>0</v>
      </c>
      <c r="DK42">
        <v>1</v>
      </c>
      <c r="DL42" t="s">
        <v>764</v>
      </c>
      <c r="DM42">
        <v>4</v>
      </c>
      <c r="DN42" t="s">
        <v>758</v>
      </c>
      <c r="DO42">
        <v>1</v>
      </c>
    </row>
    <row r="43" spans="1:119" x14ac:dyDescent="0.2">
      <c r="A43">
        <f>ROW(Source!A35)</f>
        <v>35</v>
      </c>
      <c r="B43">
        <v>334410044</v>
      </c>
      <c r="C43">
        <v>334410681</v>
      </c>
      <c r="D43">
        <v>277862533</v>
      </c>
      <c r="E43">
        <v>1</v>
      </c>
      <c r="F43">
        <v>1</v>
      </c>
      <c r="G43">
        <v>1</v>
      </c>
      <c r="H43">
        <v>3</v>
      </c>
      <c r="I43" t="s">
        <v>772</v>
      </c>
      <c r="J43" t="s">
        <v>773</v>
      </c>
      <c r="K43" t="s">
        <v>774</v>
      </c>
      <c r="L43">
        <v>1346</v>
      </c>
      <c r="N43">
        <v>1009</v>
      </c>
      <c r="O43" t="s">
        <v>775</v>
      </c>
      <c r="P43" t="s">
        <v>775</v>
      </c>
      <c r="Q43">
        <v>1</v>
      </c>
      <c r="W43">
        <v>0</v>
      </c>
      <c r="X43">
        <v>1685208048</v>
      </c>
      <c r="Y43">
        <f t="shared" si="5"/>
        <v>0.1</v>
      </c>
      <c r="AA43">
        <v>493.26</v>
      </c>
      <c r="AB43">
        <v>0</v>
      </c>
      <c r="AC43">
        <v>0</v>
      </c>
      <c r="AD43">
        <v>0</v>
      </c>
      <c r="AE43">
        <v>238.29</v>
      </c>
      <c r="AF43">
        <v>0</v>
      </c>
      <c r="AG43">
        <v>0</v>
      </c>
      <c r="AH43">
        <v>0</v>
      </c>
      <c r="AI43">
        <v>2.0699999999999998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334410701</v>
      </c>
      <c r="AY43">
        <v>1</v>
      </c>
      <c r="AZ43">
        <v>6144</v>
      </c>
      <c r="BA43">
        <v>53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23.829000000000001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23.829000000000001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ROUND(Y43*Source!I35,7)</f>
        <v>0</v>
      </c>
      <c r="CY43">
        <f>AA43</f>
        <v>493.26</v>
      </c>
      <c r="CZ43">
        <f>AE43</f>
        <v>238.29</v>
      </c>
      <c r="DA43">
        <f>AI43</f>
        <v>2.0699999999999998</v>
      </c>
      <c r="DB43">
        <f t="shared" si="6"/>
        <v>23.83</v>
      </c>
      <c r="DC43">
        <f t="shared" si="7"/>
        <v>0</v>
      </c>
      <c r="DD43" t="s">
        <v>3</v>
      </c>
      <c r="DE43" t="s">
        <v>3</v>
      </c>
      <c r="DF43">
        <f>ROUND(ROUND(AE43*AI43,2)*CX43,2)</f>
        <v>0</v>
      </c>
      <c r="DG43">
        <f t="shared" si="8"/>
        <v>0</v>
      </c>
      <c r="DH43">
        <f t="shared" si="1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334410044</v>
      </c>
      <c r="C44">
        <v>334410681</v>
      </c>
      <c r="D44">
        <v>277862540</v>
      </c>
      <c r="E44">
        <v>1</v>
      </c>
      <c r="F44">
        <v>1</v>
      </c>
      <c r="G44">
        <v>1</v>
      </c>
      <c r="H44">
        <v>3</v>
      </c>
      <c r="I44" t="s">
        <v>776</v>
      </c>
      <c r="J44" t="s">
        <v>777</v>
      </c>
      <c r="K44" t="s">
        <v>778</v>
      </c>
      <c r="L44">
        <v>1346</v>
      </c>
      <c r="N44">
        <v>1009</v>
      </c>
      <c r="O44" t="s">
        <v>775</v>
      </c>
      <c r="P44" t="s">
        <v>775</v>
      </c>
      <c r="Q44">
        <v>1</v>
      </c>
      <c r="W44">
        <v>0</v>
      </c>
      <c r="X44">
        <v>454593446</v>
      </c>
      <c r="Y44">
        <f t="shared" si="5"/>
        <v>0.03</v>
      </c>
      <c r="AA44">
        <v>165.64</v>
      </c>
      <c r="AB44">
        <v>0</v>
      </c>
      <c r="AC44">
        <v>0</v>
      </c>
      <c r="AD44">
        <v>0</v>
      </c>
      <c r="AE44">
        <v>80.02</v>
      </c>
      <c r="AF44">
        <v>0</v>
      </c>
      <c r="AG44">
        <v>0</v>
      </c>
      <c r="AH44">
        <v>0</v>
      </c>
      <c r="AI44">
        <v>2.0699999999999998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3</v>
      </c>
      <c r="AV44">
        <v>0</v>
      </c>
      <c r="AW44">
        <v>2</v>
      </c>
      <c r="AX44">
        <v>334410702</v>
      </c>
      <c r="AY44">
        <v>1</v>
      </c>
      <c r="AZ44">
        <v>0</v>
      </c>
      <c r="BA44">
        <v>54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2.4005999999999998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2.4005999999999998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0</v>
      </c>
      <c r="CY44">
        <f>AA44</f>
        <v>165.64</v>
      </c>
      <c r="CZ44">
        <f>AE44</f>
        <v>80.02</v>
      </c>
      <c r="DA44">
        <f>AI44</f>
        <v>2.0699999999999998</v>
      </c>
      <c r="DB44">
        <f t="shared" si="6"/>
        <v>2.4</v>
      </c>
      <c r="DC44">
        <f t="shared" si="7"/>
        <v>0</v>
      </c>
      <c r="DD44" t="s">
        <v>3</v>
      </c>
      <c r="DE44" t="s">
        <v>3</v>
      </c>
      <c r="DF44">
        <f>ROUND(ROUND(AE44*AI44,2)*CX44,2)</f>
        <v>0</v>
      </c>
      <c r="DG44">
        <f t="shared" si="8"/>
        <v>0</v>
      </c>
      <c r="DH44">
        <f t="shared" si="1"/>
        <v>0</v>
      </c>
      <c r="DI44">
        <f t="shared" si="2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334410044</v>
      </c>
      <c r="C45">
        <v>334410681</v>
      </c>
      <c r="D45">
        <v>277869627</v>
      </c>
      <c r="E45">
        <v>1</v>
      </c>
      <c r="F45">
        <v>1</v>
      </c>
      <c r="G45">
        <v>1</v>
      </c>
      <c r="H45">
        <v>3</v>
      </c>
      <c r="I45" t="s">
        <v>779</v>
      </c>
      <c r="J45" t="s">
        <v>780</v>
      </c>
      <c r="K45" t="s">
        <v>781</v>
      </c>
      <c r="L45">
        <v>1346</v>
      </c>
      <c r="N45">
        <v>1009</v>
      </c>
      <c r="O45" t="s">
        <v>775</v>
      </c>
      <c r="P45" t="s">
        <v>775</v>
      </c>
      <c r="Q45">
        <v>1</v>
      </c>
      <c r="W45">
        <v>0</v>
      </c>
      <c r="X45">
        <v>1111106736</v>
      </c>
      <c r="Y45">
        <f t="shared" si="5"/>
        <v>0.02</v>
      </c>
      <c r="AA45">
        <v>88.65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1.58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334410704</v>
      </c>
      <c r="AY45">
        <v>1</v>
      </c>
      <c r="AZ45">
        <v>0</v>
      </c>
      <c r="BA45">
        <v>56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1.1222000000000001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1.1222000000000001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0</v>
      </c>
      <c r="CY45">
        <f>AA45</f>
        <v>88.65</v>
      </c>
      <c r="CZ45">
        <f>AE45</f>
        <v>56.11</v>
      </c>
      <c r="DA45">
        <f>AI45</f>
        <v>1.58</v>
      </c>
      <c r="DB45">
        <f t="shared" si="6"/>
        <v>1.1200000000000001</v>
      </c>
      <c r="DC45">
        <f t="shared" si="7"/>
        <v>0</v>
      </c>
      <c r="DD45" t="s">
        <v>3</v>
      </c>
      <c r="DE45" t="s">
        <v>3</v>
      </c>
      <c r="DF45">
        <f>ROUND(ROUND(AE45*AI45,2)*CX45,2)</f>
        <v>0</v>
      </c>
      <c r="DG45">
        <f t="shared" si="8"/>
        <v>0</v>
      </c>
      <c r="DH45">
        <f t="shared" si="1"/>
        <v>0</v>
      </c>
      <c r="DI45">
        <f t="shared" si="2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334410044</v>
      </c>
      <c r="C46">
        <v>334410681</v>
      </c>
      <c r="D46">
        <v>277896315</v>
      </c>
      <c r="E46">
        <v>1</v>
      </c>
      <c r="F46">
        <v>1</v>
      </c>
      <c r="G46">
        <v>1</v>
      </c>
      <c r="H46">
        <v>3</v>
      </c>
      <c r="I46" t="s">
        <v>782</v>
      </c>
      <c r="J46" t="s">
        <v>783</v>
      </c>
      <c r="K46" t="s">
        <v>784</v>
      </c>
      <c r="L46">
        <v>1348</v>
      </c>
      <c r="N46">
        <v>1009</v>
      </c>
      <c r="O46" t="s">
        <v>249</v>
      </c>
      <c r="P46" t="s">
        <v>249</v>
      </c>
      <c r="Q46">
        <v>1000</v>
      </c>
      <c r="W46">
        <v>0</v>
      </c>
      <c r="X46">
        <v>-1262208440</v>
      </c>
      <c r="Y46">
        <f t="shared" si="5"/>
        <v>1E-4</v>
      </c>
      <c r="AA46">
        <v>81621.399999999994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1.02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334410707</v>
      </c>
      <c r="AY46">
        <v>1</v>
      </c>
      <c r="AZ46">
        <v>0</v>
      </c>
      <c r="BA46">
        <v>59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ROUND(Y46*Source!I35,7)</f>
        <v>0</v>
      </c>
      <c r="CY46">
        <f>AA46</f>
        <v>81621.399999999994</v>
      </c>
      <c r="CZ46">
        <f>AE46</f>
        <v>80020.98</v>
      </c>
      <c r="DA46">
        <f>AI46</f>
        <v>1.02</v>
      </c>
      <c r="DB46">
        <f t="shared" si="6"/>
        <v>8</v>
      </c>
      <c r="DC46">
        <f t="shared" si="7"/>
        <v>0</v>
      </c>
      <c r="DD46" t="s">
        <v>3</v>
      </c>
      <c r="DE46" t="s">
        <v>3</v>
      </c>
      <c r="DF46">
        <f>ROUND(ROUND(AE46*AI46,2)*CX46,2)</f>
        <v>0</v>
      </c>
      <c r="DG46">
        <f t="shared" si="8"/>
        <v>0</v>
      </c>
      <c r="DH46">
        <f t="shared" si="1"/>
        <v>0</v>
      </c>
      <c r="DI46">
        <f t="shared" si="2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334410044</v>
      </c>
      <c r="C47">
        <v>334410681</v>
      </c>
      <c r="D47">
        <v>277896859</v>
      </c>
      <c r="E47">
        <v>1</v>
      </c>
      <c r="F47">
        <v>1</v>
      </c>
      <c r="G47">
        <v>1</v>
      </c>
      <c r="H47">
        <v>3</v>
      </c>
      <c r="I47" t="s">
        <v>785</v>
      </c>
      <c r="J47" t="s">
        <v>786</v>
      </c>
      <c r="K47" t="s">
        <v>787</v>
      </c>
      <c r="L47">
        <v>1346</v>
      </c>
      <c r="N47">
        <v>1009</v>
      </c>
      <c r="O47" t="s">
        <v>775</v>
      </c>
      <c r="P47" t="s">
        <v>775</v>
      </c>
      <c r="Q47">
        <v>1</v>
      </c>
      <c r="W47">
        <v>0</v>
      </c>
      <c r="X47">
        <v>-204136099</v>
      </c>
      <c r="Y47">
        <f t="shared" si="5"/>
        <v>0.03</v>
      </c>
      <c r="AA47">
        <v>67.87</v>
      </c>
      <c r="AB47">
        <v>0</v>
      </c>
      <c r="AC47">
        <v>0</v>
      </c>
      <c r="AD47">
        <v>0</v>
      </c>
      <c r="AE47">
        <v>60.6</v>
      </c>
      <c r="AF47">
        <v>0</v>
      </c>
      <c r="AG47">
        <v>0</v>
      </c>
      <c r="AH47">
        <v>0</v>
      </c>
      <c r="AI47">
        <v>1.1200000000000001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334410708</v>
      </c>
      <c r="AY47">
        <v>1</v>
      </c>
      <c r="AZ47">
        <v>6144</v>
      </c>
      <c r="BA47">
        <v>60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1.8180000000000001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1.8180000000000001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ROUND(Y47*Source!I35,7)</f>
        <v>0</v>
      </c>
      <c r="CY47">
        <f>AA47</f>
        <v>67.87</v>
      </c>
      <c r="CZ47">
        <f>AE47</f>
        <v>60.6</v>
      </c>
      <c r="DA47">
        <f>AI47</f>
        <v>1.1200000000000001</v>
      </c>
      <c r="DB47">
        <f t="shared" si="6"/>
        <v>1.82</v>
      </c>
      <c r="DC47">
        <f t="shared" si="7"/>
        <v>0</v>
      </c>
      <c r="DD47" t="s">
        <v>3</v>
      </c>
      <c r="DE47" t="s">
        <v>3</v>
      </c>
      <c r="DF47">
        <f>ROUND(ROUND(AE47*AI47,2)*CX47,2)</f>
        <v>0</v>
      </c>
      <c r="DG47">
        <f t="shared" si="8"/>
        <v>0</v>
      </c>
      <c r="DH47">
        <f t="shared" si="1"/>
        <v>0</v>
      </c>
      <c r="DI47">
        <f t="shared" si="2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334410044</v>
      </c>
      <c r="C48">
        <v>334410712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770</v>
      </c>
      <c r="J48" t="s">
        <v>3</v>
      </c>
      <c r="K48" t="s">
        <v>771</v>
      </c>
      <c r="L48">
        <v>1191</v>
      </c>
      <c r="N48">
        <v>1013</v>
      </c>
      <c r="O48" t="s">
        <v>758</v>
      </c>
      <c r="P48" t="s">
        <v>758</v>
      </c>
      <c r="Q48">
        <v>1</v>
      </c>
      <c r="W48">
        <v>0</v>
      </c>
      <c r="X48">
        <v>-1759674247</v>
      </c>
      <c r="Y48">
        <f t="shared" si="5"/>
        <v>3.76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3.76</v>
      </c>
      <c r="AU48" t="s">
        <v>3</v>
      </c>
      <c r="AV48">
        <v>1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1656.3551999999997</v>
      </c>
      <c r="BN48">
        <v>3.76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1656.3551999999997</v>
      </c>
      <c r="BU48">
        <v>3.76</v>
      </c>
      <c r="BV48">
        <v>0</v>
      </c>
      <c r="BW48">
        <v>1</v>
      </c>
      <c r="CU48">
        <f>ROUND(AT48*Source!I36*AH48*AL48,2)</f>
        <v>0</v>
      </c>
      <c r="CV48">
        <f>ROUND(Y48*Source!I36,7)</f>
        <v>0</v>
      </c>
      <c r="CW48">
        <v>0</v>
      </c>
      <c r="CX48">
        <f>ROUND(Y48*Source!I36,7)</f>
        <v>0</v>
      </c>
      <c r="CY48">
        <f>AD48</f>
        <v>440.52</v>
      </c>
      <c r="CZ48">
        <f>AH48</f>
        <v>440.52</v>
      </c>
      <c r="DA48">
        <f>AL48</f>
        <v>1</v>
      </c>
      <c r="DB48">
        <f t="shared" si="6"/>
        <v>1656.36</v>
      </c>
      <c r="DC48">
        <f t="shared" si="7"/>
        <v>0</v>
      </c>
      <c r="DD48" t="s">
        <v>3</v>
      </c>
      <c r="DE48" t="s">
        <v>3</v>
      </c>
      <c r="DF48">
        <f>ROUND(ROUND(AE48,2)*CX48,2)</f>
        <v>0</v>
      </c>
      <c r="DG48">
        <f t="shared" si="8"/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334410044</v>
      </c>
      <c r="C49">
        <v>334410712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759</v>
      </c>
      <c r="J49" t="s">
        <v>3</v>
      </c>
      <c r="K49" t="s">
        <v>760</v>
      </c>
      <c r="L49">
        <v>1191</v>
      </c>
      <c r="N49">
        <v>1013</v>
      </c>
      <c r="O49" t="s">
        <v>758</v>
      </c>
      <c r="P49" t="s">
        <v>758</v>
      </c>
      <c r="Q49">
        <v>1</v>
      </c>
      <c r="W49">
        <v>0</v>
      </c>
      <c r="X49">
        <v>-1417349443</v>
      </c>
      <c r="Y49">
        <f t="shared" si="5"/>
        <v>1.07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1.07</v>
      </c>
      <c r="AU49" t="s">
        <v>3</v>
      </c>
      <c r="AV49">
        <v>2</v>
      </c>
      <c r="AW49">
        <v>2</v>
      </c>
      <c r="AX49">
        <v>334410723</v>
      </c>
      <c r="AY49">
        <v>1</v>
      </c>
      <c r="AZ49">
        <v>6144</v>
      </c>
      <c r="BA49">
        <v>65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6"/>
        <v>0</v>
      </c>
      <c r="DC49">
        <f t="shared" si="7"/>
        <v>0</v>
      </c>
      <c r="DD49" t="s">
        <v>3</v>
      </c>
      <c r="DE49" t="s">
        <v>3</v>
      </c>
      <c r="DF49">
        <f>ROUND(ROUND(AE49,2)*CX49,2)</f>
        <v>0</v>
      </c>
      <c r="DG49">
        <f t="shared" si="8"/>
        <v>0</v>
      </c>
      <c r="DH49">
        <f t="shared" si="1"/>
        <v>0</v>
      </c>
      <c r="DI49">
        <f t="shared" si="2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334410044</v>
      </c>
      <c r="C50">
        <v>334410712</v>
      </c>
      <c r="D50">
        <v>277944868</v>
      </c>
      <c r="E50">
        <v>1</v>
      </c>
      <c r="F50">
        <v>1</v>
      </c>
      <c r="G50">
        <v>1</v>
      </c>
      <c r="H50">
        <v>2</v>
      </c>
      <c r="I50" t="s">
        <v>761</v>
      </c>
      <c r="J50" t="s">
        <v>762</v>
      </c>
      <c r="K50" t="s">
        <v>763</v>
      </c>
      <c r="L50">
        <v>1368</v>
      </c>
      <c r="N50">
        <v>1011</v>
      </c>
      <c r="O50" t="s">
        <v>650</v>
      </c>
      <c r="P50" t="s">
        <v>650</v>
      </c>
      <c r="Q50">
        <v>1</v>
      </c>
      <c r="W50">
        <v>0</v>
      </c>
      <c r="X50">
        <v>412917512</v>
      </c>
      <c r="Y50">
        <f t="shared" si="5"/>
        <v>0.85</v>
      </c>
      <c r="AA50">
        <v>0</v>
      </c>
      <c r="AB50">
        <v>436.88</v>
      </c>
      <c r="AC50">
        <v>477.98</v>
      </c>
      <c r="AD50">
        <v>0</v>
      </c>
      <c r="AE50">
        <v>0</v>
      </c>
      <c r="AF50">
        <v>346.73</v>
      </c>
      <c r="AG50">
        <v>477.98</v>
      </c>
      <c r="AH50">
        <v>0</v>
      </c>
      <c r="AI50">
        <v>1</v>
      </c>
      <c r="AJ50">
        <v>1.26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0.85</v>
      </c>
      <c r="AU50" t="s">
        <v>3</v>
      </c>
      <c r="AV50">
        <v>1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294.72050000000002</v>
      </c>
      <c r="BL50">
        <v>406.28300000000002</v>
      </c>
      <c r="BM50">
        <v>0</v>
      </c>
      <c r="BN50">
        <v>0</v>
      </c>
      <c r="BO50">
        <v>0.85</v>
      </c>
      <c r="BP50">
        <v>1</v>
      </c>
      <c r="BQ50">
        <v>0</v>
      </c>
      <c r="BR50">
        <v>294.72050000000002</v>
      </c>
      <c r="BS50">
        <v>406.28300000000002</v>
      </c>
      <c r="BT50">
        <v>0</v>
      </c>
      <c r="BU50">
        <v>0</v>
      </c>
      <c r="BV50">
        <v>0.85</v>
      </c>
      <c r="BW50">
        <v>1</v>
      </c>
      <c r="CV50">
        <v>0</v>
      </c>
      <c r="CW50">
        <f>ROUND(Y50*Source!I36*DO50,7)</f>
        <v>0</v>
      </c>
      <c r="CX50">
        <f>ROUND(Y50*Source!I36,7)</f>
        <v>0</v>
      </c>
      <c r="CY50">
        <f>AB50</f>
        <v>436.88</v>
      </c>
      <c r="CZ50">
        <f>AF50</f>
        <v>346.73</v>
      </c>
      <c r="DA50">
        <f>AJ50</f>
        <v>1.26</v>
      </c>
      <c r="DB50">
        <f t="shared" si="6"/>
        <v>294.72000000000003</v>
      </c>
      <c r="DC50">
        <f t="shared" si="7"/>
        <v>406.28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</v>
      </c>
      <c r="DH50">
        <f t="shared" si="1"/>
        <v>0</v>
      </c>
      <c r="DI50">
        <f t="shared" si="2"/>
        <v>0</v>
      </c>
      <c r="DJ50">
        <f>DG50+DH50</f>
        <v>0</v>
      </c>
      <c r="DK50">
        <v>1</v>
      </c>
      <c r="DL50" t="s">
        <v>764</v>
      </c>
      <c r="DM50">
        <v>4</v>
      </c>
      <c r="DN50" t="s">
        <v>758</v>
      </c>
      <c r="DO50">
        <v>1</v>
      </c>
    </row>
    <row r="51" spans="1:119" x14ac:dyDescent="0.2">
      <c r="A51">
        <f>ROW(Source!A36)</f>
        <v>36</v>
      </c>
      <c r="B51">
        <v>334410044</v>
      </c>
      <c r="C51">
        <v>334410712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765</v>
      </c>
      <c r="J51" t="s">
        <v>766</v>
      </c>
      <c r="K51" t="s">
        <v>767</v>
      </c>
      <c r="L51">
        <v>1368</v>
      </c>
      <c r="N51">
        <v>1011</v>
      </c>
      <c r="O51" t="s">
        <v>650</v>
      </c>
      <c r="P51" t="s">
        <v>650</v>
      </c>
      <c r="Q51">
        <v>1</v>
      </c>
      <c r="W51">
        <v>0</v>
      </c>
      <c r="X51">
        <v>721652621</v>
      </c>
      <c r="Y51">
        <f t="shared" si="5"/>
        <v>0.22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0.22</v>
      </c>
      <c r="AU51" t="s">
        <v>3</v>
      </c>
      <c r="AV51">
        <v>1</v>
      </c>
      <c r="AW51">
        <v>2</v>
      </c>
      <c r="AX51">
        <v>334410725</v>
      </c>
      <c r="AY51">
        <v>1</v>
      </c>
      <c r="AZ51">
        <v>6144</v>
      </c>
      <c r="BA51">
        <v>67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119.83400000000002</v>
      </c>
      <c r="BL51">
        <v>105.15560000000001</v>
      </c>
      <c r="BM51">
        <v>0</v>
      </c>
      <c r="BN51">
        <v>0</v>
      </c>
      <c r="BO51">
        <v>0.22</v>
      </c>
      <c r="BP51">
        <v>1</v>
      </c>
      <c r="BQ51">
        <v>0</v>
      </c>
      <c r="BR51">
        <v>119.83400000000002</v>
      </c>
      <c r="BS51">
        <v>105.15560000000001</v>
      </c>
      <c r="BT51">
        <v>0</v>
      </c>
      <c r="BU51">
        <v>0</v>
      </c>
      <c r="BV51">
        <v>0.22</v>
      </c>
      <c r="BW51">
        <v>1</v>
      </c>
      <c r="CV51">
        <v>0</v>
      </c>
      <c r="CW51">
        <f>ROUND(Y51*Source!I36*DO51,7)</f>
        <v>0</v>
      </c>
      <c r="CX51">
        <f>ROUND(Y51*Source!I36,7)</f>
        <v>0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 t="shared" si="6"/>
        <v>119.83</v>
      </c>
      <c r="DC51">
        <f t="shared" si="7"/>
        <v>105.16</v>
      </c>
      <c r="DD51" t="s">
        <v>3</v>
      </c>
      <c r="DE51" t="s">
        <v>3</v>
      </c>
      <c r="DF51">
        <f>ROUND(ROUND(AE51,2)*CX51,2)</f>
        <v>0</v>
      </c>
      <c r="DG51">
        <f t="shared" ref="DG51:DG59" si="9">ROUND(ROUND(AF51,2)*CX51,2)</f>
        <v>0</v>
      </c>
      <c r="DH51">
        <f t="shared" si="1"/>
        <v>0</v>
      </c>
      <c r="DI51">
        <f t="shared" si="2"/>
        <v>0</v>
      </c>
      <c r="DJ51">
        <f>DG51+DH51</f>
        <v>0</v>
      </c>
      <c r="DK51">
        <v>1</v>
      </c>
      <c r="DL51" t="s">
        <v>764</v>
      </c>
      <c r="DM51">
        <v>4</v>
      </c>
      <c r="DN51" t="s">
        <v>758</v>
      </c>
      <c r="DO51">
        <v>1</v>
      </c>
    </row>
    <row r="52" spans="1:119" x14ac:dyDescent="0.2">
      <c r="A52">
        <f>ROW(Source!A36)</f>
        <v>36</v>
      </c>
      <c r="B52">
        <v>334410044</v>
      </c>
      <c r="C52">
        <v>334410712</v>
      </c>
      <c r="D52">
        <v>277862533</v>
      </c>
      <c r="E52">
        <v>1</v>
      </c>
      <c r="F52">
        <v>1</v>
      </c>
      <c r="G52">
        <v>1</v>
      </c>
      <c r="H52">
        <v>3</v>
      </c>
      <c r="I52" t="s">
        <v>772</v>
      </c>
      <c r="J52" t="s">
        <v>773</v>
      </c>
      <c r="K52" t="s">
        <v>774</v>
      </c>
      <c r="L52">
        <v>1346</v>
      </c>
      <c r="N52">
        <v>1009</v>
      </c>
      <c r="O52" t="s">
        <v>775</v>
      </c>
      <c r="P52" t="s">
        <v>775</v>
      </c>
      <c r="Q52">
        <v>1</v>
      </c>
      <c r="W52">
        <v>0</v>
      </c>
      <c r="X52">
        <v>1685208048</v>
      </c>
      <c r="Y52">
        <f t="shared" si="5"/>
        <v>0.1</v>
      </c>
      <c r="AA52">
        <v>493.26</v>
      </c>
      <c r="AB52">
        <v>0</v>
      </c>
      <c r="AC52">
        <v>0</v>
      </c>
      <c r="AD52">
        <v>0</v>
      </c>
      <c r="AE52">
        <v>238.29</v>
      </c>
      <c r="AF52">
        <v>0</v>
      </c>
      <c r="AG52">
        <v>0</v>
      </c>
      <c r="AH52">
        <v>0</v>
      </c>
      <c r="AI52">
        <v>2.0699999999999998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</v>
      </c>
      <c r="AU52" t="s">
        <v>3</v>
      </c>
      <c r="AV52">
        <v>0</v>
      </c>
      <c r="AW52">
        <v>2</v>
      </c>
      <c r="AX52">
        <v>334410726</v>
      </c>
      <c r="AY52">
        <v>1</v>
      </c>
      <c r="AZ52">
        <v>6144</v>
      </c>
      <c r="BA52">
        <v>68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23.829000000000001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23.829000000000001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ROUND(Y52*Source!I36,7)</f>
        <v>0</v>
      </c>
      <c r="CY52">
        <f>AA52</f>
        <v>493.26</v>
      </c>
      <c r="CZ52">
        <f>AE52</f>
        <v>238.29</v>
      </c>
      <c r="DA52">
        <f>AI52</f>
        <v>2.0699999999999998</v>
      </c>
      <c r="DB52">
        <f t="shared" si="6"/>
        <v>23.83</v>
      </c>
      <c r="DC52">
        <f t="shared" si="7"/>
        <v>0</v>
      </c>
      <c r="DD52" t="s">
        <v>3</v>
      </c>
      <c r="DE52" t="s">
        <v>3</v>
      </c>
      <c r="DF52">
        <f>ROUND(ROUND(AE52*AI52,2)*CX52,2)</f>
        <v>0</v>
      </c>
      <c r="DG52">
        <f t="shared" si="9"/>
        <v>0</v>
      </c>
      <c r="DH52">
        <f t="shared" si="1"/>
        <v>0</v>
      </c>
      <c r="DI52">
        <f t="shared" si="2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ROW(Source!A36)</f>
        <v>36</v>
      </c>
      <c r="B53">
        <v>334410044</v>
      </c>
      <c r="C53">
        <v>334410712</v>
      </c>
      <c r="D53">
        <v>277862540</v>
      </c>
      <c r="E53">
        <v>1</v>
      </c>
      <c r="F53">
        <v>1</v>
      </c>
      <c r="G53">
        <v>1</v>
      </c>
      <c r="H53">
        <v>3</v>
      </c>
      <c r="I53" t="s">
        <v>776</v>
      </c>
      <c r="J53" t="s">
        <v>777</v>
      </c>
      <c r="K53" t="s">
        <v>778</v>
      </c>
      <c r="L53">
        <v>1346</v>
      </c>
      <c r="N53">
        <v>1009</v>
      </c>
      <c r="O53" t="s">
        <v>775</v>
      </c>
      <c r="P53" t="s">
        <v>775</v>
      </c>
      <c r="Q53">
        <v>1</v>
      </c>
      <c r="W53">
        <v>0</v>
      </c>
      <c r="X53">
        <v>454593446</v>
      </c>
      <c r="Y53">
        <f t="shared" si="5"/>
        <v>0.03</v>
      </c>
      <c r="AA53">
        <v>165.64</v>
      </c>
      <c r="AB53">
        <v>0</v>
      </c>
      <c r="AC53">
        <v>0</v>
      </c>
      <c r="AD53">
        <v>0</v>
      </c>
      <c r="AE53">
        <v>80.02</v>
      </c>
      <c r="AF53">
        <v>0</v>
      </c>
      <c r="AG53">
        <v>0</v>
      </c>
      <c r="AH53">
        <v>0</v>
      </c>
      <c r="AI53">
        <v>2.0699999999999998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0.03</v>
      </c>
      <c r="AU53" t="s">
        <v>3</v>
      </c>
      <c r="AV53">
        <v>0</v>
      </c>
      <c r="AW53">
        <v>2</v>
      </c>
      <c r="AX53">
        <v>334410727</v>
      </c>
      <c r="AY53">
        <v>1</v>
      </c>
      <c r="AZ53">
        <v>0</v>
      </c>
      <c r="BA53">
        <v>69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2.4005999999999998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2.4005999999999998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ROUND(Y53*Source!I36,7)</f>
        <v>0</v>
      </c>
      <c r="CY53">
        <f>AA53</f>
        <v>165.64</v>
      </c>
      <c r="CZ53">
        <f>AE53</f>
        <v>80.02</v>
      </c>
      <c r="DA53">
        <f>AI53</f>
        <v>2.0699999999999998</v>
      </c>
      <c r="DB53">
        <f t="shared" si="6"/>
        <v>2.4</v>
      </c>
      <c r="DC53">
        <f t="shared" si="7"/>
        <v>0</v>
      </c>
      <c r="DD53" t="s">
        <v>3</v>
      </c>
      <c r="DE53" t="s">
        <v>3</v>
      </c>
      <c r="DF53">
        <f>ROUND(ROUND(AE53*AI53,2)*CX53,2)</f>
        <v>0</v>
      </c>
      <c r="DG53">
        <f t="shared" si="9"/>
        <v>0</v>
      </c>
      <c r="DH53">
        <f t="shared" si="1"/>
        <v>0</v>
      </c>
      <c r="DI53">
        <f t="shared" si="2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ROW(Source!A36)</f>
        <v>36</v>
      </c>
      <c r="B54">
        <v>334410044</v>
      </c>
      <c r="C54">
        <v>334410712</v>
      </c>
      <c r="D54">
        <v>277869627</v>
      </c>
      <c r="E54">
        <v>1</v>
      </c>
      <c r="F54">
        <v>1</v>
      </c>
      <c r="G54">
        <v>1</v>
      </c>
      <c r="H54">
        <v>3</v>
      </c>
      <c r="I54" t="s">
        <v>779</v>
      </c>
      <c r="J54" t="s">
        <v>780</v>
      </c>
      <c r="K54" t="s">
        <v>781</v>
      </c>
      <c r="L54">
        <v>1346</v>
      </c>
      <c r="N54">
        <v>1009</v>
      </c>
      <c r="O54" t="s">
        <v>775</v>
      </c>
      <c r="P54" t="s">
        <v>775</v>
      </c>
      <c r="Q54">
        <v>1</v>
      </c>
      <c r="W54">
        <v>0</v>
      </c>
      <c r="X54">
        <v>1111106736</v>
      </c>
      <c r="Y54">
        <f t="shared" si="5"/>
        <v>0.02</v>
      </c>
      <c r="AA54">
        <v>88.65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1.58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0.02</v>
      </c>
      <c r="AU54" t="s">
        <v>3</v>
      </c>
      <c r="AV54">
        <v>0</v>
      </c>
      <c r="AW54">
        <v>2</v>
      </c>
      <c r="AX54">
        <v>334410729</v>
      </c>
      <c r="AY54">
        <v>1</v>
      </c>
      <c r="AZ54">
        <v>0</v>
      </c>
      <c r="BA54">
        <v>71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1.1222000000000001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1.1222000000000001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ROUND(Y54*Source!I36,7)</f>
        <v>0</v>
      </c>
      <c r="CY54">
        <f>AA54</f>
        <v>88.65</v>
      </c>
      <c r="CZ54">
        <f>AE54</f>
        <v>56.11</v>
      </c>
      <c r="DA54">
        <f>AI54</f>
        <v>1.58</v>
      </c>
      <c r="DB54">
        <f t="shared" si="6"/>
        <v>1.1200000000000001</v>
      </c>
      <c r="DC54">
        <f t="shared" si="7"/>
        <v>0</v>
      </c>
      <c r="DD54" t="s">
        <v>3</v>
      </c>
      <c r="DE54" t="s">
        <v>3</v>
      </c>
      <c r="DF54">
        <f>ROUND(ROUND(AE54*AI54,2)*CX54,2)</f>
        <v>0</v>
      </c>
      <c r="DG54">
        <f t="shared" si="9"/>
        <v>0</v>
      </c>
      <c r="DH54">
        <f t="shared" si="1"/>
        <v>0</v>
      </c>
      <c r="DI54">
        <f t="shared" si="2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ROW(Source!A36)</f>
        <v>36</v>
      </c>
      <c r="B55">
        <v>334410044</v>
      </c>
      <c r="C55">
        <v>334410712</v>
      </c>
      <c r="D55">
        <v>277896315</v>
      </c>
      <c r="E55">
        <v>1</v>
      </c>
      <c r="F55">
        <v>1</v>
      </c>
      <c r="G55">
        <v>1</v>
      </c>
      <c r="H55">
        <v>3</v>
      </c>
      <c r="I55" t="s">
        <v>782</v>
      </c>
      <c r="J55" t="s">
        <v>783</v>
      </c>
      <c r="K55" t="s">
        <v>784</v>
      </c>
      <c r="L55">
        <v>1348</v>
      </c>
      <c r="N55">
        <v>1009</v>
      </c>
      <c r="O55" t="s">
        <v>249</v>
      </c>
      <c r="P55" t="s">
        <v>249</v>
      </c>
      <c r="Q55">
        <v>1000</v>
      </c>
      <c r="W55">
        <v>0</v>
      </c>
      <c r="X55">
        <v>-1262208440</v>
      </c>
      <c r="Y55">
        <f t="shared" si="5"/>
        <v>1E-4</v>
      </c>
      <c r="AA55">
        <v>81621.399999999994</v>
      </c>
      <c r="AB55">
        <v>0</v>
      </c>
      <c r="AC55">
        <v>0</v>
      </c>
      <c r="AD55">
        <v>0</v>
      </c>
      <c r="AE55">
        <v>80020.98</v>
      </c>
      <c r="AF55">
        <v>0</v>
      </c>
      <c r="AG55">
        <v>0</v>
      </c>
      <c r="AH55">
        <v>0</v>
      </c>
      <c r="AI55">
        <v>1.02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1E-4</v>
      </c>
      <c r="AU55" t="s">
        <v>3</v>
      </c>
      <c r="AV55">
        <v>0</v>
      </c>
      <c r="AW55">
        <v>2</v>
      </c>
      <c r="AX55">
        <v>334410732</v>
      </c>
      <c r="AY55">
        <v>1</v>
      </c>
      <c r="AZ55">
        <v>0</v>
      </c>
      <c r="BA55">
        <v>74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8.0020980000000002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8.0020980000000002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ROUND(Y55*Source!I36,7)</f>
        <v>0</v>
      </c>
      <c r="CY55">
        <f>AA55</f>
        <v>81621.399999999994</v>
      </c>
      <c r="CZ55">
        <f>AE55</f>
        <v>80020.98</v>
      </c>
      <c r="DA55">
        <f>AI55</f>
        <v>1.02</v>
      </c>
      <c r="DB55">
        <f t="shared" si="6"/>
        <v>8</v>
      </c>
      <c r="DC55">
        <f t="shared" si="7"/>
        <v>0</v>
      </c>
      <c r="DD55" t="s">
        <v>3</v>
      </c>
      <c r="DE55" t="s">
        <v>3</v>
      </c>
      <c r="DF55">
        <f>ROUND(ROUND(AE55*AI55,2)*CX55,2)</f>
        <v>0</v>
      </c>
      <c r="DG55">
        <f t="shared" si="9"/>
        <v>0</v>
      </c>
      <c r="DH55">
        <f t="shared" si="1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ROW(Source!A36)</f>
        <v>36</v>
      </c>
      <c r="B56">
        <v>334410044</v>
      </c>
      <c r="C56">
        <v>334410712</v>
      </c>
      <c r="D56">
        <v>277896859</v>
      </c>
      <c r="E56">
        <v>1</v>
      </c>
      <c r="F56">
        <v>1</v>
      </c>
      <c r="G56">
        <v>1</v>
      </c>
      <c r="H56">
        <v>3</v>
      </c>
      <c r="I56" t="s">
        <v>785</v>
      </c>
      <c r="J56" t="s">
        <v>786</v>
      </c>
      <c r="K56" t="s">
        <v>787</v>
      </c>
      <c r="L56">
        <v>1346</v>
      </c>
      <c r="N56">
        <v>1009</v>
      </c>
      <c r="O56" t="s">
        <v>775</v>
      </c>
      <c r="P56" t="s">
        <v>775</v>
      </c>
      <c r="Q56">
        <v>1</v>
      </c>
      <c r="W56">
        <v>0</v>
      </c>
      <c r="X56">
        <v>-204136099</v>
      </c>
      <c r="Y56">
        <f t="shared" si="5"/>
        <v>0.03</v>
      </c>
      <c r="AA56">
        <v>67.87</v>
      </c>
      <c r="AB56">
        <v>0</v>
      </c>
      <c r="AC56">
        <v>0</v>
      </c>
      <c r="AD56">
        <v>0</v>
      </c>
      <c r="AE56">
        <v>60.6</v>
      </c>
      <c r="AF56">
        <v>0</v>
      </c>
      <c r="AG56">
        <v>0</v>
      </c>
      <c r="AH56">
        <v>0</v>
      </c>
      <c r="AI56">
        <v>1.1200000000000001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0.03</v>
      </c>
      <c r="AU56" t="s">
        <v>3</v>
      </c>
      <c r="AV56">
        <v>0</v>
      </c>
      <c r="AW56">
        <v>2</v>
      </c>
      <c r="AX56">
        <v>334410733</v>
      </c>
      <c r="AY56">
        <v>1</v>
      </c>
      <c r="AZ56">
        <v>6144</v>
      </c>
      <c r="BA56">
        <v>75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1.8180000000000001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1.8180000000000001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ROUND(Y56*Source!I36,7)</f>
        <v>0</v>
      </c>
      <c r="CY56">
        <f>AA56</f>
        <v>67.87</v>
      </c>
      <c r="CZ56">
        <f>AE56</f>
        <v>60.6</v>
      </c>
      <c r="DA56">
        <f>AI56</f>
        <v>1.1200000000000001</v>
      </c>
      <c r="DB56">
        <f t="shared" si="6"/>
        <v>1.82</v>
      </c>
      <c r="DC56">
        <f t="shared" si="7"/>
        <v>0</v>
      </c>
      <c r="DD56" t="s">
        <v>3</v>
      </c>
      <c r="DE56" t="s">
        <v>3</v>
      </c>
      <c r="DF56">
        <f>ROUND(ROUND(AE56*AI56,2)*CX56,2)</f>
        <v>0</v>
      </c>
      <c r="DG56">
        <f t="shared" si="9"/>
        <v>0</v>
      </c>
      <c r="DH56">
        <f t="shared" si="1"/>
        <v>0</v>
      </c>
      <c r="DI56">
        <f t="shared" si="2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334410044</v>
      </c>
      <c r="C57">
        <v>334410737</v>
      </c>
      <c r="D57">
        <v>277560299</v>
      </c>
      <c r="E57">
        <v>109</v>
      </c>
      <c r="F57">
        <v>1</v>
      </c>
      <c r="G57">
        <v>1</v>
      </c>
      <c r="H57">
        <v>1</v>
      </c>
      <c r="I57" t="s">
        <v>788</v>
      </c>
      <c r="J57" t="s">
        <v>3</v>
      </c>
      <c r="K57" t="s">
        <v>789</v>
      </c>
      <c r="L57">
        <v>1191</v>
      </c>
      <c r="N57">
        <v>1013</v>
      </c>
      <c r="O57" t="s">
        <v>758</v>
      </c>
      <c r="P57" t="s">
        <v>758</v>
      </c>
      <c r="Q57">
        <v>1</v>
      </c>
      <c r="W57">
        <v>0</v>
      </c>
      <c r="X57">
        <v>-2012709214</v>
      </c>
      <c r="Y57">
        <f t="shared" ref="Y57:Y63" si="10">(AT57*ROUND((0.6*1.2),7))</f>
        <v>17.510400000000001</v>
      </c>
      <c r="AA57">
        <v>0</v>
      </c>
      <c r="AB57">
        <v>0</v>
      </c>
      <c r="AC57">
        <v>0</v>
      </c>
      <c r="AD57">
        <v>467.28</v>
      </c>
      <c r="AE57">
        <v>0</v>
      </c>
      <c r="AF57">
        <v>0</v>
      </c>
      <c r="AG57">
        <v>0</v>
      </c>
      <c r="AH57">
        <v>467.28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24.32</v>
      </c>
      <c r="AU57" t="s">
        <v>60</v>
      </c>
      <c r="AV57">
        <v>1</v>
      </c>
      <c r="AW57">
        <v>2</v>
      </c>
      <c r="AX57">
        <v>334410748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11364.249599999999</v>
      </c>
      <c r="BN57">
        <v>24.32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8182.2597119999982</v>
      </c>
      <c r="BU57">
        <v>17.510399999999997</v>
      </c>
      <c r="BV57">
        <v>0</v>
      </c>
      <c r="BW57">
        <v>1</v>
      </c>
      <c r="CU57">
        <f>ROUND(AT57*Source!I37*AH57*AL57,2)</f>
        <v>1022.78</v>
      </c>
      <c r="CV57">
        <f>ROUND(Y57*Source!I37,7)</f>
        <v>1.575936</v>
      </c>
      <c r="CW57">
        <v>0</v>
      </c>
      <c r="CX57">
        <f>ROUND(Y57*Source!I37,7)</f>
        <v>1.575936</v>
      </c>
      <c r="CY57">
        <f>AD57</f>
        <v>467.28</v>
      </c>
      <c r="CZ57">
        <f>AH57</f>
        <v>467.28</v>
      </c>
      <c r="DA57">
        <f>AL57</f>
        <v>1</v>
      </c>
      <c r="DB57">
        <f t="shared" ref="DB57:DB63" si="11">ROUND((ROUND(AT57*CZ57,2)*ROUND((0.6*1.2),7)),6)</f>
        <v>8182.26</v>
      </c>
      <c r="DC57">
        <f t="shared" ref="DC57:DC63" si="12">ROUND((ROUND(AT57*AG57,2)*ROUND((0.6*1.2),7)),6)</f>
        <v>0</v>
      </c>
      <c r="DD57" t="s">
        <v>3</v>
      </c>
      <c r="DE57" t="s">
        <v>3</v>
      </c>
      <c r="DF57">
        <f t="shared" ref="DF57:DF63" si="13">ROUND(ROUND(AE57,2)*CX57,2)</f>
        <v>0</v>
      </c>
      <c r="DG57">
        <f t="shared" si="9"/>
        <v>0</v>
      </c>
      <c r="DH57">
        <f t="shared" si="1"/>
        <v>0</v>
      </c>
      <c r="DI57">
        <f t="shared" si="2"/>
        <v>736.4</v>
      </c>
      <c r="DJ57">
        <f>DI57</f>
        <v>736.4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334410044</v>
      </c>
      <c r="C58">
        <v>334410737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759</v>
      </c>
      <c r="J58" t="s">
        <v>3</v>
      </c>
      <c r="K58" t="s">
        <v>760</v>
      </c>
      <c r="L58">
        <v>1191</v>
      </c>
      <c r="N58">
        <v>1013</v>
      </c>
      <c r="O58" t="s">
        <v>758</v>
      </c>
      <c r="P58" t="s">
        <v>758</v>
      </c>
      <c r="Q58">
        <v>1</v>
      </c>
      <c r="W58">
        <v>0</v>
      </c>
      <c r="X58">
        <v>-1417349443</v>
      </c>
      <c r="Y58">
        <f t="shared" si="10"/>
        <v>5.6303999999999998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7.82</v>
      </c>
      <c r="AU58" t="s">
        <v>60</v>
      </c>
      <c r="AV58">
        <v>2</v>
      </c>
      <c r="AW58">
        <v>2</v>
      </c>
      <c r="AX58">
        <v>334410749</v>
      </c>
      <c r="AY58">
        <v>1</v>
      </c>
      <c r="AZ58">
        <v>0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0.50673599999999996</v>
      </c>
      <c r="CY58">
        <f>AD58</f>
        <v>0</v>
      </c>
      <c r="CZ58">
        <f>AH58</f>
        <v>0</v>
      </c>
      <c r="DA58">
        <f>AL58</f>
        <v>1</v>
      </c>
      <c r="DB58">
        <f t="shared" si="11"/>
        <v>0</v>
      </c>
      <c r="DC58">
        <f t="shared" si="12"/>
        <v>0</v>
      </c>
      <c r="DD58" t="s">
        <v>3</v>
      </c>
      <c r="DE58" t="s">
        <v>3</v>
      </c>
      <c r="DF58">
        <f t="shared" si="13"/>
        <v>0</v>
      </c>
      <c r="DG58">
        <f t="shared" si="9"/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334410044</v>
      </c>
      <c r="C59">
        <v>334410737</v>
      </c>
      <c r="D59">
        <v>277944622</v>
      </c>
      <c r="E59">
        <v>1</v>
      </c>
      <c r="F59">
        <v>1</v>
      </c>
      <c r="G59">
        <v>1</v>
      </c>
      <c r="H59">
        <v>2</v>
      </c>
      <c r="I59" t="s">
        <v>790</v>
      </c>
      <c r="J59" t="s">
        <v>791</v>
      </c>
      <c r="K59" t="s">
        <v>792</v>
      </c>
      <c r="L59">
        <v>1368</v>
      </c>
      <c r="N59">
        <v>1011</v>
      </c>
      <c r="O59" t="s">
        <v>650</v>
      </c>
      <c r="P59" t="s">
        <v>650</v>
      </c>
      <c r="Q59">
        <v>1</v>
      </c>
      <c r="W59">
        <v>0</v>
      </c>
      <c r="X59">
        <v>-776243211</v>
      </c>
      <c r="Y59">
        <f t="shared" si="10"/>
        <v>0.14399999999999999</v>
      </c>
      <c r="AA59">
        <v>0</v>
      </c>
      <c r="AB59">
        <v>1472.33</v>
      </c>
      <c r="AC59">
        <v>642.05999999999995</v>
      </c>
      <c r="AD59">
        <v>0</v>
      </c>
      <c r="AE59">
        <v>0</v>
      </c>
      <c r="AF59">
        <v>1472.33</v>
      </c>
      <c r="AG59">
        <v>642.05999999999995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</v>
      </c>
      <c r="AU59" t="s">
        <v>60</v>
      </c>
      <c r="AV59">
        <v>1</v>
      </c>
      <c r="AW59">
        <v>2</v>
      </c>
      <c r="AX59">
        <v>334410750</v>
      </c>
      <c r="AY59">
        <v>1</v>
      </c>
      <c r="AZ59">
        <v>0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294.46600000000001</v>
      </c>
      <c r="BL59">
        <v>128.41200000000001</v>
      </c>
      <c r="BM59">
        <v>0</v>
      </c>
      <c r="BN59">
        <v>0</v>
      </c>
      <c r="BO59">
        <v>0.2</v>
      </c>
      <c r="BP59">
        <v>1</v>
      </c>
      <c r="BQ59">
        <v>0</v>
      </c>
      <c r="BR59">
        <v>212.01551999999998</v>
      </c>
      <c r="BS59">
        <v>92.456639999999979</v>
      </c>
      <c r="BT59">
        <v>0</v>
      </c>
      <c r="BU59">
        <v>0</v>
      </c>
      <c r="BV59">
        <v>0.14399999999999999</v>
      </c>
      <c r="BW59">
        <v>1</v>
      </c>
      <c r="CV59">
        <v>0</v>
      </c>
      <c r="CW59">
        <f>ROUND(Y59*Source!I37*DO59,7)</f>
        <v>1.2959999999999999E-2</v>
      </c>
      <c r="CX59">
        <f>ROUND(Y59*Source!I37,7)</f>
        <v>1.2959999999999999E-2</v>
      </c>
      <c r="CY59">
        <f>AB59</f>
        <v>1472.33</v>
      </c>
      <c r="CZ59">
        <f>AF59</f>
        <v>1472.33</v>
      </c>
      <c r="DA59">
        <f>AJ59</f>
        <v>1</v>
      </c>
      <c r="DB59">
        <f t="shared" si="11"/>
        <v>212.01840000000001</v>
      </c>
      <c r="DC59">
        <f t="shared" si="12"/>
        <v>92.455200000000005</v>
      </c>
      <c r="DD59" t="s">
        <v>3</v>
      </c>
      <c r="DE59" t="s">
        <v>3</v>
      </c>
      <c r="DF59">
        <f t="shared" si="13"/>
        <v>0</v>
      </c>
      <c r="DG59">
        <f t="shared" si="9"/>
        <v>19.079999999999998</v>
      </c>
      <c r="DH59">
        <f t="shared" si="1"/>
        <v>8.32</v>
      </c>
      <c r="DI59">
        <f t="shared" si="2"/>
        <v>0</v>
      </c>
      <c r="DJ59">
        <f>DG59+DH59</f>
        <v>27.4</v>
      </c>
      <c r="DK59">
        <v>1</v>
      </c>
      <c r="DL59" t="s">
        <v>793</v>
      </c>
      <c r="DM59">
        <v>6</v>
      </c>
      <c r="DN59" t="s">
        <v>758</v>
      </c>
      <c r="DO59">
        <v>1</v>
      </c>
    </row>
    <row r="60" spans="1:119" x14ac:dyDescent="0.2">
      <c r="A60">
        <f>ROW(Source!A37)</f>
        <v>37</v>
      </c>
      <c r="B60">
        <v>334410044</v>
      </c>
      <c r="C60">
        <v>334410737</v>
      </c>
      <c r="D60">
        <v>277944765</v>
      </c>
      <c r="E60">
        <v>1</v>
      </c>
      <c r="F60">
        <v>1</v>
      </c>
      <c r="G60">
        <v>1</v>
      </c>
      <c r="H60">
        <v>2</v>
      </c>
      <c r="I60" t="s">
        <v>794</v>
      </c>
      <c r="J60" t="s">
        <v>795</v>
      </c>
      <c r="K60" t="s">
        <v>796</v>
      </c>
      <c r="L60">
        <v>1368</v>
      </c>
      <c r="N60">
        <v>1011</v>
      </c>
      <c r="O60" t="s">
        <v>650</v>
      </c>
      <c r="P60" t="s">
        <v>650</v>
      </c>
      <c r="Q60">
        <v>1</v>
      </c>
      <c r="W60">
        <v>0</v>
      </c>
      <c r="X60">
        <v>-2097933609</v>
      </c>
      <c r="Y60">
        <f t="shared" si="10"/>
        <v>4.0103999999999997</v>
      </c>
      <c r="AA60">
        <v>0</v>
      </c>
      <c r="AB60">
        <v>2.35</v>
      </c>
      <c r="AC60">
        <v>0</v>
      </c>
      <c r="AD60">
        <v>0</v>
      </c>
      <c r="AE60">
        <v>0</v>
      </c>
      <c r="AF60">
        <v>1.75</v>
      </c>
      <c r="AG60">
        <v>0</v>
      </c>
      <c r="AH60">
        <v>0</v>
      </c>
      <c r="AI60">
        <v>1</v>
      </c>
      <c r="AJ60">
        <v>1.34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5.57</v>
      </c>
      <c r="AU60" t="s">
        <v>60</v>
      </c>
      <c r="AV60">
        <v>1</v>
      </c>
      <c r="AW60">
        <v>2</v>
      </c>
      <c r="AX60">
        <v>334410751</v>
      </c>
      <c r="AY60">
        <v>1</v>
      </c>
      <c r="AZ60">
        <v>0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9.7475000000000005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7.0181999999999993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ROUND(Y60*Source!I37*DO60,7)</f>
        <v>0</v>
      </c>
      <c r="CX60">
        <f>ROUND(Y60*Source!I37,7)</f>
        <v>0.36093599999999998</v>
      </c>
      <c r="CY60">
        <f>AB60</f>
        <v>2.35</v>
      </c>
      <c r="CZ60">
        <f>AF60</f>
        <v>1.75</v>
      </c>
      <c r="DA60">
        <f>AJ60</f>
        <v>1.34</v>
      </c>
      <c r="DB60">
        <f t="shared" si="11"/>
        <v>7.02</v>
      </c>
      <c r="DC60">
        <f t="shared" si="12"/>
        <v>0</v>
      </c>
      <c r="DD60" t="s">
        <v>3</v>
      </c>
      <c r="DE60" t="s">
        <v>3</v>
      </c>
      <c r="DF60">
        <f t="shared" si="13"/>
        <v>0</v>
      </c>
      <c r="DG60">
        <f>ROUND(ROUND(AF60*AJ60,2)*CX60,2)</f>
        <v>0.85</v>
      </c>
      <c r="DH60">
        <f t="shared" si="1"/>
        <v>0</v>
      </c>
      <c r="DI60">
        <f t="shared" si="2"/>
        <v>0</v>
      </c>
      <c r="DJ60">
        <f>DG60+DH60</f>
        <v>0.85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334410044</v>
      </c>
      <c r="C61">
        <v>334410737</v>
      </c>
      <c r="D61">
        <v>277944816</v>
      </c>
      <c r="E61">
        <v>1</v>
      </c>
      <c r="F61">
        <v>1</v>
      </c>
      <c r="G61">
        <v>1</v>
      </c>
      <c r="H61">
        <v>2</v>
      </c>
      <c r="I61" t="s">
        <v>797</v>
      </c>
      <c r="J61" t="s">
        <v>798</v>
      </c>
      <c r="K61" t="s">
        <v>799</v>
      </c>
      <c r="L61">
        <v>1368</v>
      </c>
      <c r="N61">
        <v>1011</v>
      </c>
      <c r="O61" t="s">
        <v>650</v>
      </c>
      <c r="P61" t="s">
        <v>650</v>
      </c>
      <c r="Q61">
        <v>1</v>
      </c>
      <c r="W61">
        <v>0</v>
      </c>
      <c r="X61">
        <v>-1009344388</v>
      </c>
      <c r="Y61">
        <f t="shared" si="10"/>
        <v>4.0103999999999997</v>
      </c>
      <c r="AA61">
        <v>0</v>
      </c>
      <c r="AB61">
        <v>17.47</v>
      </c>
      <c r="AC61">
        <v>0</v>
      </c>
      <c r="AD61">
        <v>0</v>
      </c>
      <c r="AE61">
        <v>0</v>
      </c>
      <c r="AF61">
        <v>13.44</v>
      </c>
      <c r="AG61">
        <v>0</v>
      </c>
      <c r="AH61">
        <v>0</v>
      </c>
      <c r="AI61">
        <v>1</v>
      </c>
      <c r="AJ61">
        <v>1.3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5.57</v>
      </c>
      <c r="AU61" t="s">
        <v>60</v>
      </c>
      <c r="AV61">
        <v>1</v>
      </c>
      <c r="AW61">
        <v>2</v>
      </c>
      <c r="AX61">
        <v>334410752</v>
      </c>
      <c r="AY61">
        <v>1</v>
      </c>
      <c r="AZ61">
        <v>0</v>
      </c>
      <c r="BA61">
        <v>83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74.860799999999998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53.899775999999996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ROUND(Y61*Source!I37*DO61,7)</f>
        <v>0</v>
      </c>
      <c r="CX61">
        <f>ROUND(Y61*Source!I37,7)</f>
        <v>0.36093599999999998</v>
      </c>
      <c r="CY61">
        <f>AB61</f>
        <v>17.47</v>
      </c>
      <c r="CZ61">
        <f>AF61</f>
        <v>13.44</v>
      </c>
      <c r="DA61">
        <f>AJ61</f>
        <v>1.3</v>
      </c>
      <c r="DB61">
        <f t="shared" si="11"/>
        <v>53.8992</v>
      </c>
      <c r="DC61">
        <f t="shared" si="12"/>
        <v>0</v>
      </c>
      <c r="DD61" t="s">
        <v>3</v>
      </c>
      <c r="DE61" t="s">
        <v>3</v>
      </c>
      <c r="DF61">
        <f t="shared" si="13"/>
        <v>0</v>
      </c>
      <c r="DG61">
        <f>ROUND(ROUND(AF61*AJ61,2)*CX61,2)</f>
        <v>6.31</v>
      </c>
      <c r="DH61">
        <f t="shared" si="1"/>
        <v>0</v>
      </c>
      <c r="DI61">
        <f t="shared" si="2"/>
        <v>0</v>
      </c>
      <c r="DJ61">
        <f>DG61+DH61</f>
        <v>6.31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334410044</v>
      </c>
      <c r="C62">
        <v>334410737</v>
      </c>
      <c r="D62">
        <v>277944918</v>
      </c>
      <c r="E62">
        <v>1</v>
      </c>
      <c r="F62">
        <v>1</v>
      </c>
      <c r="G62">
        <v>1</v>
      </c>
      <c r="H62">
        <v>2</v>
      </c>
      <c r="I62" t="s">
        <v>800</v>
      </c>
      <c r="J62" t="s">
        <v>801</v>
      </c>
      <c r="K62" t="s">
        <v>802</v>
      </c>
      <c r="L62">
        <v>1368</v>
      </c>
      <c r="N62">
        <v>1011</v>
      </c>
      <c r="O62" t="s">
        <v>650</v>
      </c>
      <c r="P62" t="s">
        <v>650</v>
      </c>
      <c r="Q62">
        <v>1</v>
      </c>
      <c r="W62">
        <v>0</v>
      </c>
      <c r="X62">
        <v>857391492</v>
      </c>
      <c r="Y62">
        <f t="shared" si="10"/>
        <v>5.3423999999999996</v>
      </c>
      <c r="AA62">
        <v>0</v>
      </c>
      <c r="AB62">
        <v>1855.15</v>
      </c>
      <c r="AC62">
        <v>642.05999999999995</v>
      </c>
      <c r="AD62">
        <v>0</v>
      </c>
      <c r="AE62">
        <v>0</v>
      </c>
      <c r="AF62">
        <v>1472.34</v>
      </c>
      <c r="AG62">
        <v>642.05999999999995</v>
      </c>
      <c r="AH62">
        <v>0</v>
      </c>
      <c r="AI62">
        <v>1</v>
      </c>
      <c r="AJ62">
        <v>1.26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7.42</v>
      </c>
      <c r="AU62" t="s">
        <v>60</v>
      </c>
      <c r="AV62">
        <v>1</v>
      </c>
      <c r="AW62">
        <v>2</v>
      </c>
      <c r="AX62">
        <v>334410753</v>
      </c>
      <c r="AY62">
        <v>1</v>
      </c>
      <c r="AZ62">
        <v>0</v>
      </c>
      <c r="BA62">
        <v>84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10924.762799999999</v>
      </c>
      <c r="BL62">
        <v>4764.0851999999995</v>
      </c>
      <c r="BM62">
        <v>0</v>
      </c>
      <c r="BN62">
        <v>0</v>
      </c>
      <c r="BO62">
        <v>7.42</v>
      </c>
      <c r="BP62">
        <v>1</v>
      </c>
      <c r="BQ62">
        <v>0</v>
      </c>
      <c r="BR62">
        <v>7865.8292159999992</v>
      </c>
      <c r="BS62">
        <v>3430.1413439999997</v>
      </c>
      <c r="BT62">
        <v>0</v>
      </c>
      <c r="BU62">
        <v>0</v>
      </c>
      <c r="BV62">
        <v>5.3423999999999996</v>
      </c>
      <c r="BW62">
        <v>1</v>
      </c>
      <c r="CV62">
        <v>0</v>
      </c>
      <c r="CW62">
        <f>ROUND(Y62*Source!I37*DO62,7)</f>
        <v>0.48081600000000002</v>
      </c>
      <c r="CX62">
        <f>ROUND(Y62*Source!I37,7)</f>
        <v>0.48081600000000002</v>
      </c>
      <c r="CY62">
        <f>AB62</f>
        <v>1855.15</v>
      </c>
      <c r="CZ62">
        <f>AF62</f>
        <v>1472.34</v>
      </c>
      <c r="DA62">
        <f>AJ62</f>
        <v>1.26</v>
      </c>
      <c r="DB62">
        <f t="shared" si="11"/>
        <v>7865.8271999999997</v>
      </c>
      <c r="DC62">
        <f t="shared" si="12"/>
        <v>3430.1448</v>
      </c>
      <c r="DD62" t="s">
        <v>3</v>
      </c>
      <c r="DE62" t="s">
        <v>3</v>
      </c>
      <c r="DF62">
        <f t="shared" si="13"/>
        <v>0</v>
      </c>
      <c r="DG62">
        <f>ROUND(ROUND(AF62*AJ62,2)*CX62,2)</f>
        <v>891.99</v>
      </c>
      <c r="DH62">
        <f t="shared" si="1"/>
        <v>308.70999999999998</v>
      </c>
      <c r="DI62">
        <f t="shared" si="2"/>
        <v>0</v>
      </c>
      <c r="DJ62">
        <f>DG62+DH62</f>
        <v>1200.7</v>
      </c>
      <c r="DK62">
        <v>1</v>
      </c>
      <c r="DL62" t="s">
        <v>793</v>
      </c>
      <c r="DM62">
        <v>6</v>
      </c>
      <c r="DN62" t="s">
        <v>758</v>
      </c>
      <c r="DO62">
        <v>1</v>
      </c>
    </row>
    <row r="63" spans="1:119" x14ac:dyDescent="0.2">
      <c r="A63">
        <f>ROW(Source!A37)</f>
        <v>37</v>
      </c>
      <c r="B63">
        <v>334410044</v>
      </c>
      <c r="C63">
        <v>334410737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765</v>
      </c>
      <c r="J63" t="s">
        <v>766</v>
      </c>
      <c r="K63" t="s">
        <v>767</v>
      </c>
      <c r="L63">
        <v>1368</v>
      </c>
      <c r="N63">
        <v>1011</v>
      </c>
      <c r="O63" t="s">
        <v>650</v>
      </c>
      <c r="P63" t="s">
        <v>650</v>
      </c>
      <c r="Q63">
        <v>1</v>
      </c>
      <c r="W63">
        <v>0</v>
      </c>
      <c r="X63">
        <v>721652621</v>
      </c>
      <c r="Y63">
        <f t="shared" si="10"/>
        <v>0.14399999999999999</v>
      </c>
      <c r="AA63">
        <v>0</v>
      </c>
      <c r="AB63">
        <v>544.70000000000005</v>
      </c>
      <c r="AC63">
        <v>477.98</v>
      </c>
      <c r="AD63">
        <v>0</v>
      </c>
      <c r="AE63">
        <v>0</v>
      </c>
      <c r="AF63">
        <v>544.70000000000005</v>
      </c>
      <c r="AG63">
        <v>477.98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</v>
      </c>
      <c r="AU63" t="s">
        <v>60</v>
      </c>
      <c r="AV63">
        <v>1</v>
      </c>
      <c r="AW63">
        <v>2</v>
      </c>
      <c r="AX63">
        <v>334410754</v>
      </c>
      <c r="AY63">
        <v>1</v>
      </c>
      <c r="AZ63">
        <v>0</v>
      </c>
      <c r="BA63">
        <v>85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108.94000000000001</v>
      </c>
      <c r="BL63">
        <v>95.596000000000004</v>
      </c>
      <c r="BM63">
        <v>0</v>
      </c>
      <c r="BN63">
        <v>0</v>
      </c>
      <c r="BO63">
        <v>0.2</v>
      </c>
      <c r="BP63">
        <v>1</v>
      </c>
      <c r="BQ63">
        <v>0</v>
      </c>
      <c r="BR63">
        <v>78.436800000000005</v>
      </c>
      <c r="BS63">
        <v>68.829120000000003</v>
      </c>
      <c r="BT63">
        <v>0</v>
      </c>
      <c r="BU63">
        <v>0</v>
      </c>
      <c r="BV63">
        <v>0.14399999999999999</v>
      </c>
      <c r="BW63">
        <v>1</v>
      </c>
      <c r="CV63">
        <v>0</v>
      </c>
      <c r="CW63">
        <f>ROUND(Y63*Source!I37*DO63,7)</f>
        <v>1.2959999999999999E-2</v>
      </c>
      <c r="CX63">
        <f>ROUND(Y63*Source!I37,7)</f>
        <v>1.2959999999999999E-2</v>
      </c>
      <c r="CY63">
        <f>AB63</f>
        <v>544.70000000000005</v>
      </c>
      <c r="CZ63">
        <f>AF63</f>
        <v>544.70000000000005</v>
      </c>
      <c r="DA63">
        <f>AJ63</f>
        <v>1</v>
      </c>
      <c r="DB63">
        <f t="shared" si="11"/>
        <v>78.436800000000005</v>
      </c>
      <c r="DC63">
        <f t="shared" si="12"/>
        <v>68.831999999999994</v>
      </c>
      <c r="DD63" t="s">
        <v>3</v>
      </c>
      <c r="DE63" t="s">
        <v>3</v>
      </c>
      <c r="DF63">
        <f t="shared" si="13"/>
        <v>0</v>
      </c>
      <c r="DG63">
        <f t="shared" ref="DG63:DG101" si="14">ROUND(ROUND(AF63,2)*CX63,2)</f>
        <v>7.06</v>
      </c>
      <c r="DH63">
        <f t="shared" si="1"/>
        <v>6.19</v>
      </c>
      <c r="DI63">
        <f t="shared" si="2"/>
        <v>0</v>
      </c>
      <c r="DJ63">
        <f>DG63+DH63</f>
        <v>13.25</v>
      </c>
      <c r="DK63">
        <v>1</v>
      </c>
      <c r="DL63" t="s">
        <v>764</v>
      </c>
      <c r="DM63">
        <v>4</v>
      </c>
      <c r="DN63" t="s">
        <v>758</v>
      </c>
      <c r="DO63">
        <v>1</v>
      </c>
    </row>
    <row r="64" spans="1:119" x14ac:dyDescent="0.2">
      <c r="A64">
        <f>ROW(Source!A37)</f>
        <v>37</v>
      </c>
      <c r="B64">
        <v>334410044</v>
      </c>
      <c r="C64">
        <v>334410737</v>
      </c>
      <c r="D64">
        <v>277865783</v>
      </c>
      <c r="E64">
        <v>1</v>
      </c>
      <c r="F64">
        <v>1</v>
      </c>
      <c r="G64">
        <v>1</v>
      </c>
      <c r="H64">
        <v>3</v>
      </c>
      <c r="I64" t="s">
        <v>803</v>
      </c>
      <c r="J64" t="s">
        <v>804</v>
      </c>
      <c r="K64" t="s">
        <v>805</v>
      </c>
      <c r="L64">
        <v>1302</v>
      </c>
      <c r="N64">
        <v>1003</v>
      </c>
      <c r="O64" t="s">
        <v>588</v>
      </c>
      <c r="P64" t="s">
        <v>588</v>
      </c>
      <c r="Q64">
        <v>10</v>
      </c>
      <c r="W64">
        <v>0</v>
      </c>
      <c r="X64">
        <v>153135899</v>
      </c>
      <c r="Y64">
        <f>(AT64*ROUND(0,7))</f>
        <v>0</v>
      </c>
      <c r="AA64">
        <v>54.68</v>
      </c>
      <c r="AB64">
        <v>0</v>
      </c>
      <c r="AC64">
        <v>0</v>
      </c>
      <c r="AD64">
        <v>0</v>
      </c>
      <c r="AE64">
        <v>37.71</v>
      </c>
      <c r="AF64">
        <v>0</v>
      </c>
      <c r="AG64">
        <v>0</v>
      </c>
      <c r="AH64">
        <v>0</v>
      </c>
      <c r="AI64">
        <v>1.45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0.245</v>
      </c>
      <c r="AU64" t="s">
        <v>59</v>
      </c>
      <c r="AV64">
        <v>0</v>
      </c>
      <c r="AW64">
        <v>2</v>
      </c>
      <c r="AX64">
        <v>334410755</v>
      </c>
      <c r="AY64">
        <v>1</v>
      </c>
      <c r="AZ64">
        <v>0</v>
      </c>
      <c r="BA64">
        <v>86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9.2389500000000009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0</v>
      </c>
      <c r="CY64">
        <f>AA64</f>
        <v>54.68</v>
      </c>
      <c r="CZ64">
        <f>AE64</f>
        <v>37.71</v>
      </c>
      <c r="DA64">
        <f>AI64</f>
        <v>1.45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14"/>
        <v>0</v>
      </c>
      <c r="DH64">
        <f t="shared" si="1"/>
        <v>0</v>
      </c>
      <c r="DI64">
        <f t="shared" si="2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ROW(Source!A37)</f>
        <v>37</v>
      </c>
      <c r="B65">
        <v>334410044</v>
      </c>
      <c r="C65">
        <v>334410737</v>
      </c>
      <c r="D65">
        <v>277881811</v>
      </c>
      <c r="E65">
        <v>1</v>
      </c>
      <c r="F65">
        <v>1</v>
      </c>
      <c r="G65">
        <v>1</v>
      </c>
      <c r="H65">
        <v>3</v>
      </c>
      <c r="I65" t="s">
        <v>806</v>
      </c>
      <c r="J65" t="s">
        <v>807</v>
      </c>
      <c r="K65" t="s">
        <v>808</v>
      </c>
      <c r="L65">
        <v>1346</v>
      </c>
      <c r="N65">
        <v>1009</v>
      </c>
      <c r="O65" t="s">
        <v>775</v>
      </c>
      <c r="P65" t="s">
        <v>775</v>
      </c>
      <c r="Q65">
        <v>1</v>
      </c>
      <c r="W65">
        <v>0</v>
      </c>
      <c r="X65">
        <v>792997800</v>
      </c>
      <c r="Y65">
        <f>(AT65*ROUND(0,7))</f>
        <v>0</v>
      </c>
      <c r="AA65">
        <v>1499.09</v>
      </c>
      <c r="AB65">
        <v>0</v>
      </c>
      <c r="AC65">
        <v>0</v>
      </c>
      <c r="AD65">
        <v>0</v>
      </c>
      <c r="AE65">
        <v>931.11</v>
      </c>
      <c r="AF65">
        <v>0</v>
      </c>
      <c r="AG65">
        <v>0</v>
      </c>
      <c r="AH65">
        <v>0</v>
      </c>
      <c r="AI65">
        <v>1.61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</v>
      </c>
      <c r="AU65" t="s">
        <v>59</v>
      </c>
      <c r="AV65">
        <v>0</v>
      </c>
      <c r="AW65">
        <v>2</v>
      </c>
      <c r="AX65">
        <v>334410756</v>
      </c>
      <c r="AY65">
        <v>1</v>
      </c>
      <c r="AZ65">
        <v>0</v>
      </c>
      <c r="BA65">
        <v>87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465.55500000000001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>AA65</f>
        <v>1499.09</v>
      </c>
      <c r="CZ65">
        <f>AE65</f>
        <v>931.11</v>
      </c>
      <c r="DA65">
        <f>AI65</f>
        <v>1.61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14"/>
        <v>0</v>
      </c>
      <c r="DH65">
        <f t="shared" ref="DH65:DH128" si="15">ROUND(ROUND(AG65,2)*CX65,2)</f>
        <v>0</v>
      </c>
      <c r="DI65">
        <f t="shared" ref="DI65:DI128" si="16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ROW(Source!A37)</f>
        <v>37</v>
      </c>
      <c r="B66">
        <v>334410044</v>
      </c>
      <c r="C66">
        <v>334410737</v>
      </c>
      <c r="D66">
        <v>277896313</v>
      </c>
      <c r="E66">
        <v>1</v>
      </c>
      <c r="F66">
        <v>1</v>
      </c>
      <c r="G66">
        <v>1</v>
      </c>
      <c r="H66">
        <v>3</v>
      </c>
      <c r="I66" t="s">
        <v>809</v>
      </c>
      <c r="J66" t="s">
        <v>810</v>
      </c>
      <c r="K66" t="s">
        <v>811</v>
      </c>
      <c r="L66">
        <v>1348</v>
      </c>
      <c r="N66">
        <v>1009</v>
      </c>
      <c r="O66" t="s">
        <v>249</v>
      </c>
      <c r="P66" t="s">
        <v>249</v>
      </c>
      <c r="Q66">
        <v>1000</v>
      </c>
      <c r="W66">
        <v>0</v>
      </c>
      <c r="X66">
        <v>-1568086514</v>
      </c>
      <c r="Y66">
        <f>(AT66*ROUND(0,7))</f>
        <v>0</v>
      </c>
      <c r="AA66">
        <v>84352.1</v>
      </c>
      <c r="AB66">
        <v>0</v>
      </c>
      <c r="AC66">
        <v>0</v>
      </c>
      <c r="AD66">
        <v>0</v>
      </c>
      <c r="AE66">
        <v>82698.14</v>
      </c>
      <c r="AF66">
        <v>0</v>
      </c>
      <c r="AG66">
        <v>0</v>
      </c>
      <c r="AH66">
        <v>0</v>
      </c>
      <c r="AI66">
        <v>1.02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2.8800000000000002E-3</v>
      </c>
      <c r="AU66" t="s">
        <v>59</v>
      </c>
      <c r="AV66">
        <v>0</v>
      </c>
      <c r="AW66">
        <v>2</v>
      </c>
      <c r="AX66">
        <v>334410757</v>
      </c>
      <c r="AY66">
        <v>1</v>
      </c>
      <c r="AZ66">
        <v>0</v>
      </c>
      <c r="BA66">
        <v>88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238.1706432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>AA66</f>
        <v>84352.1</v>
      </c>
      <c r="CZ66">
        <f>AE66</f>
        <v>82698.14</v>
      </c>
      <c r="DA66">
        <f>AI66</f>
        <v>1.02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14"/>
        <v>0</v>
      </c>
      <c r="DH66">
        <f t="shared" si="15"/>
        <v>0</v>
      </c>
      <c r="DI66">
        <f t="shared" si="16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ROW(Source!A38)</f>
        <v>38</v>
      </c>
      <c r="B67">
        <v>334410044</v>
      </c>
      <c r="C67">
        <v>334410764</v>
      </c>
      <c r="D67">
        <v>277560257</v>
      </c>
      <c r="E67">
        <v>109</v>
      </c>
      <c r="F67">
        <v>1</v>
      </c>
      <c r="G67">
        <v>1</v>
      </c>
      <c r="H67">
        <v>1</v>
      </c>
      <c r="I67" t="s">
        <v>812</v>
      </c>
      <c r="J67" t="s">
        <v>3</v>
      </c>
      <c r="K67" t="s">
        <v>813</v>
      </c>
      <c r="L67">
        <v>1191</v>
      </c>
      <c r="N67">
        <v>1013</v>
      </c>
      <c r="O67" t="s">
        <v>758</v>
      </c>
      <c r="P67" t="s">
        <v>758</v>
      </c>
      <c r="Q67">
        <v>1</v>
      </c>
      <c r="W67">
        <v>0</v>
      </c>
      <c r="X67">
        <v>388411409</v>
      </c>
      <c r="Y67">
        <f>(AT67*ROUND(1.2,7))</f>
        <v>0.3</v>
      </c>
      <c r="AA67">
        <v>0</v>
      </c>
      <c r="AB67">
        <v>0</v>
      </c>
      <c r="AC67">
        <v>0</v>
      </c>
      <c r="AD67">
        <v>406.64</v>
      </c>
      <c r="AE67">
        <v>0</v>
      </c>
      <c r="AF67">
        <v>0</v>
      </c>
      <c r="AG67">
        <v>0</v>
      </c>
      <c r="AH67">
        <v>406.64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22</v>
      </c>
      <c r="AV67">
        <v>1</v>
      </c>
      <c r="AW67">
        <v>2</v>
      </c>
      <c r="AX67">
        <v>334410769</v>
      </c>
      <c r="AY67">
        <v>1</v>
      </c>
      <c r="AZ67">
        <v>0</v>
      </c>
      <c r="BA67">
        <v>90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101.66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121.99199999999999</v>
      </c>
      <c r="BU67">
        <v>0.3</v>
      </c>
      <c r="BV67">
        <v>0</v>
      </c>
      <c r="BW67">
        <v>1</v>
      </c>
      <c r="CU67">
        <f>ROUND(AT67*Source!I38*AH67*AL67,2)</f>
        <v>609.96</v>
      </c>
      <c r="CV67">
        <f>ROUND(Y67*Source!I38,7)</f>
        <v>1.8</v>
      </c>
      <c r="CW67">
        <v>0</v>
      </c>
      <c r="CX67">
        <f>ROUND(Y67*Source!I38,7)</f>
        <v>1.8</v>
      </c>
      <c r="CY67">
        <f>AD67</f>
        <v>406.64</v>
      </c>
      <c r="CZ67">
        <f>AH67</f>
        <v>406.64</v>
      </c>
      <c r="DA67">
        <f>AL67</f>
        <v>1</v>
      </c>
      <c r="DB67">
        <f>ROUND((ROUND(AT67*CZ67,2)*ROUND(1.2,7)),6)</f>
        <v>121.992</v>
      </c>
      <c r="DC67">
        <f>ROUND((ROUND(AT67*AG67,2)*ROUND(1.2,7)),6)</f>
        <v>0</v>
      </c>
      <c r="DD67" t="s">
        <v>3</v>
      </c>
      <c r="DE67" t="s">
        <v>3</v>
      </c>
      <c r="DF67">
        <f t="shared" ref="DF67:DF98" si="17">ROUND(ROUND(AE67,2)*CX67,2)</f>
        <v>0</v>
      </c>
      <c r="DG67">
        <f t="shared" si="14"/>
        <v>0</v>
      </c>
      <c r="DH67">
        <f t="shared" si="15"/>
        <v>0</v>
      </c>
      <c r="DI67">
        <f t="shared" si="16"/>
        <v>731.95</v>
      </c>
      <c r="DJ67">
        <f>DI67</f>
        <v>731.95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ROW(Source!A38)</f>
        <v>38</v>
      </c>
      <c r="B68">
        <v>334410044</v>
      </c>
      <c r="C68">
        <v>334410764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759</v>
      </c>
      <c r="J68" t="s">
        <v>3</v>
      </c>
      <c r="K68" t="s">
        <v>760</v>
      </c>
      <c r="L68">
        <v>1191</v>
      </c>
      <c r="N68">
        <v>1013</v>
      </c>
      <c r="O68" t="s">
        <v>758</v>
      </c>
      <c r="P68" t="s">
        <v>758</v>
      </c>
      <c r="Q68">
        <v>1</v>
      </c>
      <c r="W68">
        <v>0</v>
      </c>
      <c r="X68">
        <v>-1417349443</v>
      </c>
      <c r="Y68">
        <f>(AT68*ROUND(1.2,7))</f>
        <v>0.16800000000000001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22</v>
      </c>
      <c r="AV68">
        <v>2</v>
      </c>
      <c r="AW68">
        <v>2</v>
      </c>
      <c r="AX68">
        <v>334410770</v>
      </c>
      <c r="AY68">
        <v>1</v>
      </c>
      <c r="AZ68">
        <v>0</v>
      </c>
      <c r="BA68">
        <v>91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ROUND(Y68*Source!I38,7)</f>
        <v>1.008</v>
      </c>
      <c r="CY68">
        <f>AD68</f>
        <v>0</v>
      </c>
      <c r="CZ68">
        <f>AH68</f>
        <v>0</v>
      </c>
      <c r="DA68">
        <f>AL68</f>
        <v>1</v>
      </c>
      <c r="DB68">
        <f>ROUND((ROUND(AT68*CZ68,2)*ROUND(1.2,7)),6)</f>
        <v>0</v>
      </c>
      <c r="DC68">
        <f>ROUND((ROUND(AT68*AG68,2)*ROUND(1.2,7)),6)</f>
        <v>0</v>
      </c>
      <c r="DD68" t="s">
        <v>3</v>
      </c>
      <c r="DE68" t="s">
        <v>3</v>
      </c>
      <c r="DF68">
        <f t="shared" si="17"/>
        <v>0</v>
      </c>
      <c r="DG68">
        <f t="shared" si="14"/>
        <v>0</v>
      </c>
      <c r="DH68">
        <f t="shared" si="15"/>
        <v>0</v>
      </c>
      <c r="DI68">
        <f t="shared" si="1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ROW(Source!A38)</f>
        <v>38</v>
      </c>
      <c r="B69">
        <v>334410044</v>
      </c>
      <c r="C69">
        <v>334410764</v>
      </c>
      <c r="D69">
        <v>277945900</v>
      </c>
      <c r="E69">
        <v>1</v>
      </c>
      <c r="F69">
        <v>1</v>
      </c>
      <c r="G69">
        <v>1</v>
      </c>
      <c r="H69">
        <v>2</v>
      </c>
      <c r="I69" t="s">
        <v>814</v>
      </c>
      <c r="J69" t="s">
        <v>815</v>
      </c>
      <c r="K69" t="s">
        <v>816</v>
      </c>
      <c r="L69">
        <v>1368</v>
      </c>
      <c r="N69">
        <v>1011</v>
      </c>
      <c r="O69" t="s">
        <v>650</v>
      </c>
      <c r="P69" t="s">
        <v>650</v>
      </c>
      <c r="Q69">
        <v>1</v>
      </c>
      <c r="W69">
        <v>0</v>
      </c>
      <c r="X69">
        <v>-2054013352</v>
      </c>
      <c r="Y69">
        <f>(AT69*ROUND(1.2,7))</f>
        <v>0.16800000000000001</v>
      </c>
      <c r="AA69">
        <v>0</v>
      </c>
      <c r="AB69">
        <v>12.95</v>
      </c>
      <c r="AC69">
        <v>0</v>
      </c>
      <c r="AD69">
        <v>0</v>
      </c>
      <c r="AE69">
        <v>0</v>
      </c>
      <c r="AF69">
        <v>12.95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22</v>
      </c>
      <c r="AV69">
        <v>1</v>
      </c>
      <c r="AW69">
        <v>2</v>
      </c>
      <c r="AX69">
        <v>334410771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1.8130000000000002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2.1756000000000002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ROUND(Y69*Source!I38*DO69,7)</f>
        <v>0</v>
      </c>
      <c r="CX69">
        <f>ROUND(Y69*Source!I38,7)</f>
        <v>1.008</v>
      </c>
      <c r="CY69">
        <f>AB69</f>
        <v>12.95</v>
      </c>
      <c r="CZ69">
        <f>AF69</f>
        <v>12.95</v>
      </c>
      <c r="DA69">
        <f>AJ69</f>
        <v>1</v>
      </c>
      <c r="DB69">
        <f>ROUND((ROUND(AT69*CZ69,2)*ROUND(1.2,7)),6)</f>
        <v>2.1720000000000002</v>
      </c>
      <c r="DC69">
        <f>ROUND((ROUND(AT69*AG69,2)*ROUND(1.2,7)),6)</f>
        <v>0</v>
      </c>
      <c r="DD69" t="s">
        <v>3</v>
      </c>
      <c r="DE69" t="s">
        <v>3</v>
      </c>
      <c r="DF69">
        <f t="shared" si="17"/>
        <v>0</v>
      </c>
      <c r="DG69">
        <f t="shared" si="14"/>
        <v>13.05</v>
      </c>
      <c r="DH69">
        <f t="shared" si="15"/>
        <v>0</v>
      </c>
      <c r="DI69">
        <f t="shared" si="16"/>
        <v>0</v>
      </c>
      <c r="DJ69">
        <f>DG69+DH69</f>
        <v>13.05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ROW(Source!A38)</f>
        <v>38</v>
      </c>
      <c r="B70">
        <v>334410044</v>
      </c>
      <c r="C70">
        <v>334410764</v>
      </c>
      <c r="D70">
        <v>277945921</v>
      </c>
      <c r="E70">
        <v>1</v>
      </c>
      <c r="F70">
        <v>1</v>
      </c>
      <c r="G70">
        <v>1</v>
      </c>
      <c r="H70">
        <v>2</v>
      </c>
      <c r="I70" t="s">
        <v>817</v>
      </c>
      <c r="J70" t="s">
        <v>818</v>
      </c>
      <c r="K70" t="s">
        <v>819</v>
      </c>
      <c r="L70">
        <v>1368</v>
      </c>
      <c r="N70">
        <v>1011</v>
      </c>
      <c r="O70" t="s">
        <v>650</v>
      </c>
      <c r="P70" t="s">
        <v>650</v>
      </c>
      <c r="Q70">
        <v>1</v>
      </c>
      <c r="W70">
        <v>0</v>
      </c>
      <c r="X70">
        <v>495072614</v>
      </c>
      <c r="Y70">
        <f>(AT70*ROUND(1.2,7))</f>
        <v>0.16800000000000001</v>
      </c>
      <c r="AA70">
        <v>0</v>
      </c>
      <c r="AB70">
        <v>560.73</v>
      </c>
      <c r="AC70">
        <v>477.98</v>
      </c>
      <c r="AD70">
        <v>0</v>
      </c>
      <c r="AE70">
        <v>0</v>
      </c>
      <c r="AF70">
        <v>560.73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22</v>
      </c>
      <c r="AV70">
        <v>1</v>
      </c>
      <c r="AW70">
        <v>2</v>
      </c>
      <c r="AX70">
        <v>334410772</v>
      </c>
      <c r="AY70">
        <v>1</v>
      </c>
      <c r="AZ70">
        <v>0</v>
      </c>
      <c r="BA70">
        <v>93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78.502200000000016</v>
      </c>
      <c r="BL70">
        <v>66.917200000000008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94.202640000000002</v>
      </c>
      <c r="BS70">
        <v>80.300640000000001</v>
      </c>
      <c r="BT70">
        <v>0</v>
      </c>
      <c r="BU70">
        <v>0</v>
      </c>
      <c r="BV70">
        <v>0.16800000000000001</v>
      </c>
      <c r="BW70">
        <v>1</v>
      </c>
      <c r="CV70">
        <v>0</v>
      </c>
      <c r="CW70">
        <f>ROUND(Y70*Source!I38*DO70,7)</f>
        <v>1.008</v>
      </c>
      <c r="CX70">
        <f>ROUND(Y70*Source!I38,7)</f>
        <v>1.008</v>
      </c>
      <c r="CY70">
        <f>AB70</f>
        <v>560.73</v>
      </c>
      <c r="CZ70">
        <f>AF70</f>
        <v>560.73</v>
      </c>
      <c r="DA70">
        <f>AJ70</f>
        <v>1</v>
      </c>
      <c r="DB70">
        <f>ROUND((ROUND(AT70*CZ70,2)*ROUND(1.2,7)),6)</f>
        <v>94.2</v>
      </c>
      <c r="DC70">
        <f>ROUND((ROUND(AT70*AG70,2)*ROUND(1.2,7)),6)</f>
        <v>80.304000000000002</v>
      </c>
      <c r="DD70" t="s">
        <v>3</v>
      </c>
      <c r="DE70" t="s">
        <v>3</v>
      </c>
      <c r="DF70">
        <f t="shared" si="17"/>
        <v>0</v>
      </c>
      <c r="DG70">
        <f t="shared" si="14"/>
        <v>565.22</v>
      </c>
      <c r="DH70">
        <f t="shared" si="15"/>
        <v>481.8</v>
      </c>
      <c r="DI70">
        <f t="shared" si="16"/>
        <v>0</v>
      </c>
      <c r="DJ70">
        <f>DG70+DH70</f>
        <v>1047.02</v>
      </c>
      <c r="DK70">
        <v>1</v>
      </c>
      <c r="DL70" t="s">
        <v>764</v>
      </c>
      <c r="DM70">
        <v>4</v>
      </c>
      <c r="DN70" t="s">
        <v>758</v>
      </c>
      <c r="DO70">
        <v>1</v>
      </c>
    </row>
    <row r="71" spans="1:119" x14ac:dyDescent="0.2">
      <c r="A71">
        <f>ROW(Source!A39)</f>
        <v>39</v>
      </c>
      <c r="B71">
        <v>334410044</v>
      </c>
      <c r="C71">
        <v>334410773</v>
      </c>
      <c r="D71">
        <v>277560257</v>
      </c>
      <c r="E71">
        <v>109</v>
      </c>
      <c r="F71">
        <v>1</v>
      </c>
      <c r="G71">
        <v>1</v>
      </c>
      <c r="H71">
        <v>1</v>
      </c>
      <c r="I71" t="s">
        <v>812</v>
      </c>
      <c r="J71" t="s">
        <v>3</v>
      </c>
      <c r="K71" t="s">
        <v>813</v>
      </c>
      <c r="L71">
        <v>1191</v>
      </c>
      <c r="N71">
        <v>1013</v>
      </c>
      <c r="O71" t="s">
        <v>758</v>
      </c>
      <c r="P71" t="s">
        <v>758</v>
      </c>
      <c r="Q71">
        <v>1</v>
      </c>
      <c r="W71">
        <v>0</v>
      </c>
      <c r="X71">
        <v>388411409</v>
      </c>
      <c r="Y71">
        <f>(AT71*ROUND((1.2*1.15),7))</f>
        <v>0.34499999999999997</v>
      </c>
      <c r="AA71">
        <v>0</v>
      </c>
      <c r="AB71">
        <v>0</v>
      </c>
      <c r="AC71">
        <v>0</v>
      </c>
      <c r="AD71">
        <v>406.64</v>
      </c>
      <c r="AE71">
        <v>0</v>
      </c>
      <c r="AF71">
        <v>0</v>
      </c>
      <c r="AG71">
        <v>0</v>
      </c>
      <c r="AH71">
        <v>406.64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0.25</v>
      </c>
      <c r="AU71" t="s">
        <v>30</v>
      </c>
      <c r="AV71">
        <v>1</v>
      </c>
      <c r="AW71">
        <v>2</v>
      </c>
      <c r="AX71">
        <v>334410778</v>
      </c>
      <c r="AY71">
        <v>1</v>
      </c>
      <c r="AZ71">
        <v>0</v>
      </c>
      <c r="BA71">
        <v>94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101.66</v>
      </c>
      <c r="BN71">
        <v>0.25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140.29079999999999</v>
      </c>
      <c r="BU71">
        <v>0.34499999999999997</v>
      </c>
      <c r="BV71">
        <v>0</v>
      </c>
      <c r="BW71">
        <v>1</v>
      </c>
      <c r="CU71">
        <f>ROUND(AT71*Source!I39*AH71*AL71,2)</f>
        <v>304.98</v>
      </c>
      <c r="CV71">
        <f>ROUND(Y71*Source!I39,7)</f>
        <v>1.0349999999999999</v>
      </c>
      <c r="CW71">
        <v>0</v>
      </c>
      <c r="CX71">
        <f>ROUND(Y71*Source!I39,7)</f>
        <v>1.0349999999999999</v>
      </c>
      <c r="CY71">
        <f>AD71</f>
        <v>406.64</v>
      </c>
      <c r="CZ71">
        <f>AH71</f>
        <v>406.64</v>
      </c>
      <c r="DA71">
        <f>AL71</f>
        <v>1</v>
      </c>
      <c r="DB71">
        <f>ROUND((ROUND(AT71*CZ71,2)*ROUND((1.2*1.15),7)),6)</f>
        <v>140.29079999999999</v>
      </c>
      <c r="DC71">
        <f>ROUND((ROUND(AT71*AG71,2)*ROUND((1.2*1.15),7)),6)</f>
        <v>0</v>
      </c>
      <c r="DD71" t="s">
        <v>3</v>
      </c>
      <c r="DE71" t="s">
        <v>3</v>
      </c>
      <c r="DF71">
        <f t="shared" si="17"/>
        <v>0</v>
      </c>
      <c r="DG71">
        <f t="shared" si="14"/>
        <v>0</v>
      </c>
      <c r="DH71">
        <f t="shared" si="15"/>
        <v>0</v>
      </c>
      <c r="DI71">
        <f t="shared" si="16"/>
        <v>420.87</v>
      </c>
      <c r="DJ71">
        <f>DI71</f>
        <v>420.87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ROW(Source!A39)</f>
        <v>39</v>
      </c>
      <c r="B72">
        <v>334410044</v>
      </c>
      <c r="C72">
        <v>334410773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759</v>
      </c>
      <c r="J72" t="s">
        <v>3</v>
      </c>
      <c r="K72" t="s">
        <v>760</v>
      </c>
      <c r="L72">
        <v>1191</v>
      </c>
      <c r="N72">
        <v>1013</v>
      </c>
      <c r="O72" t="s">
        <v>758</v>
      </c>
      <c r="P72" t="s">
        <v>758</v>
      </c>
      <c r="Q72">
        <v>1</v>
      </c>
      <c r="W72">
        <v>0</v>
      </c>
      <c r="X72">
        <v>-1417349443</v>
      </c>
      <c r="Y72">
        <f>(AT72*ROUND((1.2*1.15),7))</f>
        <v>0.19320000000000001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0.14000000000000001</v>
      </c>
      <c r="AU72" t="s">
        <v>30</v>
      </c>
      <c r="AV72">
        <v>2</v>
      </c>
      <c r="AW72">
        <v>2</v>
      </c>
      <c r="AX72">
        <v>334410779</v>
      </c>
      <c r="AY72">
        <v>1</v>
      </c>
      <c r="AZ72">
        <v>0</v>
      </c>
      <c r="BA72">
        <v>95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ROUND(Y72*Source!I39,7)</f>
        <v>0.5796</v>
      </c>
      <c r="CY72">
        <f>AD72</f>
        <v>0</v>
      </c>
      <c r="CZ72">
        <f>AH72</f>
        <v>0</v>
      </c>
      <c r="DA72">
        <f>AL72</f>
        <v>1</v>
      </c>
      <c r="DB72">
        <f>ROUND((ROUND(AT72*CZ72,2)*ROUND((1.2*1.15),7)),6)</f>
        <v>0</v>
      </c>
      <c r="DC72">
        <f>ROUND((ROUND(AT72*AG72,2)*ROUND((1.2*1.15),7)),6)</f>
        <v>0</v>
      </c>
      <c r="DD72" t="s">
        <v>3</v>
      </c>
      <c r="DE72" t="s">
        <v>3</v>
      </c>
      <c r="DF72">
        <f t="shared" si="17"/>
        <v>0</v>
      </c>
      <c r="DG72">
        <f t="shared" si="14"/>
        <v>0</v>
      </c>
      <c r="DH72">
        <f t="shared" si="15"/>
        <v>0</v>
      </c>
      <c r="DI72">
        <f t="shared" si="16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ROW(Source!A39)</f>
        <v>39</v>
      </c>
      <c r="B73">
        <v>334410044</v>
      </c>
      <c r="C73">
        <v>334410773</v>
      </c>
      <c r="D73">
        <v>277945900</v>
      </c>
      <c r="E73">
        <v>1</v>
      </c>
      <c r="F73">
        <v>1</v>
      </c>
      <c r="G73">
        <v>1</v>
      </c>
      <c r="H73">
        <v>2</v>
      </c>
      <c r="I73" t="s">
        <v>814</v>
      </c>
      <c r="J73" t="s">
        <v>815</v>
      </c>
      <c r="K73" t="s">
        <v>816</v>
      </c>
      <c r="L73">
        <v>1368</v>
      </c>
      <c r="N73">
        <v>1011</v>
      </c>
      <c r="O73" t="s">
        <v>650</v>
      </c>
      <c r="P73" t="s">
        <v>650</v>
      </c>
      <c r="Q73">
        <v>1</v>
      </c>
      <c r="W73">
        <v>0</v>
      </c>
      <c r="X73">
        <v>-2054013352</v>
      </c>
      <c r="Y73">
        <f>(AT73*ROUND((1.2*1.15),7))</f>
        <v>0.19320000000000001</v>
      </c>
      <c r="AA73">
        <v>0</v>
      </c>
      <c r="AB73">
        <v>12.95</v>
      </c>
      <c r="AC73">
        <v>0</v>
      </c>
      <c r="AD73">
        <v>0</v>
      </c>
      <c r="AE73">
        <v>0</v>
      </c>
      <c r="AF73">
        <v>12.95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0.14000000000000001</v>
      </c>
      <c r="AU73" t="s">
        <v>30</v>
      </c>
      <c r="AV73">
        <v>1</v>
      </c>
      <c r="AW73">
        <v>2</v>
      </c>
      <c r="AX73">
        <v>334410780</v>
      </c>
      <c r="AY73">
        <v>1</v>
      </c>
      <c r="AZ73">
        <v>0</v>
      </c>
      <c r="BA73">
        <v>96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1.8130000000000002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2.5019399999999998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ROUND(Y73*Source!I39*DO73,7)</f>
        <v>0</v>
      </c>
      <c r="CX73">
        <f>ROUND(Y73*Source!I39,7)</f>
        <v>0.5796</v>
      </c>
      <c r="CY73">
        <f>AB73</f>
        <v>12.95</v>
      </c>
      <c r="CZ73">
        <f>AF73</f>
        <v>12.95</v>
      </c>
      <c r="DA73">
        <f>AJ73</f>
        <v>1</v>
      </c>
      <c r="DB73">
        <f>ROUND((ROUND(AT73*CZ73,2)*ROUND((1.2*1.15),7)),6)</f>
        <v>2.4977999999999998</v>
      </c>
      <c r="DC73">
        <f>ROUND((ROUND(AT73*AG73,2)*ROUND((1.2*1.15),7)),6)</f>
        <v>0</v>
      </c>
      <c r="DD73" t="s">
        <v>3</v>
      </c>
      <c r="DE73" t="s">
        <v>3</v>
      </c>
      <c r="DF73">
        <f t="shared" si="17"/>
        <v>0</v>
      </c>
      <c r="DG73">
        <f t="shared" si="14"/>
        <v>7.51</v>
      </c>
      <c r="DH73">
        <f t="shared" si="15"/>
        <v>0</v>
      </c>
      <c r="DI73">
        <f t="shared" si="16"/>
        <v>0</v>
      </c>
      <c r="DJ73">
        <f>DG73+DH73</f>
        <v>7.51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ROW(Source!A39)</f>
        <v>39</v>
      </c>
      <c r="B74">
        <v>334410044</v>
      </c>
      <c r="C74">
        <v>334410773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817</v>
      </c>
      <c r="J74" t="s">
        <v>818</v>
      </c>
      <c r="K74" t="s">
        <v>819</v>
      </c>
      <c r="L74">
        <v>1368</v>
      </c>
      <c r="N74">
        <v>1011</v>
      </c>
      <c r="O74" t="s">
        <v>650</v>
      </c>
      <c r="P74" t="s">
        <v>650</v>
      </c>
      <c r="Q74">
        <v>1</v>
      </c>
      <c r="W74">
        <v>0</v>
      </c>
      <c r="X74">
        <v>495072614</v>
      </c>
      <c r="Y74">
        <f>(AT74*ROUND((1.2*1.15),7))</f>
        <v>0.19320000000000001</v>
      </c>
      <c r="AA74">
        <v>0</v>
      </c>
      <c r="AB74">
        <v>560.73</v>
      </c>
      <c r="AC74">
        <v>477.98</v>
      </c>
      <c r="AD74">
        <v>0</v>
      </c>
      <c r="AE74">
        <v>0</v>
      </c>
      <c r="AF74">
        <v>560.73</v>
      </c>
      <c r="AG74">
        <v>477.98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0.14000000000000001</v>
      </c>
      <c r="AU74" t="s">
        <v>30</v>
      </c>
      <c r="AV74">
        <v>1</v>
      </c>
      <c r="AW74">
        <v>2</v>
      </c>
      <c r="AX74">
        <v>334410781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78.502200000000016</v>
      </c>
      <c r="BL74">
        <v>66.917200000000008</v>
      </c>
      <c r="BM74">
        <v>0</v>
      </c>
      <c r="BN74">
        <v>0</v>
      </c>
      <c r="BO74">
        <v>0.14000000000000001</v>
      </c>
      <c r="BP74">
        <v>1</v>
      </c>
      <c r="BQ74">
        <v>0</v>
      </c>
      <c r="BR74">
        <v>108.33303600000001</v>
      </c>
      <c r="BS74">
        <v>92.345736000000002</v>
      </c>
      <c r="BT74">
        <v>0</v>
      </c>
      <c r="BU74">
        <v>0</v>
      </c>
      <c r="BV74">
        <v>0.19320000000000001</v>
      </c>
      <c r="BW74">
        <v>1</v>
      </c>
      <c r="CV74">
        <v>0</v>
      </c>
      <c r="CW74">
        <f>ROUND(Y74*Source!I39*DO74,7)</f>
        <v>0.5796</v>
      </c>
      <c r="CX74">
        <f>ROUND(Y74*Source!I39,7)</f>
        <v>0.5796</v>
      </c>
      <c r="CY74">
        <f>AB74</f>
        <v>560.73</v>
      </c>
      <c r="CZ74">
        <f>AF74</f>
        <v>560.73</v>
      </c>
      <c r="DA74">
        <f>AJ74</f>
        <v>1</v>
      </c>
      <c r="DB74">
        <f>ROUND((ROUND(AT74*CZ74,2)*ROUND((1.2*1.15),7)),6)</f>
        <v>108.33</v>
      </c>
      <c r="DC74">
        <f>ROUND((ROUND(AT74*AG74,2)*ROUND((1.2*1.15),7)),6)</f>
        <v>92.349599999999995</v>
      </c>
      <c r="DD74" t="s">
        <v>3</v>
      </c>
      <c r="DE74" t="s">
        <v>3</v>
      </c>
      <c r="DF74">
        <f t="shared" si="17"/>
        <v>0</v>
      </c>
      <c r="DG74">
        <f t="shared" si="14"/>
        <v>325</v>
      </c>
      <c r="DH74">
        <f t="shared" si="15"/>
        <v>277.04000000000002</v>
      </c>
      <c r="DI74">
        <f t="shared" si="16"/>
        <v>0</v>
      </c>
      <c r="DJ74">
        <f>DG74+DH74</f>
        <v>602.04</v>
      </c>
      <c r="DK74">
        <v>1</v>
      </c>
      <c r="DL74" t="s">
        <v>764</v>
      </c>
      <c r="DM74">
        <v>4</v>
      </c>
      <c r="DN74" t="s">
        <v>758</v>
      </c>
      <c r="DO74">
        <v>1</v>
      </c>
    </row>
    <row r="75" spans="1:119" x14ac:dyDescent="0.2">
      <c r="A75">
        <f>ROW(Source!A40)</f>
        <v>40</v>
      </c>
      <c r="B75">
        <v>334410044</v>
      </c>
      <c r="C75">
        <v>334410782</v>
      </c>
      <c r="D75">
        <v>277560257</v>
      </c>
      <c r="E75">
        <v>109</v>
      </c>
      <c r="F75">
        <v>1</v>
      </c>
      <c r="G75">
        <v>1</v>
      </c>
      <c r="H75">
        <v>1</v>
      </c>
      <c r="I75" t="s">
        <v>812</v>
      </c>
      <c r="J75" t="s">
        <v>3</v>
      </c>
      <c r="K75" t="s">
        <v>813</v>
      </c>
      <c r="L75">
        <v>1191</v>
      </c>
      <c r="N75">
        <v>1013</v>
      </c>
      <c r="O75" t="s">
        <v>758</v>
      </c>
      <c r="P75" t="s">
        <v>758</v>
      </c>
      <c r="Q75">
        <v>1</v>
      </c>
      <c r="W75">
        <v>0</v>
      </c>
      <c r="X75">
        <v>388411409</v>
      </c>
      <c r="Y75">
        <f>(AT75*ROUND((1.2*1.1),7))</f>
        <v>0.33</v>
      </c>
      <c r="AA75">
        <v>0</v>
      </c>
      <c r="AB75">
        <v>0</v>
      </c>
      <c r="AC75">
        <v>0</v>
      </c>
      <c r="AD75">
        <v>406.64</v>
      </c>
      <c r="AE75">
        <v>0</v>
      </c>
      <c r="AF75">
        <v>0</v>
      </c>
      <c r="AG75">
        <v>0</v>
      </c>
      <c r="AH75">
        <v>406.64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33</v>
      </c>
      <c r="AV75">
        <v>1</v>
      </c>
      <c r="AW75">
        <v>2</v>
      </c>
      <c r="AX75">
        <v>334410787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101.66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134.19120000000001</v>
      </c>
      <c r="BU75">
        <v>0.33</v>
      </c>
      <c r="BV75">
        <v>0</v>
      </c>
      <c r="BW75">
        <v>1</v>
      </c>
      <c r="CU75">
        <f>ROUND(AT75*Source!I40*AH75*AL75,2)</f>
        <v>508.3</v>
      </c>
      <c r="CV75">
        <f>ROUND(Y75*Source!I40,7)</f>
        <v>1.65</v>
      </c>
      <c r="CW75">
        <v>0</v>
      </c>
      <c r="CX75">
        <f>ROUND(Y75*Source!I40,7)</f>
        <v>1.65</v>
      </c>
      <c r="CY75">
        <f>AD75</f>
        <v>406.64</v>
      </c>
      <c r="CZ75">
        <f>AH75</f>
        <v>406.64</v>
      </c>
      <c r="DA75">
        <f>AL75</f>
        <v>1</v>
      </c>
      <c r="DB75">
        <f>ROUND((ROUND(AT75*CZ75,2)*ROUND((1.2*1.1),7)),6)</f>
        <v>134.19120000000001</v>
      </c>
      <c r="DC75">
        <f>ROUND((ROUND(AT75*AG75,2)*ROUND((1.2*1.1),7)),6)</f>
        <v>0</v>
      </c>
      <c r="DD75" t="s">
        <v>3</v>
      </c>
      <c r="DE75" t="s">
        <v>3</v>
      </c>
      <c r="DF75">
        <f t="shared" si="17"/>
        <v>0</v>
      </c>
      <c r="DG75">
        <f t="shared" si="14"/>
        <v>0</v>
      </c>
      <c r="DH75">
        <f t="shared" si="15"/>
        <v>0</v>
      </c>
      <c r="DI75">
        <f t="shared" si="16"/>
        <v>670.96</v>
      </c>
      <c r="DJ75">
        <f>DI75</f>
        <v>670.96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ROW(Source!A40)</f>
        <v>40</v>
      </c>
      <c r="B76">
        <v>334410044</v>
      </c>
      <c r="C76">
        <v>334410782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759</v>
      </c>
      <c r="J76" t="s">
        <v>3</v>
      </c>
      <c r="K76" t="s">
        <v>760</v>
      </c>
      <c r="L76">
        <v>1191</v>
      </c>
      <c r="N76">
        <v>1013</v>
      </c>
      <c r="O76" t="s">
        <v>758</v>
      </c>
      <c r="P76" t="s">
        <v>758</v>
      </c>
      <c r="Q76">
        <v>1</v>
      </c>
      <c r="W76">
        <v>0</v>
      </c>
      <c r="X76">
        <v>-1417349443</v>
      </c>
      <c r="Y76">
        <f>(AT76*ROUND((1.2*1.1),7))</f>
        <v>0.18480000000000002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33</v>
      </c>
      <c r="AV76">
        <v>2</v>
      </c>
      <c r="AW76">
        <v>2</v>
      </c>
      <c r="AX76">
        <v>334410788</v>
      </c>
      <c r="AY76">
        <v>1</v>
      </c>
      <c r="AZ76">
        <v>0</v>
      </c>
      <c r="BA76">
        <v>99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0.92400000000000004</v>
      </c>
      <c r="CY76">
        <f>AD76</f>
        <v>0</v>
      </c>
      <c r="CZ76">
        <f>AH76</f>
        <v>0</v>
      </c>
      <c r="DA76">
        <f>AL76</f>
        <v>1</v>
      </c>
      <c r="DB76">
        <f>ROUND((ROUND(AT76*CZ76,2)*ROUND((1.2*1.1),7)),6)</f>
        <v>0</v>
      </c>
      <c r="DC76">
        <f>ROUND((ROUND(AT76*AG76,2)*ROUND((1.2*1.1),7)),6)</f>
        <v>0</v>
      </c>
      <c r="DD76" t="s">
        <v>3</v>
      </c>
      <c r="DE76" t="s">
        <v>3</v>
      </c>
      <c r="DF76">
        <f t="shared" si="17"/>
        <v>0</v>
      </c>
      <c r="DG76">
        <f t="shared" si="14"/>
        <v>0</v>
      </c>
      <c r="DH76">
        <f t="shared" si="15"/>
        <v>0</v>
      </c>
      <c r="DI76">
        <f t="shared" si="1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ROW(Source!A40)</f>
        <v>40</v>
      </c>
      <c r="B77">
        <v>334410044</v>
      </c>
      <c r="C77">
        <v>334410782</v>
      </c>
      <c r="D77">
        <v>277945900</v>
      </c>
      <c r="E77">
        <v>1</v>
      </c>
      <c r="F77">
        <v>1</v>
      </c>
      <c r="G77">
        <v>1</v>
      </c>
      <c r="H77">
        <v>2</v>
      </c>
      <c r="I77" t="s">
        <v>814</v>
      </c>
      <c r="J77" t="s">
        <v>815</v>
      </c>
      <c r="K77" t="s">
        <v>816</v>
      </c>
      <c r="L77">
        <v>1368</v>
      </c>
      <c r="N77">
        <v>1011</v>
      </c>
      <c r="O77" t="s">
        <v>650</v>
      </c>
      <c r="P77" t="s">
        <v>650</v>
      </c>
      <c r="Q77">
        <v>1</v>
      </c>
      <c r="W77">
        <v>0</v>
      </c>
      <c r="X77">
        <v>-2054013352</v>
      </c>
      <c r="Y77">
        <f>(AT77*ROUND((1.2*1.1),7))</f>
        <v>0.18480000000000002</v>
      </c>
      <c r="AA77">
        <v>0</v>
      </c>
      <c r="AB77">
        <v>12.95</v>
      </c>
      <c r="AC77">
        <v>0</v>
      </c>
      <c r="AD77">
        <v>0</v>
      </c>
      <c r="AE77">
        <v>0</v>
      </c>
      <c r="AF77">
        <v>12.95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33</v>
      </c>
      <c r="AV77">
        <v>1</v>
      </c>
      <c r="AW77">
        <v>2</v>
      </c>
      <c r="AX77">
        <v>334410789</v>
      </c>
      <c r="AY77">
        <v>1</v>
      </c>
      <c r="AZ77">
        <v>0</v>
      </c>
      <c r="BA77">
        <v>100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1.8130000000000002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2.39316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ROUND(Y77*Source!I40*DO77,7)</f>
        <v>0</v>
      </c>
      <c r="CX77">
        <f>ROUND(Y77*Source!I40,7)</f>
        <v>0.92400000000000004</v>
      </c>
      <c r="CY77">
        <f>AB77</f>
        <v>12.95</v>
      </c>
      <c r="CZ77">
        <f>AF77</f>
        <v>12.95</v>
      </c>
      <c r="DA77">
        <f>AJ77</f>
        <v>1</v>
      </c>
      <c r="DB77">
        <f>ROUND((ROUND(AT77*CZ77,2)*ROUND((1.2*1.1),7)),6)</f>
        <v>2.3892000000000002</v>
      </c>
      <c r="DC77">
        <f>ROUND((ROUND(AT77*AG77,2)*ROUND((1.2*1.1),7)),6)</f>
        <v>0</v>
      </c>
      <c r="DD77" t="s">
        <v>3</v>
      </c>
      <c r="DE77" t="s">
        <v>3</v>
      </c>
      <c r="DF77">
        <f t="shared" si="17"/>
        <v>0</v>
      </c>
      <c r="DG77">
        <f t="shared" si="14"/>
        <v>11.97</v>
      </c>
      <c r="DH77">
        <f t="shared" si="15"/>
        <v>0</v>
      </c>
      <c r="DI77">
        <f t="shared" si="16"/>
        <v>0</v>
      </c>
      <c r="DJ77">
        <f>DG77+DH77</f>
        <v>11.97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ROW(Source!A40)</f>
        <v>40</v>
      </c>
      <c r="B78">
        <v>334410044</v>
      </c>
      <c r="C78">
        <v>334410782</v>
      </c>
      <c r="D78">
        <v>277945921</v>
      </c>
      <c r="E78">
        <v>1</v>
      </c>
      <c r="F78">
        <v>1</v>
      </c>
      <c r="G78">
        <v>1</v>
      </c>
      <c r="H78">
        <v>2</v>
      </c>
      <c r="I78" t="s">
        <v>817</v>
      </c>
      <c r="J78" t="s">
        <v>818</v>
      </c>
      <c r="K78" t="s">
        <v>819</v>
      </c>
      <c r="L78">
        <v>1368</v>
      </c>
      <c r="N78">
        <v>1011</v>
      </c>
      <c r="O78" t="s">
        <v>650</v>
      </c>
      <c r="P78" t="s">
        <v>650</v>
      </c>
      <c r="Q78">
        <v>1</v>
      </c>
      <c r="W78">
        <v>0</v>
      </c>
      <c r="X78">
        <v>495072614</v>
      </c>
      <c r="Y78">
        <f>(AT78*ROUND((1.2*1.1),7))</f>
        <v>0.18480000000000002</v>
      </c>
      <c r="AA78">
        <v>0</v>
      </c>
      <c r="AB78">
        <v>560.73</v>
      </c>
      <c r="AC78">
        <v>477.98</v>
      </c>
      <c r="AD78">
        <v>0</v>
      </c>
      <c r="AE78">
        <v>0</v>
      </c>
      <c r="AF78">
        <v>560.73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33</v>
      </c>
      <c r="AV78">
        <v>1</v>
      </c>
      <c r="AW78">
        <v>2</v>
      </c>
      <c r="AX78">
        <v>334410790</v>
      </c>
      <c r="AY78">
        <v>1</v>
      </c>
      <c r="AZ78">
        <v>0</v>
      </c>
      <c r="BA78">
        <v>101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78.502200000000016</v>
      </c>
      <c r="BL78">
        <v>66.917200000000008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103.62290400000002</v>
      </c>
      <c r="BS78">
        <v>88.330704000000011</v>
      </c>
      <c r="BT78">
        <v>0</v>
      </c>
      <c r="BU78">
        <v>0</v>
      </c>
      <c r="BV78">
        <v>0.18480000000000002</v>
      </c>
      <c r="BW78">
        <v>1</v>
      </c>
      <c r="CV78">
        <v>0</v>
      </c>
      <c r="CW78">
        <f>ROUND(Y78*Source!I40*DO78,7)</f>
        <v>0.92400000000000004</v>
      </c>
      <c r="CX78">
        <f>ROUND(Y78*Source!I40,7)</f>
        <v>0.92400000000000004</v>
      </c>
      <c r="CY78">
        <f>AB78</f>
        <v>560.73</v>
      </c>
      <c r="CZ78">
        <f>AF78</f>
        <v>560.73</v>
      </c>
      <c r="DA78">
        <f>AJ78</f>
        <v>1</v>
      </c>
      <c r="DB78">
        <f>ROUND((ROUND(AT78*CZ78,2)*ROUND((1.2*1.1),7)),6)</f>
        <v>103.62</v>
      </c>
      <c r="DC78">
        <f>ROUND((ROUND(AT78*AG78,2)*ROUND((1.2*1.1),7)),6)</f>
        <v>88.334400000000002</v>
      </c>
      <c r="DD78" t="s">
        <v>3</v>
      </c>
      <c r="DE78" t="s">
        <v>3</v>
      </c>
      <c r="DF78">
        <f t="shared" si="17"/>
        <v>0</v>
      </c>
      <c r="DG78">
        <f t="shared" si="14"/>
        <v>518.11</v>
      </c>
      <c r="DH78">
        <f t="shared" si="15"/>
        <v>441.65</v>
      </c>
      <c r="DI78">
        <f t="shared" si="16"/>
        <v>0</v>
      </c>
      <c r="DJ78">
        <f>DG78+DH78</f>
        <v>959.76</v>
      </c>
      <c r="DK78">
        <v>1</v>
      </c>
      <c r="DL78" t="s">
        <v>764</v>
      </c>
      <c r="DM78">
        <v>4</v>
      </c>
      <c r="DN78" t="s">
        <v>758</v>
      </c>
      <c r="DO78">
        <v>1</v>
      </c>
    </row>
    <row r="79" spans="1:119" x14ac:dyDescent="0.2">
      <c r="A79">
        <f>ROW(Source!A41)</f>
        <v>41</v>
      </c>
      <c r="B79">
        <v>334410044</v>
      </c>
      <c r="C79">
        <v>334410791</v>
      </c>
      <c r="D79">
        <v>277560257</v>
      </c>
      <c r="E79">
        <v>109</v>
      </c>
      <c r="F79">
        <v>1</v>
      </c>
      <c r="G79">
        <v>1</v>
      </c>
      <c r="H79">
        <v>1</v>
      </c>
      <c r="I79" t="s">
        <v>812</v>
      </c>
      <c r="J79" t="s">
        <v>3</v>
      </c>
      <c r="K79" t="s">
        <v>813</v>
      </c>
      <c r="L79">
        <v>1191</v>
      </c>
      <c r="N79">
        <v>1013</v>
      </c>
      <c r="O79" t="s">
        <v>758</v>
      </c>
      <c r="P79" t="s">
        <v>758</v>
      </c>
      <c r="Q79">
        <v>1</v>
      </c>
      <c r="W79">
        <v>0</v>
      </c>
      <c r="X79">
        <v>388411409</v>
      </c>
      <c r="Y79">
        <f>(AT79*ROUND(1.2,7))</f>
        <v>0.3</v>
      </c>
      <c r="AA79">
        <v>0</v>
      </c>
      <c r="AB79">
        <v>0</v>
      </c>
      <c r="AC79">
        <v>0</v>
      </c>
      <c r="AD79">
        <v>406.64</v>
      </c>
      <c r="AE79">
        <v>0</v>
      </c>
      <c r="AF79">
        <v>0</v>
      </c>
      <c r="AG79">
        <v>0</v>
      </c>
      <c r="AH79">
        <v>406.64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0.25</v>
      </c>
      <c r="AU79" t="s">
        <v>22</v>
      </c>
      <c r="AV79">
        <v>1</v>
      </c>
      <c r="AW79">
        <v>2</v>
      </c>
      <c r="AX79">
        <v>334410796</v>
      </c>
      <c r="AY79">
        <v>1</v>
      </c>
      <c r="AZ79">
        <v>6144</v>
      </c>
      <c r="BA79">
        <v>102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101.66</v>
      </c>
      <c r="BN79">
        <v>0.25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121.99199999999999</v>
      </c>
      <c r="BU79">
        <v>0.3</v>
      </c>
      <c r="BV79">
        <v>0</v>
      </c>
      <c r="BW79">
        <v>1</v>
      </c>
      <c r="CU79">
        <f>ROUND(AT79*Source!I41*AH79*AL79,2)</f>
        <v>101.66</v>
      </c>
      <c r="CV79">
        <f>ROUND(Y79*Source!I41,7)</f>
        <v>0.3</v>
      </c>
      <c r="CW79">
        <v>0</v>
      </c>
      <c r="CX79">
        <f>ROUND(Y79*Source!I41,7)</f>
        <v>0.3</v>
      </c>
      <c r="CY79">
        <f>AD79</f>
        <v>406.64</v>
      </c>
      <c r="CZ79">
        <f>AH79</f>
        <v>406.64</v>
      </c>
      <c r="DA79">
        <f>AL79</f>
        <v>1</v>
      </c>
      <c r="DB79">
        <f>ROUND((ROUND(AT79*CZ79,2)*ROUND(1.2,7)),6)</f>
        <v>121.992</v>
      </c>
      <c r="DC79">
        <f>ROUND((ROUND(AT79*AG79,2)*ROUND(1.2,7)),6)</f>
        <v>0</v>
      </c>
      <c r="DD79" t="s">
        <v>3</v>
      </c>
      <c r="DE79" t="s">
        <v>3</v>
      </c>
      <c r="DF79">
        <f t="shared" si="17"/>
        <v>0</v>
      </c>
      <c r="DG79">
        <f t="shared" si="14"/>
        <v>0</v>
      </c>
      <c r="DH79">
        <f t="shared" si="15"/>
        <v>0</v>
      </c>
      <c r="DI79">
        <f t="shared" si="16"/>
        <v>121.99</v>
      </c>
      <c r="DJ79">
        <f>DI79</f>
        <v>121.99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ROW(Source!A41)</f>
        <v>41</v>
      </c>
      <c r="B80">
        <v>334410044</v>
      </c>
      <c r="C80">
        <v>334410791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759</v>
      </c>
      <c r="J80" t="s">
        <v>3</v>
      </c>
      <c r="K80" t="s">
        <v>760</v>
      </c>
      <c r="L80">
        <v>1191</v>
      </c>
      <c r="N80">
        <v>1013</v>
      </c>
      <c r="O80" t="s">
        <v>758</v>
      </c>
      <c r="P80" t="s">
        <v>758</v>
      </c>
      <c r="Q80">
        <v>1</v>
      </c>
      <c r="W80">
        <v>0</v>
      </c>
      <c r="X80">
        <v>-1417349443</v>
      </c>
      <c r="Y80">
        <f>(AT80*ROUND(1.2,7))</f>
        <v>0.16800000000000001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0.14000000000000001</v>
      </c>
      <c r="AU80" t="s">
        <v>22</v>
      </c>
      <c r="AV80">
        <v>2</v>
      </c>
      <c r="AW80">
        <v>2</v>
      </c>
      <c r="AX80">
        <v>334410797</v>
      </c>
      <c r="AY80">
        <v>1</v>
      </c>
      <c r="AZ80">
        <v>6144</v>
      </c>
      <c r="BA80">
        <v>103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ROUND(Y80*Source!I41,7)</f>
        <v>0.16800000000000001</v>
      </c>
      <c r="CY80">
        <f>AD80</f>
        <v>0</v>
      </c>
      <c r="CZ80">
        <f>AH80</f>
        <v>0</v>
      </c>
      <c r="DA80">
        <f>AL80</f>
        <v>1</v>
      </c>
      <c r="DB80">
        <f>ROUND((ROUND(AT80*CZ80,2)*ROUND(1.2,7)),6)</f>
        <v>0</v>
      </c>
      <c r="DC80">
        <f>ROUND((ROUND(AT80*AG80,2)*ROUND(1.2,7)),6)</f>
        <v>0</v>
      </c>
      <c r="DD80" t="s">
        <v>3</v>
      </c>
      <c r="DE80" t="s">
        <v>3</v>
      </c>
      <c r="DF80">
        <f t="shared" si="17"/>
        <v>0</v>
      </c>
      <c r="DG80">
        <f t="shared" si="14"/>
        <v>0</v>
      </c>
      <c r="DH80">
        <f t="shared" si="15"/>
        <v>0</v>
      </c>
      <c r="DI80">
        <f t="shared" si="16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ROW(Source!A41)</f>
        <v>41</v>
      </c>
      <c r="B81">
        <v>334410044</v>
      </c>
      <c r="C81">
        <v>334410791</v>
      </c>
      <c r="D81">
        <v>277945900</v>
      </c>
      <c r="E81">
        <v>1</v>
      </c>
      <c r="F81">
        <v>1</v>
      </c>
      <c r="G81">
        <v>1</v>
      </c>
      <c r="H81">
        <v>2</v>
      </c>
      <c r="I81" t="s">
        <v>814</v>
      </c>
      <c r="J81" t="s">
        <v>815</v>
      </c>
      <c r="K81" t="s">
        <v>816</v>
      </c>
      <c r="L81">
        <v>1368</v>
      </c>
      <c r="N81">
        <v>1011</v>
      </c>
      <c r="O81" t="s">
        <v>650</v>
      </c>
      <c r="P81" t="s">
        <v>650</v>
      </c>
      <c r="Q81">
        <v>1</v>
      </c>
      <c r="W81">
        <v>0</v>
      </c>
      <c r="X81">
        <v>-2054013352</v>
      </c>
      <c r="Y81">
        <f>(AT81*ROUND(1.2,7))</f>
        <v>0.16800000000000001</v>
      </c>
      <c r="AA81">
        <v>0</v>
      </c>
      <c r="AB81">
        <v>12.95</v>
      </c>
      <c r="AC81">
        <v>0</v>
      </c>
      <c r="AD81">
        <v>0</v>
      </c>
      <c r="AE81">
        <v>0</v>
      </c>
      <c r="AF81">
        <v>12.95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0.14000000000000001</v>
      </c>
      <c r="AU81" t="s">
        <v>22</v>
      </c>
      <c r="AV81">
        <v>1</v>
      </c>
      <c r="AW81">
        <v>2</v>
      </c>
      <c r="AX81">
        <v>334410799</v>
      </c>
      <c r="AY81">
        <v>1</v>
      </c>
      <c r="AZ81">
        <v>6144</v>
      </c>
      <c r="BA81">
        <v>104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1.8130000000000002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2.1756000000000002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ROUND(Y81*Source!I41*DO81,7)</f>
        <v>0</v>
      </c>
      <c r="CX81">
        <f>ROUND(Y81*Source!I41,7)</f>
        <v>0.16800000000000001</v>
      </c>
      <c r="CY81">
        <f>AB81</f>
        <v>12.95</v>
      </c>
      <c r="CZ81">
        <f>AF81</f>
        <v>12.95</v>
      </c>
      <c r="DA81">
        <f>AJ81</f>
        <v>1</v>
      </c>
      <c r="DB81">
        <f>ROUND((ROUND(AT81*CZ81,2)*ROUND(1.2,7)),6)</f>
        <v>2.1720000000000002</v>
      </c>
      <c r="DC81">
        <f>ROUND((ROUND(AT81*AG81,2)*ROUND(1.2,7)),6)</f>
        <v>0</v>
      </c>
      <c r="DD81" t="s">
        <v>3</v>
      </c>
      <c r="DE81" t="s">
        <v>3</v>
      </c>
      <c r="DF81">
        <f t="shared" si="17"/>
        <v>0</v>
      </c>
      <c r="DG81">
        <f t="shared" si="14"/>
        <v>2.1800000000000002</v>
      </c>
      <c r="DH81">
        <f t="shared" si="15"/>
        <v>0</v>
      </c>
      <c r="DI81">
        <f t="shared" si="16"/>
        <v>0</v>
      </c>
      <c r="DJ81">
        <f>DG81+DH81</f>
        <v>2.1800000000000002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334410044</v>
      </c>
      <c r="C82">
        <v>334410791</v>
      </c>
      <c r="D82">
        <v>277945921</v>
      </c>
      <c r="E82">
        <v>1</v>
      </c>
      <c r="F82">
        <v>1</v>
      </c>
      <c r="G82">
        <v>1</v>
      </c>
      <c r="H82">
        <v>2</v>
      </c>
      <c r="I82" t="s">
        <v>817</v>
      </c>
      <c r="J82" t="s">
        <v>818</v>
      </c>
      <c r="K82" t="s">
        <v>819</v>
      </c>
      <c r="L82">
        <v>1368</v>
      </c>
      <c r="N82">
        <v>1011</v>
      </c>
      <c r="O82" t="s">
        <v>650</v>
      </c>
      <c r="P82" t="s">
        <v>650</v>
      </c>
      <c r="Q82">
        <v>1</v>
      </c>
      <c r="W82">
        <v>0</v>
      </c>
      <c r="X82">
        <v>495072614</v>
      </c>
      <c r="Y82">
        <f>(AT82*ROUND(1.2,7))</f>
        <v>0.16800000000000001</v>
      </c>
      <c r="AA82">
        <v>0</v>
      </c>
      <c r="AB82">
        <v>560.73</v>
      </c>
      <c r="AC82">
        <v>477.98</v>
      </c>
      <c r="AD82">
        <v>0</v>
      </c>
      <c r="AE82">
        <v>0</v>
      </c>
      <c r="AF82">
        <v>560.73</v>
      </c>
      <c r="AG82">
        <v>477.98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0.14000000000000001</v>
      </c>
      <c r="AU82" t="s">
        <v>22</v>
      </c>
      <c r="AV82">
        <v>1</v>
      </c>
      <c r="AW82">
        <v>2</v>
      </c>
      <c r="AX82">
        <v>334410800</v>
      </c>
      <c r="AY82">
        <v>1</v>
      </c>
      <c r="AZ82">
        <v>6144</v>
      </c>
      <c r="BA82">
        <v>105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78.502200000000016</v>
      </c>
      <c r="BL82">
        <v>66.917200000000008</v>
      </c>
      <c r="BM82">
        <v>0</v>
      </c>
      <c r="BN82">
        <v>0</v>
      </c>
      <c r="BO82">
        <v>0.14000000000000001</v>
      </c>
      <c r="BP82">
        <v>1</v>
      </c>
      <c r="BQ82">
        <v>0</v>
      </c>
      <c r="BR82">
        <v>94.202640000000002</v>
      </c>
      <c r="BS82">
        <v>80.300640000000001</v>
      </c>
      <c r="BT82">
        <v>0</v>
      </c>
      <c r="BU82">
        <v>0</v>
      </c>
      <c r="BV82">
        <v>0.16800000000000001</v>
      </c>
      <c r="BW82">
        <v>1</v>
      </c>
      <c r="CV82">
        <v>0</v>
      </c>
      <c r="CW82">
        <f>ROUND(Y82*Source!I41*DO82,7)</f>
        <v>0.16800000000000001</v>
      </c>
      <c r="CX82">
        <f>ROUND(Y82*Source!I41,7)</f>
        <v>0.16800000000000001</v>
      </c>
      <c r="CY82">
        <f>AB82</f>
        <v>560.73</v>
      </c>
      <c r="CZ82">
        <f>AF82</f>
        <v>560.73</v>
      </c>
      <c r="DA82">
        <f>AJ82</f>
        <v>1</v>
      </c>
      <c r="DB82">
        <f>ROUND((ROUND(AT82*CZ82,2)*ROUND(1.2,7)),6)</f>
        <v>94.2</v>
      </c>
      <c r="DC82">
        <f>ROUND((ROUND(AT82*AG82,2)*ROUND(1.2,7)),6)</f>
        <v>80.304000000000002</v>
      </c>
      <c r="DD82" t="s">
        <v>3</v>
      </c>
      <c r="DE82" t="s">
        <v>3</v>
      </c>
      <c r="DF82">
        <f t="shared" si="17"/>
        <v>0</v>
      </c>
      <c r="DG82">
        <f t="shared" si="14"/>
        <v>94.2</v>
      </c>
      <c r="DH82">
        <f t="shared" si="15"/>
        <v>80.3</v>
      </c>
      <c r="DI82">
        <f t="shared" si="16"/>
        <v>0</v>
      </c>
      <c r="DJ82">
        <f>DG82+DH82</f>
        <v>174.5</v>
      </c>
      <c r="DK82">
        <v>1</v>
      </c>
      <c r="DL82" t="s">
        <v>764</v>
      </c>
      <c r="DM82">
        <v>4</v>
      </c>
      <c r="DN82" t="s">
        <v>758</v>
      </c>
      <c r="DO82">
        <v>1</v>
      </c>
    </row>
    <row r="83" spans="1:119" x14ac:dyDescent="0.2">
      <c r="A83">
        <f>ROW(Source!A42)</f>
        <v>42</v>
      </c>
      <c r="B83">
        <v>334410044</v>
      </c>
      <c r="C83">
        <v>334410802</v>
      </c>
      <c r="D83">
        <v>277560257</v>
      </c>
      <c r="E83">
        <v>109</v>
      </c>
      <c r="F83">
        <v>1</v>
      </c>
      <c r="G83">
        <v>1</v>
      </c>
      <c r="H83">
        <v>1</v>
      </c>
      <c r="I83" t="s">
        <v>812</v>
      </c>
      <c r="J83" t="s">
        <v>3</v>
      </c>
      <c r="K83" t="s">
        <v>813</v>
      </c>
      <c r="L83">
        <v>1191</v>
      </c>
      <c r="N83">
        <v>1013</v>
      </c>
      <c r="O83" t="s">
        <v>758</v>
      </c>
      <c r="P83" t="s">
        <v>758</v>
      </c>
      <c r="Q83">
        <v>1</v>
      </c>
      <c r="W83">
        <v>0</v>
      </c>
      <c r="X83">
        <v>388411409</v>
      </c>
      <c r="Y83">
        <f>(AT83*ROUND((1.2*1.15),7))</f>
        <v>0.34499999999999997</v>
      </c>
      <c r="AA83">
        <v>0</v>
      </c>
      <c r="AB83">
        <v>0</v>
      </c>
      <c r="AC83">
        <v>0</v>
      </c>
      <c r="AD83">
        <v>406.64</v>
      </c>
      <c r="AE83">
        <v>0</v>
      </c>
      <c r="AF83">
        <v>0</v>
      </c>
      <c r="AG83">
        <v>0</v>
      </c>
      <c r="AH83">
        <v>406.64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0.25</v>
      </c>
      <c r="AU83" t="s">
        <v>30</v>
      </c>
      <c r="AV83">
        <v>1</v>
      </c>
      <c r="AW83">
        <v>2</v>
      </c>
      <c r="AX83">
        <v>334410807</v>
      </c>
      <c r="AY83">
        <v>1</v>
      </c>
      <c r="AZ83">
        <v>6144</v>
      </c>
      <c r="BA83">
        <v>106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101.66</v>
      </c>
      <c r="BN83">
        <v>0.25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140.29079999999999</v>
      </c>
      <c r="BU83">
        <v>0.34499999999999997</v>
      </c>
      <c r="BV83">
        <v>0</v>
      </c>
      <c r="BW83">
        <v>1</v>
      </c>
      <c r="CU83">
        <f>ROUND(AT83*Source!I42*AH83*AL83,2)</f>
        <v>304.98</v>
      </c>
      <c r="CV83">
        <f>ROUND(Y83*Source!I42,7)</f>
        <v>1.0349999999999999</v>
      </c>
      <c r="CW83">
        <v>0</v>
      </c>
      <c r="CX83">
        <f>ROUND(Y83*Source!I42,7)</f>
        <v>1.0349999999999999</v>
      </c>
      <c r="CY83">
        <f>AD83</f>
        <v>406.64</v>
      </c>
      <c r="CZ83">
        <f>AH83</f>
        <v>406.64</v>
      </c>
      <c r="DA83">
        <f>AL83</f>
        <v>1</v>
      </c>
      <c r="DB83">
        <f>ROUND((ROUND(AT83*CZ83,2)*ROUND((1.2*1.15),7)),6)</f>
        <v>140.29079999999999</v>
      </c>
      <c r="DC83">
        <f>ROUND((ROUND(AT83*AG83,2)*ROUND((1.2*1.15),7)),6)</f>
        <v>0</v>
      </c>
      <c r="DD83" t="s">
        <v>3</v>
      </c>
      <c r="DE83" t="s">
        <v>3</v>
      </c>
      <c r="DF83">
        <f t="shared" si="17"/>
        <v>0</v>
      </c>
      <c r="DG83">
        <f t="shared" si="14"/>
        <v>0</v>
      </c>
      <c r="DH83">
        <f t="shared" si="15"/>
        <v>0</v>
      </c>
      <c r="DI83">
        <f t="shared" si="16"/>
        <v>420.87</v>
      </c>
      <c r="DJ83">
        <f>DI83</f>
        <v>420.87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ROW(Source!A42)</f>
        <v>42</v>
      </c>
      <c r="B84">
        <v>334410044</v>
      </c>
      <c r="C84">
        <v>334410802</v>
      </c>
      <c r="D84">
        <v>277560491</v>
      </c>
      <c r="E84">
        <v>109</v>
      </c>
      <c r="F84">
        <v>1</v>
      </c>
      <c r="G84">
        <v>1</v>
      </c>
      <c r="H84">
        <v>1</v>
      </c>
      <c r="I84" t="s">
        <v>759</v>
      </c>
      <c r="J84" t="s">
        <v>3</v>
      </c>
      <c r="K84" t="s">
        <v>760</v>
      </c>
      <c r="L84">
        <v>1191</v>
      </c>
      <c r="N84">
        <v>1013</v>
      </c>
      <c r="O84" t="s">
        <v>758</v>
      </c>
      <c r="P84" t="s">
        <v>758</v>
      </c>
      <c r="Q84">
        <v>1</v>
      </c>
      <c r="W84">
        <v>0</v>
      </c>
      <c r="X84">
        <v>-1417349443</v>
      </c>
      <c r="Y84">
        <f>(AT84*ROUND((1.2*1.15),7))</f>
        <v>0.19320000000000001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0.14000000000000001</v>
      </c>
      <c r="AU84" t="s">
        <v>30</v>
      </c>
      <c r="AV84">
        <v>2</v>
      </c>
      <c r="AW84">
        <v>2</v>
      </c>
      <c r="AX84">
        <v>334410808</v>
      </c>
      <c r="AY84">
        <v>1</v>
      </c>
      <c r="AZ84">
        <v>6144</v>
      </c>
      <c r="BA84">
        <v>107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ROUND(Y84*Source!I42,7)</f>
        <v>0.5796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ROUND((ROUND(AT84*CZ84,2)*ROUND((1.2*1.15),7)),6)</f>
        <v>0</v>
      </c>
      <c r="DC84">
        <f>ROUND((ROUND(AT84*AG84,2)*ROUND((1.2*1.15),7)),6)</f>
        <v>0</v>
      </c>
      <c r="DD84" t="s">
        <v>3</v>
      </c>
      <c r="DE84" t="s">
        <v>3</v>
      </c>
      <c r="DF84">
        <f t="shared" si="17"/>
        <v>0</v>
      </c>
      <c r="DG84">
        <f t="shared" si="14"/>
        <v>0</v>
      </c>
      <c r="DH84">
        <f t="shared" si="15"/>
        <v>0</v>
      </c>
      <c r="DI84">
        <f t="shared" si="1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334410044</v>
      </c>
      <c r="C85">
        <v>334410802</v>
      </c>
      <c r="D85">
        <v>277945900</v>
      </c>
      <c r="E85">
        <v>1</v>
      </c>
      <c r="F85">
        <v>1</v>
      </c>
      <c r="G85">
        <v>1</v>
      </c>
      <c r="H85">
        <v>2</v>
      </c>
      <c r="I85" t="s">
        <v>814</v>
      </c>
      <c r="J85" t="s">
        <v>815</v>
      </c>
      <c r="K85" t="s">
        <v>816</v>
      </c>
      <c r="L85">
        <v>1368</v>
      </c>
      <c r="N85">
        <v>1011</v>
      </c>
      <c r="O85" t="s">
        <v>650</v>
      </c>
      <c r="P85" t="s">
        <v>650</v>
      </c>
      <c r="Q85">
        <v>1</v>
      </c>
      <c r="W85">
        <v>0</v>
      </c>
      <c r="X85">
        <v>-2054013352</v>
      </c>
      <c r="Y85">
        <f>(AT85*ROUND((1.2*1.15),7))</f>
        <v>0.19320000000000001</v>
      </c>
      <c r="AA85">
        <v>0</v>
      </c>
      <c r="AB85">
        <v>12.95</v>
      </c>
      <c r="AC85">
        <v>0</v>
      </c>
      <c r="AD85">
        <v>0</v>
      </c>
      <c r="AE85">
        <v>0</v>
      </c>
      <c r="AF85">
        <v>12.95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0.14000000000000001</v>
      </c>
      <c r="AU85" t="s">
        <v>30</v>
      </c>
      <c r="AV85">
        <v>1</v>
      </c>
      <c r="AW85">
        <v>2</v>
      </c>
      <c r="AX85">
        <v>334410809</v>
      </c>
      <c r="AY85">
        <v>1</v>
      </c>
      <c r="AZ85">
        <v>6144</v>
      </c>
      <c r="BA85">
        <v>108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1.8130000000000002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2.5019399999999998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ROUND(Y85*Source!I42*DO85,7)</f>
        <v>0</v>
      </c>
      <c r="CX85">
        <f>ROUND(Y85*Source!I42,7)</f>
        <v>0.5796</v>
      </c>
      <c r="CY85">
        <f>AB85</f>
        <v>12.95</v>
      </c>
      <c r="CZ85">
        <f>AF85</f>
        <v>12.95</v>
      </c>
      <c r="DA85">
        <f>AJ85</f>
        <v>1</v>
      </c>
      <c r="DB85">
        <f>ROUND((ROUND(AT85*CZ85,2)*ROUND((1.2*1.15),7)),6)</f>
        <v>2.4977999999999998</v>
      </c>
      <c r="DC85">
        <f>ROUND((ROUND(AT85*AG85,2)*ROUND((1.2*1.15),7)),6)</f>
        <v>0</v>
      </c>
      <c r="DD85" t="s">
        <v>3</v>
      </c>
      <c r="DE85" t="s">
        <v>3</v>
      </c>
      <c r="DF85">
        <f t="shared" si="17"/>
        <v>0</v>
      </c>
      <c r="DG85">
        <f t="shared" si="14"/>
        <v>7.51</v>
      </c>
      <c r="DH85">
        <f t="shared" si="15"/>
        <v>0</v>
      </c>
      <c r="DI85">
        <f t="shared" si="16"/>
        <v>0</v>
      </c>
      <c r="DJ85">
        <f>DG85+DH85</f>
        <v>7.51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ROW(Source!A42)</f>
        <v>42</v>
      </c>
      <c r="B86">
        <v>334410044</v>
      </c>
      <c r="C86">
        <v>334410802</v>
      </c>
      <c r="D86">
        <v>277945921</v>
      </c>
      <c r="E86">
        <v>1</v>
      </c>
      <c r="F86">
        <v>1</v>
      </c>
      <c r="G86">
        <v>1</v>
      </c>
      <c r="H86">
        <v>2</v>
      </c>
      <c r="I86" t="s">
        <v>817</v>
      </c>
      <c r="J86" t="s">
        <v>818</v>
      </c>
      <c r="K86" t="s">
        <v>819</v>
      </c>
      <c r="L86">
        <v>1368</v>
      </c>
      <c r="N86">
        <v>1011</v>
      </c>
      <c r="O86" t="s">
        <v>650</v>
      </c>
      <c r="P86" t="s">
        <v>650</v>
      </c>
      <c r="Q86">
        <v>1</v>
      </c>
      <c r="W86">
        <v>0</v>
      </c>
      <c r="X86">
        <v>495072614</v>
      </c>
      <c r="Y86">
        <f>(AT86*ROUND((1.2*1.15),7))</f>
        <v>0.19320000000000001</v>
      </c>
      <c r="AA86">
        <v>0</v>
      </c>
      <c r="AB86">
        <v>560.73</v>
      </c>
      <c r="AC86">
        <v>477.98</v>
      </c>
      <c r="AD86">
        <v>0</v>
      </c>
      <c r="AE86">
        <v>0</v>
      </c>
      <c r="AF86">
        <v>560.73</v>
      </c>
      <c r="AG86">
        <v>477.98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0.14000000000000001</v>
      </c>
      <c r="AU86" t="s">
        <v>30</v>
      </c>
      <c r="AV86">
        <v>1</v>
      </c>
      <c r="AW86">
        <v>2</v>
      </c>
      <c r="AX86">
        <v>334410810</v>
      </c>
      <c r="AY86">
        <v>1</v>
      </c>
      <c r="AZ86">
        <v>6144</v>
      </c>
      <c r="BA86">
        <v>109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78.502200000000016</v>
      </c>
      <c r="BL86">
        <v>66.917200000000008</v>
      </c>
      <c r="BM86">
        <v>0</v>
      </c>
      <c r="BN86">
        <v>0</v>
      </c>
      <c r="BO86">
        <v>0.14000000000000001</v>
      </c>
      <c r="BP86">
        <v>1</v>
      </c>
      <c r="BQ86">
        <v>0</v>
      </c>
      <c r="BR86">
        <v>108.33303600000001</v>
      </c>
      <c r="BS86">
        <v>92.345736000000002</v>
      </c>
      <c r="BT86">
        <v>0</v>
      </c>
      <c r="BU86">
        <v>0</v>
      </c>
      <c r="BV86">
        <v>0.19320000000000001</v>
      </c>
      <c r="BW86">
        <v>1</v>
      </c>
      <c r="CV86">
        <v>0</v>
      </c>
      <c r="CW86">
        <f>ROUND(Y86*Source!I42*DO86,7)</f>
        <v>0.5796</v>
      </c>
      <c r="CX86">
        <f>ROUND(Y86*Source!I42,7)</f>
        <v>0.5796</v>
      </c>
      <c r="CY86">
        <f>AB86</f>
        <v>560.73</v>
      </c>
      <c r="CZ86">
        <f>AF86</f>
        <v>560.73</v>
      </c>
      <c r="DA86">
        <f>AJ86</f>
        <v>1</v>
      </c>
      <c r="DB86">
        <f>ROUND((ROUND(AT86*CZ86,2)*ROUND((1.2*1.15),7)),6)</f>
        <v>108.33</v>
      </c>
      <c r="DC86">
        <f>ROUND((ROUND(AT86*AG86,2)*ROUND((1.2*1.15),7)),6)</f>
        <v>92.349599999999995</v>
      </c>
      <c r="DD86" t="s">
        <v>3</v>
      </c>
      <c r="DE86" t="s">
        <v>3</v>
      </c>
      <c r="DF86">
        <f t="shared" si="17"/>
        <v>0</v>
      </c>
      <c r="DG86">
        <f t="shared" si="14"/>
        <v>325</v>
      </c>
      <c r="DH86">
        <f t="shared" si="15"/>
        <v>277.04000000000002</v>
      </c>
      <c r="DI86">
        <f t="shared" si="16"/>
        <v>0</v>
      </c>
      <c r="DJ86">
        <f>DG86+DH86</f>
        <v>602.04</v>
      </c>
      <c r="DK86">
        <v>1</v>
      </c>
      <c r="DL86" t="s">
        <v>764</v>
      </c>
      <c r="DM86">
        <v>4</v>
      </c>
      <c r="DN86" t="s">
        <v>758</v>
      </c>
      <c r="DO86">
        <v>1</v>
      </c>
    </row>
    <row r="87" spans="1:119" x14ac:dyDescent="0.2">
      <c r="A87">
        <f>ROW(Source!A43)</f>
        <v>43</v>
      </c>
      <c r="B87">
        <v>334410044</v>
      </c>
      <c r="C87">
        <v>334410812</v>
      </c>
      <c r="D87">
        <v>277560257</v>
      </c>
      <c r="E87">
        <v>109</v>
      </c>
      <c r="F87">
        <v>1</v>
      </c>
      <c r="G87">
        <v>1</v>
      </c>
      <c r="H87">
        <v>1</v>
      </c>
      <c r="I87" t="s">
        <v>812</v>
      </c>
      <c r="J87" t="s">
        <v>3</v>
      </c>
      <c r="K87" t="s">
        <v>813</v>
      </c>
      <c r="L87">
        <v>1191</v>
      </c>
      <c r="N87">
        <v>1013</v>
      </c>
      <c r="O87" t="s">
        <v>758</v>
      </c>
      <c r="P87" t="s">
        <v>758</v>
      </c>
      <c r="Q87">
        <v>1</v>
      </c>
      <c r="W87">
        <v>0</v>
      </c>
      <c r="X87">
        <v>388411409</v>
      </c>
      <c r="Y87">
        <f>(AT87*ROUND((1.2*1.1),7))</f>
        <v>0.33</v>
      </c>
      <c r="AA87">
        <v>0</v>
      </c>
      <c r="AB87">
        <v>0</v>
      </c>
      <c r="AC87">
        <v>0</v>
      </c>
      <c r="AD87">
        <v>406.64</v>
      </c>
      <c r="AE87">
        <v>0</v>
      </c>
      <c r="AF87">
        <v>0</v>
      </c>
      <c r="AG87">
        <v>0</v>
      </c>
      <c r="AH87">
        <v>406.64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0.25</v>
      </c>
      <c r="AU87" t="s">
        <v>33</v>
      </c>
      <c r="AV87">
        <v>1</v>
      </c>
      <c r="AW87">
        <v>2</v>
      </c>
      <c r="AX87">
        <v>334410817</v>
      </c>
      <c r="AY87">
        <v>1</v>
      </c>
      <c r="AZ87">
        <v>6144</v>
      </c>
      <c r="BA87">
        <v>110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101.66</v>
      </c>
      <c r="BN87">
        <v>0.25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134.19120000000001</v>
      </c>
      <c r="BU87">
        <v>0.33</v>
      </c>
      <c r="BV87">
        <v>0</v>
      </c>
      <c r="BW87">
        <v>1</v>
      </c>
      <c r="CU87">
        <f>ROUND(AT87*Source!I43*AH87*AL87,2)</f>
        <v>609.96</v>
      </c>
      <c r="CV87">
        <f>ROUND(Y87*Source!I43,7)</f>
        <v>1.98</v>
      </c>
      <c r="CW87">
        <v>0</v>
      </c>
      <c r="CX87">
        <f>ROUND(Y87*Source!I43,7)</f>
        <v>1.98</v>
      </c>
      <c r="CY87">
        <f>AD87</f>
        <v>406.64</v>
      </c>
      <c r="CZ87">
        <f>AH87</f>
        <v>406.64</v>
      </c>
      <c r="DA87">
        <f>AL87</f>
        <v>1</v>
      </c>
      <c r="DB87">
        <f>ROUND((ROUND(AT87*CZ87,2)*ROUND((1.2*1.1),7)),6)</f>
        <v>134.19120000000001</v>
      </c>
      <c r="DC87">
        <f>ROUND((ROUND(AT87*AG87,2)*ROUND((1.2*1.1),7)),6)</f>
        <v>0</v>
      </c>
      <c r="DD87" t="s">
        <v>3</v>
      </c>
      <c r="DE87" t="s">
        <v>3</v>
      </c>
      <c r="DF87">
        <f t="shared" si="17"/>
        <v>0</v>
      </c>
      <c r="DG87">
        <f t="shared" si="14"/>
        <v>0</v>
      </c>
      <c r="DH87">
        <f t="shared" si="15"/>
        <v>0</v>
      </c>
      <c r="DI87">
        <f t="shared" si="16"/>
        <v>805.15</v>
      </c>
      <c r="DJ87">
        <f>DI87</f>
        <v>805.15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ROW(Source!A43)</f>
        <v>43</v>
      </c>
      <c r="B88">
        <v>334410044</v>
      </c>
      <c r="C88">
        <v>334410812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759</v>
      </c>
      <c r="J88" t="s">
        <v>3</v>
      </c>
      <c r="K88" t="s">
        <v>760</v>
      </c>
      <c r="L88">
        <v>1191</v>
      </c>
      <c r="N88">
        <v>1013</v>
      </c>
      <c r="O88" t="s">
        <v>758</v>
      </c>
      <c r="P88" t="s">
        <v>758</v>
      </c>
      <c r="Q88">
        <v>1</v>
      </c>
      <c r="W88">
        <v>0</v>
      </c>
      <c r="X88">
        <v>-1417349443</v>
      </c>
      <c r="Y88">
        <f>(AT88*ROUND((1.2*1.1),7))</f>
        <v>0.18480000000000002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0.14000000000000001</v>
      </c>
      <c r="AU88" t="s">
        <v>33</v>
      </c>
      <c r="AV88">
        <v>2</v>
      </c>
      <c r="AW88">
        <v>2</v>
      </c>
      <c r="AX88">
        <v>334410818</v>
      </c>
      <c r="AY88">
        <v>1</v>
      </c>
      <c r="AZ88">
        <v>6144</v>
      </c>
      <c r="BA88">
        <v>111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ROUND(Y88*Source!I43,7)</f>
        <v>1.1088</v>
      </c>
      <c r="CY88">
        <f>AD88</f>
        <v>0</v>
      </c>
      <c r="CZ88">
        <f>AH88</f>
        <v>0</v>
      </c>
      <c r="DA88">
        <f>AL88</f>
        <v>1</v>
      </c>
      <c r="DB88">
        <f>ROUND((ROUND(AT88*CZ88,2)*ROUND((1.2*1.1),7)),6)</f>
        <v>0</v>
      </c>
      <c r="DC88">
        <f>ROUND((ROUND(AT88*AG88,2)*ROUND((1.2*1.1),7)),6)</f>
        <v>0</v>
      </c>
      <c r="DD88" t="s">
        <v>3</v>
      </c>
      <c r="DE88" t="s">
        <v>3</v>
      </c>
      <c r="DF88">
        <f t="shared" si="17"/>
        <v>0</v>
      </c>
      <c r="DG88">
        <f t="shared" si="14"/>
        <v>0</v>
      </c>
      <c r="DH88">
        <f t="shared" si="15"/>
        <v>0</v>
      </c>
      <c r="DI88">
        <f t="shared" si="16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ROW(Source!A43)</f>
        <v>43</v>
      </c>
      <c r="B89">
        <v>334410044</v>
      </c>
      <c r="C89">
        <v>334410812</v>
      </c>
      <c r="D89">
        <v>277945900</v>
      </c>
      <c r="E89">
        <v>1</v>
      </c>
      <c r="F89">
        <v>1</v>
      </c>
      <c r="G89">
        <v>1</v>
      </c>
      <c r="H89">
        <v>2</v>
      </c>
      <c r="I89" t="s">
        <v>814</v>
      </c>
      <c r="J89" t="s">
        <v>815</v>
      </c>
      <c r="K89" t="s">
        <v>816</v>
      </c>
      <c r="L89">
        <v>1368</v>
      </c>
      <c r="N89">
        <v>1011</v>
      </c>
      <c r="O89" t="s">
        <v>650</v>
      </c>
      <c r="P89" t="s">
        <v>650</v>
      </c>
      <c r="Q89">
        <v>1</v>
      </c>
      <c r="W89">
        <v>0</v>
      </c>
      <c r="X89">
        <v>-2054013352</v>
      </c>
      <c r="Y89">
        <f>(AT89*ROUND((1.2*1.1),7))</f>
        <v>0.18480000000000002</v>
      </c>
      <c r="AA89">
        <v>0</v>
      </c>
      <c r="AB89">
        <v>12.95</v>
      </c>
      <c r="AC89">
        <v>0</v>
      </c>
      <c r="AD89">
        <v>0</v>
      </c>
      <c r="AE89">
        <v>0</v>
      </c>
      <c r="AF89">
        <v>12.95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0.14000000000000001</v>
      </c>
      <c r="AU89" t="s">
        <v>33</v>
      </c>
      <c r="AV89">
        <v>1</v>
      </c>
      <c r="AW89">
        <v>2</v>
      </c>
      <c r="AX89">
        <v>334410819</v>
      </c>
      <c r="AY89">
        <v>1</v>
      </c>
      <c r="AZ89">
        <v>6144</v>
      </c>
      <c r="BA89">
        <v>112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1.8130000000000002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2.39316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ROUND(Y89*Source!I43*DO89,7)</f>
        <v>0</v>
      </c>
      <c r="CX89">
        <f>ROUND(Y89*Source!I43,7)</f>
        <v>1.1088</v>
      </c>
      <c r="CY89">
        <f>AB89</f>
        <v>12.95</v>
      </c>
      <c r="CZ89">
        <f>AF89</f>
        <v>12.95</v>
      </c>
      <c r="DA89">
        <f>AJ89</f>
        <v>1</v>
      </c>
      <c r="DB89">
        <f>ROUND((ROUND(AT89*CZ89,2)*ROUND((1.2*1.1),7)),6)</f>
        <v>2.3892000000000002</v>
      </c>
      <c r="DC89">
        <f>ROUND((ROUND(AT89*AG89,2)*ROUND((1.2*1.1),7)),6)</f>
        <v>0</v>
      </c>
      <c r="DD89" t="s">
        <v>3</v>
      </c>
      <c r="DE89" t="s">
        <v>3</v>
      </c>
      <c r="DF89">
        <f t="shared" si="17"/>
        <v>0</v>
      </c>
      <c r="DG89">
        <f t="shared" si="14"/>
        <v>14.36</v>
      </c>
      <c r="DH89">
        <f t="shared" si="15"/>
        <v>0</v>
      </c>
      <c r="DI89">
        <f t="shared" si="16"/>
        <v>0</v>
      </c>
      <c r="DJ89">
        <f>DG89+DH89</f>
        <v>14.36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ROW(Source!A43)</f>
        <v>43</v>
      </c>
      <c r="B90">
        <v>334410044</v>
      </c>
      <c r="C90">
        <v>334410812</v>
      </c>
      <c r="D90">
        <v>277945921</v>
      </c>
      <c r="E90">
        <v>1</v>
      </c>
      <c r="F90">
        <v>1</v>
      </c>
      <c r="G90">
        <v>1</v>
      </c>
      <c r="H90">
        <v>2</v>
      </c>
      <c r="I90" t="s">
        <v>817</v>
      </c>
      <c r="J90" t="s">
        <v>818</v>
      </c>
      <c r="K90" t="s">
        <v>819</v>
      </c>
      <c r="L90">
        <v>1368</v>
      </c>
      <c r="N90">
        <v>1011</v>
      </c>
      <c r="O90" t="s">
        <v>650</v>
      </c>
      <c r="P90" t="s">
        <v>650</v>
      </c>
      <c r="Q90">
        <v>1</v>
      </c>
      <c r="W90">
        <v>0</v>
      </c>
      <c r="X90">
        <v>495072614</v>
      </c>
      <c r="Y90">
        <f>(AT90*ROUND((1.2*1.1),7))</f>
        <v>0.18480000000000002</v>
      </c>
      <c r="AA90">
        <v>0</v>
      </c>
      <c r="AB90">
        <v>560.73</v>
      </c>
      <c r="AC90">
        <v>477.98</v>
      </c>
      <c r="AD90">
        <v>0</v>
      </c>
      <c r="AE90">
        <v>0</v>
      </c>
      <c r="AF90">
        <v>560.73</v>
      </c>
      <c r="AG90">
        <v>477.98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0.14000000000000001</v>
      </c>
      <c r="AU90" t="s">
        <v>33</v>
      </c>
      <c r="AV90">
        <v>1</v>
      </c>
      <c r="AW90">
        <v>2</v>
      </c>
      <c r="AX90">
        <v>334410820</v>
      </c>
      <c r="AY90">
        <v>1</v>
      </c>
      <c r="AZ90">
        <v>6144</v>
      </c>
      <c r="BA90">
        <v>113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78.502200000000016</v>
      </c>
      <c r="BL90">
        <v>66.917200000000008</v>
      </c>
      <c r="BM90">
        <v>0</v>
      </c>
      <c r="BN90">
        <v>0</v>
      </c>
      <c r="BO90">
        <v>0.14000000000000001</v>
      </c>
      <c r="BP90">
        <v>1</v>
      </c>
      <c r="BQ90">
        <v>0</v>
      </c>
      <c r="BR90">
        <v>103.62290400000002</v>
      </c>
      <c r="BS90">
        <v>88.330704000000011</v>
      </c>
      <c r="BT90">
        <v>0</v>
      </c>
      <c r="BU90">
        <v>0</v>
      </c>
      <c r="BV90">
        <v>0.18480000000000002</v>
      </c>
      <c r="BW90">
        <v>1</v>
      </c>
      <c r="CV90">
        <v>0</v>
      </c>
      <c r="CW90">
        <f>ROUND(Y90*Source!I43*DO90,7)</f>
        <v>1.1088</v>
      </c>
      <c r="CX90">
        <f>ROUND(Y90*Source!I43,7)</f>
        <v>1.1088</v>
      </c>
      <c r="CY90">
        <f>AB90</f>
        <v>560.73</v>
      </c>
      <c r="CZ90">
        <f>AF90</f>
        <v>560.73</v>
      </c>
      <c r="DA90">
        <f>AJ90</f>
        <v>1</v>
      </c>
      <c r="DB90">
        <f>ROUND((ROUND(AT90*CZ90,2)*ROUND((1.2*1.1),7)),6)</f>
        <v>103.62</v>
      </c>
      <c r="DC90">
        <f>ROUND((ROUND(AT90*AG90,2)*ROUND((1.2*1.1),7)),6)</f>
        <v>88.334400000000002</v>
      </c>
      <c r="DD90" t="s">
        <v>3</v>
      </c>
      <c r="DE90" t="s">
        <v>3</v>
      </c>
      <c r="DF90">
        <f t="shared" si="17"/>
        <v>0</v>
      </c>
      <c r="DG90">
        <f t="shared" si="14"/>
        <v>621.74</v>
      </c>
      <c r="DH90">
        <f t="shared" si="15"/>
        <v>529.98</v>
      </c>
      <c r="DI90">
        <f t="shared" si="16"/>
        <v>0</v>
      </c>
      <c r="DJ90">
        <f>DG90+DH90</f>
        <v>1151.72</v>
      </c>
      <c r="DK90">
        <v>1</v>
      </c>
      <c r="DL90" t="s">
        <v>764</v>
      </c>
      <c r="DM90">
        <v>4</v>
      </c>
      <c r="DN90" t="s">
        <v>758</v>
      </c>
      <c r="DO90">
        <v>1</v>
      </c>
    </row>
    <row r="91" spans="1:119" x14ac:dyDescent="0.2">
      <c r="A91">
        <f>ROW(Source!A44)</f>
        <v>44</v>
      </c>
      <c r="B91">
        <v>334410044</v>
      </c>
      <c r="C91">
        <v>334410821</v>
      </c>
      <c r="D91">
        <v>277560289</v>
      </c>
      <c r="E91">
        <v>109</v>
      </c>
      <c r="F91">
        <v>1</v>
      </c>
      <c r="G91">
        <v>1</v>
      </c>
      <c r="H91">
        <v>1</v>
      </c>
      <c r="I91" t="s">
        <v>820</v>
      </c>
      <c r="J91" t="s">
        <v>3</v>
      </c>
      <c r="K91" t="s">
        <v>821</v>
      </c>
      <c r="L91">
        <v>1191</v>
      </c>
      <c r="N91">
        <v>1013</v>
      </c>
      <c r="O91" t="s">
        <v>758</v>
      </c>
      <c r="P91" t="s">
        <v>758</v>
      </c>
      <c r="Q91">
        <v>1</v>
      </c>
      <c r="W91">
        <v>0</v>
      </c>
      <c r="X91">
        <v>1893946532</v>
      </c>
      <c r="Y91">
        <f>(AT91*ROUND(1.2,7))</f>
        <v>0.97199999999999998</v>
      </c>
      <c r="AA91">
        <v>0</v>
      </c>
      <c r="AB91">
        <v>0</v>
      </c>
      <c r="AC91">
        <v>0</v>
      </c>
      <c r="AD91">
        <v>451.23</v>
      </c>
      <c r="AE91">
        <v>0</v>
      </c>
      <c r="AF91">
        <v>0</v>
      </c>
      <c r="AG91">
        <v>0</v>
      </c>
      <c r="AH91">
        <v>451.23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0.81</v>
      </c>
      <c r="AU91" t="s">
        <v>22</v>
      </c>
      <c r="AV91">
        <v>1</v>
      </c>
      <c r="AW91">
        <v>2</v>
      </c>
      <c r="AX91">
        <v>334410826</v>
      </c>
      <c r="AY91">
        <v>1</v>
      </c>
      <c r="AZ91">
        <v>0</v>
      </c>
      <c r="BA91">
        <v>114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365.49630000000002</v>
      </c>
      <c r="BN91">
        <v>0.81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438.59556000000003</v>
      </c>
      <c r="BU91">
        <v>0.97199999999999998</v>
      </c>
      <c r="BV91">
        <v>0</v>
      </c>
      <c r="BW91">
        <v>1</v>
      </c>
      <c r="CU91">
        <f>ROUND(AT91*Source!I44*AH91*AL91,2)</f>
        <v>1461.99</v>
      </c>
      <c r="CV91">
        <f>ROUND(Y91*Source!I44,7)</f>
        <v>3.8879999999999999</v>
      </c>
      <c r="CW91">
        <v>0</v>
      </c>
      <c r="CX91">
        <f>ROUND(Y91*Source!I44,7)</f>
        <v>3.8879999999999999</v>
      </c>
      <c r="CY91">
        <f>AD91</f>
        <v>451.23</v>
      </c>
      <c r="CZ91">
        <f>AH91</f>
        <v>451.23</v>
      </c>
      <c r="DA91">
        <f>AL91</f>
        <v>1</v>
      </c>
      <c r="DB91">
        <f>ROUND((ROUND(AT91*CZ91,2)*ROUND(1.2,7)),6)</f>
        <v>438.6</v>
      </c>
      <c r="DC91">
        <f>ROUND((ROUND(AT91*AG91,2)*ROUND(1.2,7)),6)</f>
        <v>0</v>
      </c>
      <c r="DD91" t="s">
        <v>3</v>
      </c>
      <c r="DE91" t="s">
        <v>3</v>
      </c>
      <c r="DF91">
        <f t="shared" si="17"/>
        <v>0</v>
      </c>
      <c r="DG91">
        <f t="shared" si="14"/>
        <v>0</v>
      </c>
      <c r="DH91">
        <f t="shared" si="15"/>
        <v>0</v>
      </c>
      <c r="DI91">
        <f t="shared" si="16"/>
        <v>1754.38</v>
      </c>
      <c r="DJ91">
        <f>DI91</f>
        <v>1754.38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ROW(Source!A44)</f>
        <v>44</v>
      </c>
      <c r="B92">
        <v>334410044</v>
      </c>
      <c r="C92">
        <v>334410821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759</v>
      </c>
      <c r="J92" t="s">
        <v>3</v>
      </c>
      <c r="K92" t="s">
        <v>760</v>
      </c>
      <c r="L92">
        <v>1191</v>
      </c>
      <c r="N92">
        <v>1013</v>
      </c>
      <c r="O92" t="s">
        <v>758</v>
      </c>
      <c r="P92" t="s">
        <v>758</v>
      </c>
      <c r="Q92">
        <v>1</v>
      </c>
      <c r="W92">
        <v>0</v>
      </c>
      <c r="X92">
        <v>-1417349443</v>
      </c>
      <c r="Y92">
        <f>(AT92*ROUND(1.2,7))</f>
        <v>0.57599999999999996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0.48</v>
      </c>
      <c r="AU92" t="s">
        <v>22</v>
      </c>
      <c r="AV92">
        <v>2</v>
      </c>
      <c r="AW92">
        <v>2</v>
      </c>
      <c r="AX92">
        <v>334410827</v>
      </c>
      <c r="AY92">
        <v>1</v>
      </c>
      <c r="AZ92">
        <v>0</v>
      </c>
      <c r="BA92">
        <v>115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ROUND(Y92*Source!I44,7)</f>
        <v>2.3039999999999998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ROUND((ROUND(AT92*CZ92,2)*ROUND(1.2,7)),6)</f>
        <v>0</v>
      </c>
      <c r="DC92">
        <f>ROUND((ROUND(AT92*AG92,2)*ROUND(1.2,7)),6)</f>
        <v>0</v>
      </c>
      <c r="DD92" t="s">
        <v>3</v>
      </c>
      <c r="DE92" t="s">
        <v>3</v>
      </c>
      <c r="DF92">
        <f t="shared" si="17"/>
        <v>0</v>
      </c>
      <c r="DG92">
        <f t="shared" si="14"/>
        <v>0</v>
      </c>
      <c r="DH92">
        <f t="shared" si="15"/>
        <v>0</v>
      </c>
      <c r="DI92">
        <f t="shared" si="16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ROW(Source!A44)</f>
        <v>44</v>
      </c>
      <c r="B93">
        <v>334410044</v>
      </c>
      <c r="C93">
        <v>334410821</v>
      </c>
      <c r="D93">
        <v>277944474</v>
      </c>
      <c r="E93">
        <v>1</v>
      </c>
      <c r="F93">
        <v>1</v>
      </c>
      <c r="G93">
        <v>1</v>
      </c>
      <c r="H93">
        <v>2</v>
      </c>
      <c r="I93" t="s">
        <v>822</v>
      </c>
      <c r="J93" t="s">
        <v>823</v>
      </c>
      <c r="K93" t="s">
        <v>824</v>
      </c>
      <c r="L93">
        <v>1368</v>
      </c>
      <c r="N93">
        <v>1011</v>
      </c>
      <c r="O93" t="s">
        <v>650</v>
      </c>
      <c r="P93" t="s">
        <v>650</v>
      </c>
      <c r="Q93">
        <v>1</v>
      </c>
      <c r="W93">
        <v>0</v>
      </c>
      <c r="X93">
        <v>-1366301975</v>
      </c>
      <c r="Y93">
        <f>(AT93*ROUND(1.2,7))</f>
        <v>0.52800000000000002</v>
      </c>
      <c r="AA93">
        <v>0</v>
      </c>
      <c r="AB93">
        <v>1811.82</v>
      </c>
      <c r="AC93">
        <v>549.32000000000005</v>
      </c>
      <c r="AD93">
        <v>0</v>
      </c>
      <c r="AE93">
        <v>0</v>
      </c>
      <c r="AF93">
        <v>1811.82</v>
      </c>
      <c r="AG93">
        <v>549.32000000000005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0.44</v>
      </c>
      <c r="AU93" t="s">
        <v>22</v>
      </c>
      <c r="AV93">
        <v>1</v>
      </c>
      <c r="AW93">
        <v>2</v>
      </c>
      <c r="AX93">
        <v>334410828</v>
      </c>
      <c r="AY93">
        <v>1</v>
      </c>
      <c r="AZ93">
        <v>0</v>
      </c>
      <c r="BA93">
        <v>116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797.20079999999996</v>
      </c>
      <c r="BL93">
        <v>241.70080000000002</v>
      </c>
      <c r="BM93">
        <v>0</v>
      </c>
      <c r="BN93">
        <v>0</v>
      </c>
      <c r="BO93">
        <v>0.44</v>
      </c>
      <c r="BP93">
        <v>1</v>
      </c>
      <c r="BQ93">
        <v>0</v>
      </c>
      <c r="BR93">
        <v>956.64096000000006</v>
      </c>
      <c r="BS93">
        <v>290.04096000000004</v>
      </c>
      <c r="BT93">
        <v>0</v>
      </c>
      <c r="BU93">
        <v>0</v>
      </c>
      <c r="BV93">
        <v>0.52800000000000002</v>
      </c>
      <c r="BW93">
        <v>1</v>
      </c>
      <c r="CV93">
        <v>0</v>
      </c>
      <c r="CW93">
        <f>ROUND(Y93*Source!I44*DO93,7)</f>
        <v>2.1120000000000001</v>
      </c>
      <c r="CX93">
        <f>ROUND(Y93*Source!I44,7)</f>
        <v>2.1120000000000001</v>
      </c>
      <c r="CY93">
        <f>AB93</f>
        <v>1811.82</v>
      </c>
      <c r="CZ93">
        <f>AF93</f>
        <v>1811.82</v>
      </c>
      <c r="DA93">
        <f>AJ93</f>
        <v>1</v>
      </c>
      <c r="DB93">
        <f>ROUND((ROUND(AT93*CZ93,2)*ROUND(1.2,7)),6)</f>
        <v>956.64</v>
      </c>
      <c r="DC93">
        <f>ROUND((ROUND(AT93*AG93,2)*ROUND(1.2,7)),6)</f>
        <v>290.04000000000002</v>
      </c>
      <c r="DD93" t="s">
        <v>3</v>
      </c>
      <c r="DE93" t="s">
        <v>3</v>
      </c>
      <c r="DF93">
        <f t="shared" si="17"/>
        <v>0</v>
      </c>
      <c r="DG93">
        <f t="shared" si="14"/>
        <v>3826.56</v>
      </c>
      <c r="DH93">
        <f t="shared" si="15"/>
        <v>1160.1600000000001</v>
      </c>
      <c r="DI93">
        <f t="shared" si="16"/>
        <v>0</v>
      </c>
      <c r="DJ93">
        <f>DG93+DH93</f>
        <v>4986.72</v>
      </c>
      <c r="DK93">
        <v>1</v>
      </c>
      <c r="DL93" t="s">
        <v>825</v>
      </c>
      <c r="DM93">
        <v>5</v>
      </c>
      <c r="DN93" t="s">
        <v>758</v>
      </c>
      <c r="DO93">
        <v>1</v>
      </c>
    </row>
    <row r="94" spans="1:119" x14ac:dyDescent="0.2">
      <c r="A94">
        <f>ROW(Source!A44)</f>
        <v>44</v>
      </c>
      <c r="B94">
        <v>334410044</v>
      </c>
      <c r="C94">
        <v>334410821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765</v>
      </c>
      <c r="J94" t="s">
        <v>766</v>
      </c>
      <c r="K94" t="s">
        <v>767</v>
      </c>
      <c r="L94">
        <v>1368</v>
      </c>
      <c r="N94">
        <v>1011</v>
      </c>
      <c r="O94" t="s">
        <v>650</v>
      </c>
      <c r="P94" t="s">
        <v>650</v>
      </c>
      <c r="Q94">
        <v>1</v>
      </c>
      <c r="W94">
        <v>0</v>
      </c>
      <c r="X94">
        <v>721652621</v>
      </c>
      <c r="Y94">
        <f>(AT94*ROUND(1.2,7))</f>
        <v>4.8000000000000001E-2</v>
      </c>
      <c r="AA94">
        <v>0</v>
      </c>
      <c r="AB94">
        <v>544.70000000000005</v>
      </c>
      <c r="AC94">
        <v>477.98</v>
      </c>
      <c r="AD94">
        <v>0</v>
      </c>
      <c r="AE94">
        <v>0</v>
      </c>
      <c r="AF94">
        <v>544.70000000000005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0.04</v>
      </c>
      <c r="AU94" t="s">
        <v>22</v>
      </c>
      <c r="AV94">
        <v>1</v>
      </c>
      <c r="AW94">
        <v>2</v>
      </c>
      <c r="AX94">
        <v>334410829</v>
      </c>
      <c r="AY94">
        <v>1</v>
      </c>
      <c r="AZ94">
        <v>0</v>
      </c>
      <c r="BA94">
        <v>117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21.788000000000004</v>
      </c>
      <c r="BL94">
        <v>19.119200000000003</v>
      </c>
      <c r="BM94">
        <v>0</v>
      </c>
      <c r="BN94">
        <v>0</v>
      </c>
      <c r="BO94">
        <v>0.04</v>
      </c>
      <c r="BP94">
        <v>1</v>
      </c>
      <c r="BQ94">
        <v>0</v>
      </c>
      <c r="BR94">
        <v>26.145600000000002</v>
      </c>
      <c r="BS94">
        <v>22.94304</v>
      </c>
      <c r="BT94">
        <v>0</v>
      </c>
      <c r="BU94">
        <v>0</v>
      </c>
      <c r="BV94">
        <v>4.8000000000000001E-2</v>
      </c>
      <c r="BW94">
        <v>1</v>
      </c>
      <c r="CV94">
        <v>0</v>
      </c>
      <c r="CW94">
        <f>ROUND(Y94*Source!I44*DO94,7)</f>
        <v>0.192</v>
      </c>
      <c r="CX94">
        <f>ROUND(Y94*Source!I44,7)</f>
        <v>0.192</v>
      </c>
      <c r="CY94">
        <f>AB94</f>
        <v>544.70000000000005</v>
      </c>
      <c r="CZ94">
        <f>AF94</f>
        <v>544.70000000000005</v>
      </c>
      <c r="DA94">
        <f>AJ94</f>
        <v>1</v>
      </c>
      <c r="DB94">
        <f>ROUND((ROUND(AT94*CZ94,2)*ROUND(1.2,7)),6)</f>
        <v>26.148</v>
      </c>
      <c r="DC94">
        <f>ROUND((ROUND(AT94*AG94,2)*ROUND(1.2,7)),6)</f>
        <v>22.943999999999999</v>
      </c>
      <c r="DD94" t="s">
        <v>3</v>
      </c>
      <c r="DE94" t="s">
        <v>3</v>
      </c>
      <c r="DF94">
        <f t="shared" si="17"/>
        <v>0</v>
      </c>
      <c r="DG94">
        <f t="shared" si="14"/>
        <v>104.58</v>
      </c>
      <c r="DH94">
        <f t="shared" si="15"/>
        <v>91.77</v>
      </c>
      <c r="DI94">
        <f t="shared" si="16"/>
        <v>0</v>
      </c>
      <c r="DJ94">
        <f>DG94+DH94</f>
        <v>196.35</v>
      </c>
      <c r="DK94">
        <v>1</v>
      </c>
      <c r="DL94" t="s">
        <v>764</v>
      </c>
      <c r="DM94">
        <v>4</v>
      </c>
      <c r="DN94" t="s">
        <v>758</v>
      </c>
      <c r="DO94">
        <v>1</v>
      </c>
    </row>
    <row r="95" spans="1:119" x14ac:dyDescent="0.2">
      <c r="A95">
        <f>ROW(Source!A45)</f>
        <v>45</v>
      </c>
      <c r="B95">
        <v>334410044</v>
      </c>
      <c r="C95">
        <v>334410830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820</v>
      </c>
      <c r="J95" t="s">
        <v>3</v>
      </c>
      <c r="K95" t="s">
        <v>821</v>
      </c>
      <c r="L95">
        <v>1191</v>
      </c>
      <c r="N95">
        <v>1013</v>
      </c>
      <c r="O95" t="s">
        <v>758</v>
      </c>
      <c r="P95" t="s">
        <v>758</v>
      </c>
      <c r="Q95">
        <v>1</v>
      </c>
      <c r="W95">
        <v>0</v>
      </c>
      <c r="X95">
        <v>1893946532</v>
      </c>
      <c r="Y95">
        <f>(AT95*ROUND((1.2*1.1),7))</f>
        <v>1.0692000000000002</v>
      </c>
      <c r="AA95">
        <v>0</v>
      </c>
      <c r="AB95">
        <v>0</v>
      </c>
      <c r="AC95">
        <v>0</v>
      </c>
      <c r="AD95">
        <v>451.23</v>
      </c>
      <c r="AE95">
        <v>0</v>
      </c>
      <c r="AF95">
        <v>0</v>
      </c>
      <c r="AG95">
        <v>0</v>
      </c>
      <c r="AH95">
        <v>451.23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0.81</v>
      </c>
      <c r="AU95" t="s">
        <v>33</v>
      </c>
      <c r="AV95">
        <v>1</v>
      </c>
      <c r="AW95">
        <v>2</v>
      </c>
      <c r="AX95">
        <v>334410837</v>
      </c>
      <c r="AY95">
        <v>1</v>
      </c>
      <c r="AZ95">
        <v>0</v>
      </c>
      <c r="BA95">
        <v>118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365.49630000000002</v>
      </c>
      <c r="BN95">
        <v>0.81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482.45511600000009</v>
      </c>
      <c r="BU95">
        <v>1.0692000000000002</v>
      </c>
      <c r="BV95">
        <v>0</v>
      </c>
      <c r="BW95">
        <v>1</v>
      </c>
      <c r="CU95">
        <f>ROUND(AT95*Source!I45*AH95*AL95,2)</f>
        <v>365.5</v>
      </c>
      <c r="CV95">
        <f>ROUND(Y95*Source!I45,7)</f>
        <v>1.0691999999999999</v>
      </c>
      <c r="CW95">
        <v>0</v>
      </c>
      <c r="CX95">
        <f>ROUND(Y95*Source!I45,7)</f>
        <v>1.0691999999999999</v>
      </c>
      <c r="CY95">
        <f>AD95</f>
        <v>451.23</v>
      </c>
      <c r="CZ95">
        <f>AH95</f>
        <v>451.23</v>
      </c>
      <c r="DA95">
        <f>AL95</f>
        <v>1</v>
      </c>
      <c r="DB95">
        <f>ROUND((ROUND(AT95*CZ95,2)*ROUND((1.2*1.1),7)),6)</f>
        <v>482.46</v>
      </c>
      <c r="DC95">
        <f>ROUND((ROUND(AT95*AG95,2)*ROUND((1.2*1.1),7)),6)</f>
        <v>0</v>
      </c>
      <c r="DD95" t="s">
        <v>3</v>
      </c>
      <c r="DE95" t="s">
        <v>3</v>
      </c>
      <c r="DF95">
        <f t="shared" si="17"/>
        <v>0</v>
      </c>
      <c r="DG95">
        <f t="shared" si="14"/>
        <v>0</v>
      </c>
      <c r="DH95">
        <f t="shared" si="15"/>
        <v>0</v>
      </c>
      <c r="DI95">
        <f t="shared" si="16"/>
        <v>482.46</v>
      </c>
      <c r="DJ95">
        <f>DI95</f>
        <v>482.46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ROW(Source!A45)</f>
        <v>45</v>
      </c>
      <c r="B96">
        <v>334410044</v>
      </c>
      <c r="C96">
        <v>334410830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759</v>
      </c>
      <c r="J96" t="s">
        <v>3</v>
      </c>
      <c r="K96" t="s">
        <v>760</v>
      </c>
      <c r="L96">
        <v>1191</v>
      </c>
      <c r="N96">
        <v>1013</v>
      </c>
      <c r="O96" t="s">
        <v>758</v>
      </c>
      <c r="P96" t="s">
        <v>758</v>
      </c>
      <c r="Q96">
        <v>1</v>
      </c>
      <c r="W96">
        <v>0</v>
      </c>
      <c r="X96">
        <v>-1417349443</v>
      </c>
      <c r="Y96">
        <f>(AT96*ROUND((1.2*1.1),7))</f>
        <v>0.63360000000000005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0.48</v>
      </c>
      <c r="AU96" t="s">
        <v>33</v>
      </c>
      <c r="AV96">
        <v>2</v>
      </c>
      <c r="AW96">
        <v>2</v>
      </c>
      <c r="AX96">
        <v>334410838</v>
      </c>
      <c r="AY96">
        <v>1</v>
      </c>
      <c r="AZ96">
        <v>0</v>
      </c>
      <c r="BA96">
        <v>119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ROUND(Y96*Source!I45,7)</f>
        <v>0.63360000000000005</v>
      </c>
      <c r="CY96">
        <f>AD96</f>
        <v>0</v>
      </c>
      <c r="CZ96">
        <f>AH96</f>
        <v>0</v>
      </c>
      <c r="DA96">
        <f>AL96</f>
        <v>1</v>
      </c>
      <c r="DB96">
        <f>ROUND((ROUND(AT96*CZ96,2)*ROUND((1.2*1.1),7)),6)</f>
        <v>0</v>
      </c>
      <c r="DC96">
        <f>ROUND((ROUND(AT96*AG96,2)*ROUND((1.2*1.1),7)),6)</f>
        <v>0</v>
      </c>
      <c r="DD96" t="s">
        <v>3</v>
      </c>
      <c r="DE96" t="s">
        <v>3</v>
      </c>
      <c r="DF96">
        <f t="shared" si="17"/>
        <v>0</v>
      </c>
      <c r="DG96">
        <f t="shared" si="14"/>
        <v>0</v>
      </c>
      <c r="DH96">
        <f t="shared" si="15"/>
        <v>0</v>
      </c>
      <c r="DI96">
        <f t="shared" si="16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ROW(Source!A45)</f>
        <v>45</v>
      </c>
      <c r="B97">
        <v>334410044</v>
      </c>
      <c r="C97">
        <v>334410830</v>
      </c>
      <c r="D97">
        <v>277944474</v>
      </c>
      <c r="E97">
        <v>1</v>
      </c>
      <c r="F97">
        <v>1</v>
      </c>
      <c r="G97">
        <v>1</v>
      </c>
      <c r="H97">
        <v>2</v>
      </c>
      <c r="I97" t="s">
        <v>822</v>
      </c>
      <c r="J97" t="s">
        <v>823</v>
      </c>
      <c r="K97" t="s">
        <v>824</v>
      </c>
      <c r="L97">
        <v>1368</v>
      </c>
      <c r="N97">
        <v>1011</v>
      </c>
      <c r="O97" t="s">
        <v>650</v>
      </c>
      <c r="P97" t="s">
        <v>650</v>
      </c>
      <c r="Q97">
        <v>1</v>
      </c>
      <c r="W97">
        <v>0</v>
      </c>
      <c r="X97">
        <v>-1366301975</v>
      </c>
      <c r="Y97">
        <f>(AT97*ROUND((1.2*1.1),7))</f>
        <v>0.58079999999999998</v>
      </c>
      <c r="AA97">
        <v>0</v>
      </c>
      <c r="AB97">
        <v>1811.82</v>
      </c>
      <c r="AC97">
        <v>549.32000000000005</v>
      </c>
      <c r="AD97">
        <v>0</v>
      </c>
      <c r="AE97">
        <v>0</v>
      </c>
      <c r="AF97">
        <v>1811.82</v>
      </c>
      <c r="AG97">
        <v>549.32000000000005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0.44</v>
      </c>
      <c r="AU97" t="s">
        <v>33</v>
      </c>
      <c r="AV97">
        <v>1</v>
      </c>
      <c r="AW97">
        <v>2</v>
      </c>
      <c r="AX97">
        <v>334410839</v>
      </c>
      <c r="AY97">
        <v>1</v>
      </c>
      <c r="AZ97">
        <v>0</v>
      </c>
      <c r="BA97">
        <v>120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797.20079999999996</v>
      </c>
      <c r="BL97">
        <v>241.70080000000002</v>
      </c>
      <c r="BM97">
        <v>0</v>
      </c>
      <c r="BN97">
        <v>0</v>
      </c>
      <c r="BO97">
        <v>0.44</v>
      </c>
      <c r="BP97">
        <v>1</v>
      </c>
      <c r="BQ97">
        <v>0</v>
      </c>
      <c r="BR97">
        <v>1052.3050560000001</v>
      </c>
      <c r="BS97">
        <v>319.0450560000001</v>
      </c>
      <c r="BT97">
        <v>0</v>
      </c>
      <c r="BU97">
        <v>0</v>
      </c>
      <c r="BV97">
        <v>0.58080000000000009</v>
      </c>
      <c r="BW97">
        <v>1</v>
      </c>
      <c r="CV97">
        <v>0</v>
      </c>
      <c r="CW97">
        <f>ROUND(Y97*Source!I45*DO97,7)</f>
        <v>0.58079999999999998</v>
      </c>
      <c r="CX97">
        <f>ROUND(Y97*Source!I45,7)</f>
        <v>0.58079999999999998</v>
      </c>
      <c r="CY97">
        <f>AB97</f>
        <v>1811.82</v>
      </c>
      <c r="CZ97">
        <f>AF97</f>
        <v>1811.82</v>
      </c>
      <c r="DA97">
        <f>AJ97</f>
        <v>1</v>
      </c>
      <c r="DB97">
        <f>ROUND((ROUND(AT97*CZ97,2)*ROUND((1.2*1.1),7)),6)</f>
        <v>1052.3040000000001</v>
      </c>
      <c r="DC97">
        <f>ROUND((ROUND(AT97*AG97,2)*ROUND((1.2*1.1),7)),6)</f>
        <v>319.04399999999998</v>
      </c>
      <c r="DD97" t="s">
        <v>3</v>
      </c>
      <c r="DE97" t="s">
        <v>3</v>
      </c>
      <c r="DF97">
        <f t="shared" si="17"/>
        <v>0</v>
      </c>
      <c r="DG97">
        <f t="shared" si="14"/>
        <v>1052.31</v>
      </c>
      <c r="DH97">
        <f t="shared" si="15"/>
        <v>319.05</v>
      </c>
      <c r="DI97">
        <f t="shared" si="16"/>
        <v>0</v>
      </c>
      <c r="DJ97">
        <f>DG97+DH97</f>
        <v>1371.36</v>
      </c>
      <c r="DK97">
        <v>1</v>
      </c>
      <c r="DL97" t="s">
        <v>825</v>
      </c>
      <c r="DM97">
        <v>5</v>
      </c>
      <c r="DN97" t="s">
        <v>758</v>
      </c>
      <c r="DO97">
        <v>1</v>
      </c>
    </row>
    <row r="98" spans="1:119" x14ac:dyDescent="0.2">
      <c r="A98">
        <f>ROW(Source!A45)</f>
        <v>45</v>
      </c>
      <c r="B98">
        <v>334410044</v>
      </c>
      <c r="C98">
        <v>334410830</v>
      </c>
      <c r="D98">
        <v>277945805</v>
      </c>
      <c r="E98">
        <v>1</v>
      </c>
      <c r="F98">
        <v>1</v>
      </c>
      <c r="G98">
        <v>1</v>
      </c>
      <c r="H98">
        <v>2</v>
      </c>
      <c r="I98" t="s">
        <v>765</v>
      </c>
      <c r="J98" t="s">
        <v>766</v>
      </c>
      <c r="K98" t="s">
        <v>767</v>
      </c>
      <c r="L98">
        <v>1368</v>
      </c>
      <c r="N98">
        <v>1011</v>
      </c>
      <c r="O98" t="s">
        <v>650</v>
      </c>
      <c r="P98" t="s">
        <v>650</v>
      </c>
      <c r="Q98">
        <v>1</v>
      </c>
      <c r="W98">
        <v>0</v>
      </c>
      <c r="X98">
        <v>721652621</v>
      </c>
      <c r="Y98">
        <f>(AT98*ROUND((1.2*1.1),7))</f>
        <v>5.2800000000000007E-2</v>
      </c>
      <c r="AA98">
        <v>0</v>
      </c>
      <c r="AB98">
        <v>544.70000000000005</v>
      </c>
      <c r="AC98">
        <v>477.98</v>
      </c>
      <c r="AD98">
        <v>0</v>
      </c>
      <c r="AE98">
        <v>0</v>
      </c>
      <c r="AF98">
        <v>544.70000000000005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0.04</v>
      </c>
      <c r="AU98" t="s">
        <v>33</v>
      </c>
      <c r="AV98">
        <v>1</v>
      </c>
      <c r="AW98">
        <v>2</v>
      </c>
      <c r="AX98">
        <v>334410840</v>
      </c>
      <c r="AY98">
        <v>1</v>
      </c>
      <c r="AZ98">
        <v>0</v>
      </c>
      <c r="BA98">
        <v>121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21.788000000000004</v>
      </c>
      <c r="BL98">
        <v>19.119200000000003</v>
      </c>
      <c r="BM98">
        <v>0</v>
      </c>
      <c r="BN98">
        <v>0</v>
      </c>
      <c r="BO98">
        <v>0.04</v>
      </c>
      <c r="BP98">
        <v>1</v>
      </c>
      <c r="BQ98">
        <v>0</v>
      </c>
      <c r="BR98">
        <v>28.760160000000006</v>
      </c>
      <c r="BS98">
        <v>25.237344000000004</v>
      </c>
      <c r="BT98">
        <v>0</v>
      </c>
      <c r="BU98">
        <v>0</v>
      </c>
      <c r="BV98">
        <v>5.2800000000000007E-2</v>
      </c>
      <c r="BW98">
        <v>1</v>
      </c>
      <c r="CV98">
        <v>0</v>
      </c>
      <c r="CW98">
        <f>ROUND(Y98*Source!I45*DO98,7)</f>
        <v>5.28E-2</v>
      </c>
      <c r="CX98">
        <f>ROUND(Y98*Source!I45,7)</f>
        <v>5.28E-2</v>
      </c>
      <c r="CY98">
        <f>AB98</f>
        <v>544.70000000000005</v>
      </c>
      <c r="CZ98">
        <f>AF98</f>
        <v>544.70000000000005</v>
      </c>
      <c r="DA98">
        <f>AJ98</f>
        <v>1</v>
      </c>
      <c r="DB98">
        <f>ROUND((ROUND(AT98*CZ98,2)*ROUND((1.2*1.1),7)),6)</f>
        <v>28.762799999999999</v>
      </c>
      <c r="DC98">
        <f>ROUND((ROUND(AT98*AG98,2)*ROUND((1.2*1.1),7)),6)</f>
        <v>25.238399999999999</v>
      </c>
      <c r="DD98" t="s">
        <v>3</v>
      </c>
      <c r="DE98" t="s">
        <v>3</v>
      </c>
      <c r="DF98">
        <f t="shared" si="17"/>
        <v>0</v>
      </c>
      <c r="DG98">
        <f t="shared" si="14"/>
        <v>28.76</v>
      </c>
      <c r="DH98">
        <f t="shared" si="15"/>
        <v>25.24</v>
      </c>
      <c r="DI98">
        <f t="shared" si="16"/>
        <v>0</v>
      </c>
      <c r="DJ98">
        <f>DG98+DH98</f>
        <v>54</v>
      </c>
      <c r="DK98">
        <v>1</v>
      </c>
      <c r="DL98" t="s">
        <v>764</v>
      </c>
      <c r="DM98">
        <v>4</v>
      </c>
      <c r="DN98" t="s">
        <v>758</v>
      </c>
      <c r="DO98">
        <v>1</v>
      </c>
    </row>
    <row r="99" spans="1:119" x14ac:dyDescent="0.2">
      <c r="A99">
        <f>ROW(Source!A46)</f>
        <v>46</v>
      </c>
      <c r="B99">
        <v>334410044</v>
      </c>
      <c r="C99">
        <v>334410841</v>
      </c>
      <c r="D99">
        <v>277560289</v>
      </c>
      <c r="E99">
        <v>109</v>
      </c>
      <c r="F99">
        <v>1</v>
      </c>
      <c r="G99">
        <v>1</v>
      </c>
      <c r="H99">
        <v>1</v>
      </c>
      <c r="I99" t="s">
        <v>820</v>
      </c>
      <c r="J99" t="s">
        <v>3</v>
      </c>
      <c r="K99" t="s">
        <v>821</v>
      </c>
      <c r="L99">
        <v>1191</v>
      </c>
      <c r="N99">
        <v>1013</v>
      </c>
      <c r="O99" t="s">
        <v>758</v>
      </c>
      <c r="P99" t="s">
        <v>758</v>
      </c>
      <c r="Q99">
        <v>1</v>
      </c>
      <c r="W99">
        <v>0</v>
      </c>
      <c r="X99">
        <v>1893946532</v>
      </c>
      <c r="Y99">
        <f>(AT99*ROUND(1.2,7))</f>
        <v>2.1</v>
      </c>
      <c r="AA99">
        <v>0</v>
      </c>
      <c r="AB99">
        <v>0</v>
      </c>
      <c r="AC99">
        <v>0</v>
      </c>
      <c r="AD99">
        <v>451.23</v>
      </c>
      <c r="AE99">
        <v>0</v>
      </c>
      <c r="AF99">
        <v>0</v>
      </c>
      <c r="AG99">
        <v>0</v>
      </c>
      <c r="AH99">
        <v>451.23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1.75</v>
      </c>
      <c r="AU99" t="s">
        <v>22</v>
      </c>
      <c r="AV99">
        <v>1</v>
      </c>
      <c r="AW99">
        <v>2</v>
      </c>
      <c r="AX99">
        <v>334410847</v>
      </c>
      <c r="AY99">
        <v>1</v>
      </c>
      <c r="AZ99">
        <v>0</v>
      </c>
      <c r="BA99">
        <v>122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789.65250000000003</v>
      </c>
      <c r="BN99">
        <v>1.75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947.58300000000008</v>
      </c>
      <c r="BU99">
        <v>2.1</v>
      </c>
      <c r="BV99">
        <v>0</v>
      </c>
      <c r="BW99">
        <v>1</v>
      </c>
      <c r="CU99">
        <f>ROUND(AT99*Source!I46*AH99*AL99,2)</f>
        <v>789.65</v>
      </c>
      <c r="CV99">
        <f>ROUND(Y99*Source!I46,7)</f>
        <v>2.1</v>
      </c>
      <c r="CW99">
        <v>0</v>
      </c>
      <c r="CX99">
        <f>ROUND(Y99*Source!I46,7)</f>
        <v>2.1</v>
      </c>
      <c r="CY99">
        <f>AD99</f>
        <v>451.23</v>
      </c>
      <c r="CZ99">
        <f>AH99</f>
        <v>451.23</v>
      </c>
      <c r="DA99">
        <f>AL99</f>
        <v>1</v>
      </c>
      <c r="DB99">
        <f>ROUND((ROUND(AT99*CZ99,2)*ROUND(1.2,7)),6)</f>
        <v>947.58</v>
      </c>
      <c r="DC99">
        <f>ROUND((ROUND(AT99*AG99,2)*ROUND(1.2,7)),6)</f>
        <v>0</v>
      </c>
      <c r="DD99" t="s">
        <v>3</v>
      </c>
      <c r="DE99" t="s">
        <v>3</v>
      </c>
      <c r="DF99">
        <f t="shared" ref="DF99:DF130" si="18">ROUND(ROUND(AE99,2)*CX99,2)</f>
        <v>0</v>
      </c>
      <c r="DG99">
        <f t="shared" si="14"/>
        <v>0</v>
      </c>
      <c r="DH99">
        <f t="shared" si="15"/>
        <v>0</v>
      </c>
      <c r="DI99">
        <f t="shared" si="16"/>
        <v>947.58</v>
      </c>
      <c r="DJ99">
        <f>DI99</f>
        <v>947.58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ROW(Source!A46)</f>
        <v>46</v>
      </c>
      <c r="B100">
        <v>334410044</v>
      </c>
      <c r="C100">
        <v>334410841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759</v>
      </c>
      <c r="J100" t="s">
        <v>3</v>
      </c>
      <c r="K100" t="s">
        <v>760</v>
      </c>
      <c r="L100">
        <v>1191</v>
      </c>
      <c r="N100">
        <v>1013</v>
      </c>
      <c r="O100" t="s">
        <v>758</v>
      </c>
      <c r="P100" t="s">
        <v>758</v>
      </c>
      <c r="Q100">
        <v>1</v>
      </c>
      <c r="W100">
        <v>0</v>
      </c>
      <c r="X100">
        <v>-1417349443</v>
      </c>
      <c r="Y100">
        <f>(AT100*ROUND(1.2,7))</f>
        <v>2.2679999999999998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1.89</v>
      </c>
      <c r="AU100" t="s">
        <v>22</v>
      </c>
      <c r="AV100">
        <v>2</v>
      </c>
      <c r="AW100">
        <v>2</v>
      </c>
      <c r="AX100">
        <v>334410848</v>
      </c>
      <c r="AY100">
        <v>1</v>
      </c>
      <c r="AZ100">
        <v>0</v>
      </c>
      <c r="BA100">
        <v>123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ROUND(Y100*Source!I46,7)</f>
        <v>2.2679999999999998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ROUND((ROUND(AT100*CZ100,2)*ROUND(1.2,7)),6)</f>
        <v>0</v>
      </c>
      <c r="DC100">
        <f>ROUND((ROUND(AT100*AG100,2)*ROUND(1.2,7)),6)</f>
        <v>0</v>
      </c>
      <c r="DD100" t="s">
        <v>3</v>
      </c>
      <c r="DE100" t="s">
        <v>3</v>
      </c>
      <c r="DF100">
        <f t="shared" si="18"/>
        <v>0</v>
      </c>
      <c r="DG100">
        <f t="shared" si="14"/>
        <v>0</v>
      </c>
      <c r="DH100">
        <f t="shared" si="15"/>
        <v>0</v>
      </c>
      <c r="DI100">
        <f t="shared" si="16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ROW(Source!A46)</f>
        <v>46</v>
      </c>
      <c r="B101">
        <v>334410044</v>
      </c>
      <c r="C101">
        <v>334410841</v>
      </c>
      <c r="D101">
        <v>277944474</v>
      </c>
      <c r="E101">
        <v>1</v>
      </c>
      <c r="F101">
        <v>1</v>
      </c>
      <c r="G101">
        <v>1</v>
      </c>
      <c r="H101">
        <v>2</v>
      </c>
      <c r="I101" t="s">
        <v>822</v>
      </c>
      <c r="J101" t="s">
        <v>823</v>
      </c>
      <c r="K101" t="s">
        <v>824</v>
      </c>
      <c r="L101">
        <v>1368</v>
      </c>
      <c r="N101">
        <v>1011</v>
      </c>
      <c r="O101" t="s">
        <v>650</v>
      </c>
      <c r="P101" t="s">
        <v>650</v>
      </c>
      <c r="Q101">
        <v>1</v>
      </c>
      <c r="W101">
        <v>0</v>
      </c>
      <c r="X101">
        <v>-1366301975</v>
      </c>
      <c r="Y101">
        <f>(AT101*ROUND(1.2,7))</f>
        <v>1.1519999999999999</v>
      </c>
      <c r="AA101">
        <v>0</v>
      </c>
      <c r="AB101">
        <v>1811.82</v>
      </c>
      <c r="AC101">
        <v>549.32000000000005</v>
      </c>
      <c r="AD101">
        <v>0</v>
      </c>
      <c r="AE101">
        <v>0</v>
      </c>
      <c r="AF101">
        <v>1811.82</v>
      </c>
      <c r="AG101">
        <v>549.32000000000005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0.96</v>
      </c>
      <c r="AU101" t="s">
        <v>22</v>
      </c>
      <c r="AV101">
        <v>1</v>
      </c>
      <c r="AW101">
        <v>2</v>
      </c>
      <c r="AX101">
        <v>334410849</v>
      </c>
      <c r="AY101">
        <v>1</v>
      </c>
      <c r="AZ101">
        <v>0</v>
      </c>
      <c r="BA101">
        <v>124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1739.3471999999999</v>
      </c>
      <c r="BL101">
        <v>527.34720000000004</v>
      </c>
      <c r="BM101">
        <v>0</v>
      </c>
      <c r="BN101">
        <v>0</v>
      </c>
      <c r="BO101">
        <v>0.96</v>
      </c>
      <c r="BP101">
        <v>1</v>
      </c>
      <c r="BQ101">
        <v>0</v>
      </c>
      <c r="BR101">
        <v>2087.2166399999996</v>
      </c>
      <c r="BS101">
        <v>632.81664000000001</v>
      </c>
      <c r="BT101">
        <v>0</v>
      </c>
      <c r="BU101">
        <v>0</v>
      </c>
      <c r="BV101">
        <v>1.1519999999999999</v>
      </c>
      <c r="BW101">
        <v>1</v>
      </c>
      <c r="CV101">
        <v>0</v>
      </c>
      <c r="CW101">
        <f>ROUND(Y101*Source!I46*DO101,7)</f>
        <v>1.1519999999999999</v>
      </c>
      <c r="CX101">
        <f>ROUND(Y101*Source!I46,7)</f>
        <v>1.1519999999999999</v>
      </c>
      <c r="CY101">
        <f>AB101</f>
        <v>1811.82</v>
      </c>
      <c r="CZ101">
        <f>AF101</f>
        <v>1811.82</v>
      </c>
      <c r="DA101">
        <f>AJ101</f>
        <v>1</v>
      </c>
      <c r="DB101">
        <f>ROUND((ROUND(AT101*CZ101,2)*ROUND(1.2,7)),6)</f>
        <v>2087.2199999999998</v>
      </c>
      <c r="DC101">
        <f>ROUND((ROUND(AT101*AG101,2)*ROUND(1.2,7)),6)</f>
        <v>632.82000000000005</v>
      </c>
      <c r="DD101" t="s">
        <v>3</v>
      </c>
      <c r="DE101" t="s">
        <v>3</v>
      </c>
      <c r="DF101">
        <f t="shared" si="18"/>
        <v>0</v>
      </c>
      <c r="DG101">
        <f t="shared" si="14"/>
        <v>2087.2199999999998</v>
      </c>
      <c r="DH101">
        <f t="shared" si="15"/>
        <v>632.82000000000005</v>
      </c>
      <c r="DI101">
        <f t="shared" si="16"/>
        <v>0</v>
      </c>
      <c r="DJ101">
        <f>DG101+DH101</f>
        <v>2720.04</v>
      </c>
      <c r="DK101">
        <v>1</v>
      </c>
      <c r="DL101" t="s">
        <v>825</v>
      </c>
      <c r="DM101">
        <v>5</v>
      </c>
      <c r="DN101" t="s">
        <v>758</v>
      </c>
      <c r="DO101">
        <v>1</v>
      </c>
    </row>
    <row r="102" spans="1:119" x14ac:dyDescent="0.2">
      <c r="A102">
        <f>ROW(Source!A46)</f>
        <v>46</v>
      </c>
      <c r="B102">
        <v>334410044</v>
      </c>
      <c r="C102">
        <v>334410841</v>
      </c>
      <c r="D102">
        <v>277944868</v>
      </c>
      <c r="E102">
        <v>1</v>
      </c>
      <c r="F102">
        <v>1</v>
      </c>
      <c r="G102">
        <v>1</v>
      </c>
      <c r="H102">
        <v>2</v>
      </c>
      <c r="I102" t="s">
        <v>761</v>
      </c>
      <c r="J102" t="s">
        <v>762</v>
      </c>
      <c r="K102" t="s">
        <v>763</v>
      </c>
      <c r="L102">
        <v>1368</v>
      </c>
      <c r="N102">
        <v>1011</v>
      </c>
      <c r="O102" t="s">
        <v>650</v>
      </c>
      <c r="P102" t="s">
        <v>650</v>
      </c>
      <c r="Q102">
        <v>1</v>
      </c>
      <c r="W102">
        <v>0</v>
      </c>
      <c r="X102">
        <v>412917512</v>
      </c>
      <c r="Y102">
        <f>(AT102*ROUND(1.2,7))</f>
        <v>1.008</v>
      </c>
      <c r="AA102">
        <v>0</v>
      </c>
      <c r="AB102">
        <v>436.88</v>
      </c>
      <c r="AC102">
        <v>477.98</v>
      </c>
      <c r="AD102">
        <v>0</v>
      </c>
      <c r="AE102">
        <v>0</v>
      </c>
      <c r="AF102">
        <v>346.73</v>
      </c>
      <c r="AG102">
        <v>477.98</v>
      </c>
      <c r="AH102">
        <v>0</v>
      </c>
      <c r="AI102">
        <v>1</v>
      </c>
      <c r="AJ102">
        <v>1.26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0.84</v>
      </c>
      <c r="AU102" t="s">
        <v>22</v>
      </c>
      <c r="AV102">
        <v>1</v>
      </c>
      <c r="AW102">
        <v>2</v>
      </c>
      <c r="AX102">
        <v>334410850</v>
      </c>
      <c r="AY102">
        <v>1</v>
      </c>
      <c r="AZ102">
        <v>0</v>
      </c>
      <c r="BA102">
        <v>125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291.25319999999999</v>
      </c>
      <c r="BL102">
        <v>401.50319999999999</v>
      </c>
      <c r="BM102">
        <v>0</v>
      </c>
      <c r="BN102">
        <v>0</v>
      </c>
      <c r="BO102">
        <v>0.84</v>
      </c>
      <c r="BP102">
        <v>1</v>
      </c>
      <c r="BQ102">
        <v>0</v>
      </c>
      <c r="BR102">
        <v>349.50384000000003</v>
      </c>
      <c r="BS102">
        <v>481.80384000000004</v>
      </c>
      <c r="BT102">
        <v>0</v>
      </c>
      <c r="BU102">
        <v>0</v>
      </c>
      <c r="BV102">
        <v>1.008</v>
      </c>
      <c r="BW102">
        <v>1</v>
      </c>
      <c r="CV102">
        <v>0</v>
      </c>
      <c r="CW102">
        <f>ROUND(Y102*Source!I46*DO102,7)</f>
        <v>1.008</v>
      </c>
      <c r="CX102">
        <f>ROUND(Y102*Source!I46,7)</f>
        <v>1.008</v>
      </c>
      <c r="CY102">
        <f>AB102</f>
        <v>436.88</v>
      </c>
      <c r="CZ102">
        <f>AF102</f>
        <v>346.73</v>
      </c>
      <c r="DA102">
        <f>AJ102</f>
        <v>1.26</v>
      </c>
      <c r="DB102">
        <f>ROUND((ROUND(AT102*CZ102,2)*ROUND(1.2,7)),6)</f>
        <v>349.5</v>
      </c>
      <c r="DC102">
        <f>ROUND((ROUND(AT102*AG102,2)*ROUND(1.2,7)),6)</f>
        <v>481.8</v>
      </c>
      <c r="DD102" t="s">
        <v>3</v>
      </c>
      <c r="DE102" t="s">
        <v>3</v>
      </c>
      <c r="DF102">
        <f t="shared" si="18"/>
        <v>0</v>
      </c>
      <c r="DG102">
        <f>ROUND(ROUND(AF102*AJ102,2)*CX102,2)</f>
        <v>440.38</v>
      </c>
      <c r="DH102">
        <f t="shared" si="15"/>
        <v>481.8</v>
      </c>
      <c r="DI102">
        <f t="shared" si="16"/>
        <v>0</v>
      </c>
      <c r="DJ102">
        <f>DG102+DH102</f>
        <v>922.18000000000006</v>
      </c>
      <c r="DK102">
        <v>1</v>
      </c>
      <c r="DL102" t="s">
        <v>764</v>
      </c>
      <c r="DM102">
        <v>4</v>
      </c>
      <c r="DN102" t="s">
        <v>758</v>
      </c>
      <c r="DO102">
        <v>1</v>
      </c>
    </row>
    <row r="103" spans="1:119" x14ac:dyDescent="0.2">
      <c r="A103">
        <f>ROW(Source!A46)</f>
        <v>46</v>
      </c>
      <c r="B103">
        <v>334410044</v>
      </c>
      <c r="C103">
        <v>334410841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765</v>
      </c>
      <c r="J103" t="s">
        <v>766</v>
      </c>
      <c r="K103" t="s">
        <v>767</v>
      </c>
      <c r="L103">
        <v>1368</v>
      </c>
      <c r="N103">
        <v>1011</v>
      </c>
      <c r="O103" t="s">
        <v>650</v>
      </c>
      <c r="P103" t="s">
        <v>650</v>
      </c>
      <c r="Q103">
        <v>1</v>
      </c>
      <c r="W103">
        <v>0</v>
      </c>
      <c r="X103">
        <v>721652621</v>
      </c>
      <c r="Y103">
        <f>(AT103*ROUND(1.2,7))</f>
        <v>0.108</v>
      </c>
      <c r="AA103">
        <v>0</v>
      </c>
      <c r="AB103">
        <v>544.70000000000005</v>
      </c>
      <c r="AC103">
        <v>477.98</v>
      </c>
      <c r="AD103">
        <v>0</v>
      </c>
      <c r="AE103">
        <v>0</v>
      </c>
      <c r="AF103">
        <v>544.70000000000005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0.09</v>
      </c>
      <c r="AU103" t="s">
        <v>22</v>
      </c>
      <c r="AV103">
        <v>1</v>
      </c>
      <c r="AW103">
        <v>2</v>
      </c>
      <c r="AX103">
        <v>334410851</v>
      </c>
      <c r="AY103">
        <v>1</v>
      </c>
      <c r="AZ103">
        <v>0</v>
      </c>
      <c r="BA103">
        <v>126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49.023000000000003</v>
      </c>
      <c r="BL103">
        <v>43.0182</v>
      </c>
      <c r="BM103">
        <v>0</v>
      </c>
      <c r="BN103">
        <v>0</v>
      </c>
      <c r="BO103">
        <v>0.09</v>
      </c>
      <c r="BP103">
        <v>1</v>
      </c>
      <c r="BQ103">
        <v>0</v>
      </c>
      <c r="BR103">
        <v>58.827600000000004</v>
      </c>
      <c r="BS103">
        <v>51.621839999999999</v>
      </c>
      <c r="BT103">
        <v>0</v>
      </c>
      <c r="BU103">
        <v>0</v>
      </c>
      <c r="BV103">
        <v>0.108</v>
      </c>
      <c r="BW103">
        <v>1</v>
      </c>
      <c r="CV103">
        <v>0</v>
      </c>
      <c r="CW103">
        <f>ROUND(Y103*Source!I46*DO103,7)</f>
        <v>0.108</v>
      </c>
      <c r="CX103">
        <f>ROUND(Y103*Source!I46,7)</f>
        <v>0.108</v>
      </c>
      <c r="CY103">
        <f>AB103</f>
        <v>544.70000000000005</v>
      </c>
      <c r="CZ103">
        <f>AF103</f>
        <v>544.70000000000005</v>
      </c>
      <c r="DA103">
        <f>AJ103</f>
        <v>1</v>
      </c>
      <c r="DB103">
        <f>ROUND((ROUND(AT103*CZ103,2)*ROUND(1.2,7)),6)</f>
        <v>58.823999999999998</v>
      </c>
      <c r="DC103">
        <f>ROUND((ROUND(AT103*AG103,2)*ROUND(1.2,7)),6)</f>
        <v>51.624000000000002</v>
      </c>
      <c r="DD103" t="s">
        <v>3</v>
      </c>
      <c r="DE103" t="s">
        <v>3</v>
      </c>
      <c r="DF103">
        <f t="shared" si="18"/>
        <v>0</v>
      </c>
      <c r="DG103">
        <f>ROUND(ROUND(AF103,2)*CX103,2)</f>
        <v>58.83</v>
      </c>
      <c r="DH103">
        <f t="shared" si="15"/>
        <v>51.62</v>
      </c>
      <c r="DI103">
        <f t="shared" si="16"/>
        <v>0</v>
      </c>
      <c r="DJ103">
        <f>DG103+DH103</f>
        <v>110.44999999999999</v>
      </c>
      <c r="DK103">
        <v>1</v>
      </c>
      <c r="DL103" t="s">
        <v>764</v>
      </c>
      <c r="DM103">
        <v>4</v>
      </c>
      <c r="DN103" t="s">
        <v>758</v>
      </c>
      <c r="DO103">
        <v>1</v>
      </c>
    </row>
    <row r="104" spans="1:119" x14ac:dyDescent="0.2">
      <c r="A104">
        <f>ROW(Source!A47)</f>
        <v>47</v>
      </c>
      <c r="B104">
        <v>334410044</v>
      </c>
      <c r="C104">
        <v>334410852</v>
      </c>
      <c r="D104">
        <v>277560289</v>
      </c>
      <c r="E104">
        <v>109</v>
      </c>
      <c r="F104">
        <v>1</v>
      </c>
      <c r="G104">
        <v>1</v>
      </c>
      <c r="H104">
        <v>1</v>
      </c>
      <c r="I104" t="s">
        <v>820</v>
      </c>
      <c r="J104" t="s">
        <v>3</v>
      </c>
      <c r="K104" t="s">
        <v>821</v>
      </c>
      <c r="L104">
        <v>1191</v>
      </c>
      <c r="N104">
        <v>1013</v>
      </c>
      <c r="O104" t="s">
        <v>758</v>
      </c>
      <c r="P104" t="s">
        <v>758</v>
      </c>
      <c r="Q104">
        <v>1</v>
      </c>
      <c r="W104">
        <v>0</v>
      </c>
      <c r="X104">
        <v>1893946532</v>
      </c>
      <c r="Y104">
        <f>(AT104*ROUND((1.2*1.1),7))</f>
        <v>2.31</v>
      </c>
      <c r="AA104">
        <v>0</v>
      </c>
      <c r="AB104">
        <v>0</v>
      </c>
      <c r="AC104">
        <v>0</v>
      </c>
      <c r="AD104">
        <v>451.23</v>
      </c>
      <c r="AE104">
        <v>0</v>
      </c>
      <c r="AF104">
        <v>0</v>
      </c>
      <c r="AG104">
        <v>0</v>
      </c>
      <c r="AH104">
        <v>451.23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1.75</v>
      </c>
      <c r="AU104" t="s">
        <v>33</v>
      </c>
      <c r="AV104">
        <v>1</v>
      </c>
      <c r="AW104">
        <v>2</v>
      </c>
      <c r="AX104">
        <v>334410858</v>
      </c>
      <c r="AY104">
        <v>1</v>
      </c>
      <c r="AZ104">
        <v>0</v>
      </c>
      <c r="BA104">
        <v>127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789.65250000000003</v>
      </c>
      <c r="BN104">
        <v>1.75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1042.3413000000003</v>
      </c>
      <c r="BU104">
        <v>2.3100000000000005</v>
      </c>
      <c r="BV104">
        <v>0</v>
      </c>
      <c r="BW104">
        <v>1</v>
      </c>
      <c r="CU104">
        <f>ROUND(AT104*Source!I47*AH104*AL104,2)</f>
        <v>1579.31</v>
      </c>
      <c r="CV104">
        <f>ROUND(Y104*Source!I47,7)</f>
        <v>4.62</v>
      </c>
      <c r="CW104">
        <v>0</v>
      </c>
      <c r="CX104">
        <f>ROUND(Y104*Source!I47,7)</f>
        <v>4.62</v>
      </c>
      <c r="CY104">
        <f>AD104</f>
        <v>451.23</v>
      </c>
      <c r="CZ104">
        <f>AH104</f>
        <v>451.23</v>
      </c>
      <c r="DA104">
        <f>AL104</f>
        <v>1</v>
      </c>
      <c r="DB104">
        <f>ROUND((ROUND(AT104*CZ104,2)*ROUND((1.2*1.1),7)),6)</f>
        <v>1042.338</v>
      </c>
      <c r="DC104">
        <f>ROUND((ROUND(AT104*AG104,2)*ROUND((1.2*1.1),7)),6)</f>
        <v>0</v>
      </c>
      <c r="DD104" t="s">
        <v>3</v>
      </c>
      <c r="DE104" t="s">
        <v>3</v>
      </c>
      <c r="DF104">
        <f t="shared" si="18"/>
        <v>0</v>
      </c>
      <c r="DG104">
        <f>ROUND(ROUND(AF104,2)*CX104,2)</f>
        <v>0</v>
      </c>
      <c r="DH104">
        <f t="shared" si="15"/>
        <v>0</v>
      </c>
      <c r="DI104">
        <f t="shared" si="16"/>
        <v>2084.6799999999998</v>
      </c>
      <c r="DJ104">
        <f>DI104</f>
        <v>2084.6799999999998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ROW(Source!A47)</f>
        <v>47</v>
      </c>
      <c r="B105">
        <v>334410044</v>
      </c>
      <c r="C105">
        <v>334410852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759</v>
      </c>
      <c r="J105" t="s">
        <v>3</v>
      </c>
      <c r="K105" t="s">
        <v>760</v>
      </c>
      <c r="L105">
        <v>1191</v>
      </c>
      <c r="N105">
        <v>1013</v>
      </c>
      <c r="O105" t="s">
        <v>758</v>
      </c>
      <c r="P105" t="s">
        <v>758</v>
      </c>
      <c r="Q105">
        <v>1</v>
      </c>
      <c r="W105">
        <v>0</v>
      </c>
      <c r="X105">
        <v>-1417349443</v>
      </c>
      <c r="Y105">
        <f>(AT105*ROUND((1.2*1.1),7))</f>
        <v>2.4948000000000001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1.89</v>
      </c>
      <c r="AU105" t="s">
        <v>33</v>
      </c>
      <c r="AV105">
        <v>2</v>
      </c>
      <c r="AW105">
        <v>2</v>
      </c>
      <c r="AX105">
        <v>334410859</v>
      </c>
      <c r="AY105">
        <v>1</v>
      </c>
      <c r="AZ105">
        <v>0</v>
      </c>
      <c r="BA105">
        <v>128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ROUND(Y105*Source!I47,7)</f>
        <v>4.9896000000000003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ROUND((ROUND(AT105*CZ105,2)*ROUND((1.2*1.1),7)),6)</f>
        <v>0</v>
      </c>
      <c r="DC105">
        <f>ROUND((ROUND(AT105*AG105,2)*ROUND((1.2*1.1),7)),6)</f>
        <v>0</v>
      </c>
      <c r="DD105" t="s">
        <v>3</v>
      </c>
      <c r="DE105" t="s">
        <v>3</v>
      </c>
      <c r="DF105">
        <f t="shared" si="18"/>
        <v>0</v>
      </c>
      <c r="DG105">
        <f>ROUND(ROUND(AF105,2)*CX105,2)</f>
        <v>0</v>
      </c>
      <c r="DH105">
        <f t="shared" si="15"/>
        <v>0</v>
      </c>
      <c r="DI105">
        <f t="shared" si="16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ROW(Source!A47)</f>
        <v>47</v>
      </c>
      <c r="B106">
        <v>334410044</v>
      </c>
      <c r="C106">
        <v>334410852</v>
      </c>
      <c r="D106">
        <v>277944474</v>
      </c>
      <c r="E106">
        <v>1</v>
      </c>
      <c r="F106">
        <v>1</v>
      </c>
      <c r="G106">
        <v>1</v>
      </c>
      <c r="H106">
        <v>2</v>
      </c>
      <c r="I106" t="s">
        <v>822</v>
      </c>
      <c r="J106" t="s">
        <v>823</v>
      </c>
      <c r="K106" t="s">
        <v>824</v>
      </c>
      <c r="L106">
        <v>1368</v>
      </c>
      <c r="N106">
        <v>1011</v>
      </c>
      <c r="O106" t="s">
        <v>650</v>
      </c>
      <c r="P106" t="s">
        <v>650</v>
      </c>
      <c r="Q106">
        <v>1</v>
      </c>
      <c r="W106">
        <v>0</v>
      </c>
      <c r="X106">
        <v>-1366301975</v>
      </c>
      <c r="Y106">
        <f>(AT106*ROUND((1.2*1.1),7))</f>
        <v>1.2672000000000001</v>
      </c>
      <c r="AA106">
        <v>0</v>
      </c>
      <c r="AB106">
        <v>1811.82</v>
      </c>
      <c r="AC106">
        <v>549.32000000000005</v>
      </c>
      <c r="AD106">
        <v>0</v>
      </c>
      <c r="AE106">
        <v>0</v>
      </c>
      <c r="AF106">
        <v>1811.82</v>
      </c>
      <c r="AG106">
        <v>549.32000000000005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0.96</v>
      </c>
      <c r="AU106" t="s">
        <v>33</v>
      </c>
      <c r="AV106">
        <v>1</v>
      </c>
      <c r="AW106">
        <v>2</v>
      </c>
      <c r="AX106">
        <v>334410860</v>
      </c>
      <c r="AY106">
        <v>1</v>
      </c>
      <c r="AZ106">
        <v>0</v>
      </c>
      <c r="BA106">
        <v>129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1739.3471999999999</v>
      </c>
      <c r="BL106">
        <v>527.34720000000004</v>
      </c>
      <c r="BM106">
        <v>0</v>
      </c>
      <c r="BN106">
        <v>0</v>
      </c>
      <c r="BO106">
        <v>0.96</v>
      </c>
      <c r="BP106">
        <v>1</v>
      </c>
      <c r="BQ106">
        <v>0</v>
      </c>
      <c r="BR106">
        <v>2295.9383040000002</v>
      </c>
      <c r="BS106">
        <v>696.0983040000001</v>
      </c>
      <c r="BT106">
        <v>0</v>
      </c>
      <c r="BU106">
        <v>0</v>
      </c>
      <c r="BV106">
        <v>1.2672000000000001</v>
      </c>
      <c r="BW106">
        <v>1</v>
      </c>
      <c r="CV106">
        <v>0</v>
      </c>
      <c r="CW106">
        <f>ROUND(Y106*Source!I47*DO106,7)</f>
        <v>2.5344000000000002</v>
      </c>
      <c r="CX106">
        <f>ROUND(Y106*Source!I47,7)</f>
        <v>2.5344000000000002</v>
      </c>
      <c r="CY106">
        <f>AB106</f>
        <v>1811.82</v>
      </c>
      <c r="CZ106">
        <f>AF106</f>
        <v>1811.82</v>
      </c>
      <c r="DA106">
        <f>AJ106</f>
        <v>1</v>
      </c>
      <c r="DB106">
        <f>ROUND((ROUND(AT106*CZ106,2)*ROUND((1.2*1.1),7)),6)</f>
        <v>2295.942</v>
      </c>
      <c r="DC106">
        <f>ROUND((ROUND(AT106*AG106,2)*ROUND((1.2*1.1),7)),6)</f>
        <v>696.10199999999998</v>
      </c>
      <c r="DD106" t="s">
        <v>3</v>
      </c>
      <c r="DE106" t="s">
        <v>3</v>
      </c>
      <c r="DF106">
        <f t="shared" si="18"/>
        <v>0</v>
      </c>
      <c r="DG106">
        <f>ROUND(ROUND(AF106,2)*CX106,2)</f>
        <v>4591.88</v>
      </c>
      <c r="DH106">
        <f t="shared" si="15"/>
        <v>1392.2</v>
      </c>
      <c r="DI106">
        <f t="shared" si="16"/>
        <v>0</v>
      </c>
      <c r="DJ106">
        <f>DG106+DH106</f>
        <v>5984.08</v>
      </c>
      <c r="DK106">
        <v>1</v>
      </c>
      <c r="DL106" t="s">
        <v>825</v>
      </c>
      <c r="DM106">
        <v>5</v>
      </c>
      <c r="DN106" t="s">
        <v>758</v>
      </c>
      <c r="DO106">
        <v>1</v>
      </c>
    </row>
    <row r="107" spans="1:119" x14ac:dyDescent="0.2">
      <c r="A107">
        <f>ROW(Source!A47)</f>
        <v>47</v>
      </c>
      <c r="B107">
        <v>334410044</v>
      </c>
      <c r="C107">
        <v>334410852</v>
      </c>
      <c r="D107">
        <v>277944868</v>
      </c>
      <c r="E107">
        <v>1</v>
      </c>
      <c r="F107">
        <v>1</v>
      </c>
      <c r="G107">
        <v>1</v>
      </c>
      <c r="H107">
        <v>2</v>
      </c>
      <c r="I107" t="s">
        <v>761</v>
      </c>
      <c r="J107" t="s">
        <v>762</v>
      </c>
      <c r="K107" t="s">
        <v>763</v>
      </c>
      <c r="L107">
        <v>1368</v>
      </c>
      <c r="N107">
        <v>1011</v>
      </c>
      <c r="O107" t="s">
        <v>650</v>
      </c>
      <c r="P107" t="s">
        <v>650</v>
      </c>
      <c r="Q107">
        <v>1</v>
      </c>
      <c r="W107">
        <v>0</v>
      </c>
      <c r="X107">
        <v>412917512</v>
      </c>
      <c r="Y107">
        <f>(AT107*ROUND((1.2*1.1),7))</f>
        <v>1.1088</v>
      </c>
      <c r="AA107">
        <v>0</v>
      </c>
      <c r="AB107">
        <v>436.88</v>
      </c>
      <c r="AC107">
        <v>477.98</v>
      </c>
      <c r="AD107">
        <v>0</v>
      </c>
      <c r="AE107">
        <v>0</v>
      </c>
      <c r="AF107">
        <v>346.73</v>
      </c>
      <c r="AG107">
        <v>477.98</v>
      </c>
      <c r="AH107">
        <v>0</v>
      </c>
      <c r="AI107">
        <v>1</v>
      </c>
      <c r="AJ107">
        <v>1.26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0.84</v>
      </c>
      <c r="AU107" t="s">
        <v>33</v>
      </c>
      <c r="AV107">
        <v>1</v>
      </c>
      <c r="AW107">
        <v>2</v>
      </c>
      <c r="AX107">
        <v>334410861</v>
      </c>
      <c r="AY107">
        <v>1</v>
      </c>
      <c r="AZ107">
        <v>0</v>
      </c>
      <c r="BA107">
        <v>130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291.25319999999999</v>
      </c>
      <c r="BL107">
        <v>401.50319999999999</v>
      </c>
      <c r="BM107">
        <v>0</v>
      </c>
      <c r="BN107">
        <v>0</v>
      </c>
      <c r="BO107">
        <v>0.84</v>
      </c>
      <c r="BP107">
        <v>1</v>
      </c>
      <c r="BQ107">
        <v>0</v>
      </c>
      <c r="BR107">
        <v>384.45422400000001</v>
      </c>
      <c r="BS107">
        <v>529.98422400000004</v>
      </c>
      <c r="BT107">
        <v>0</v>
      </c>
      <c r="BU107">
        <v>0</v>
      </c>
      <c r="BV107">
        <v>1.1088</v>
      </c>
      <c r="BW107">
        <v>1</v>
      </c>
      <c r="CV107">
        <v>0</v>
      </c>
      <c r="CW107">
        <f>ROUND(Y107*Source!I47*DO107,7)</f>
        <v>2.2176</v>
      </c>
      <c r="CX107">
        <f>ROUND(Y107*Source!I47,7)</f>
        <v>2.2176</v>
      </c>
      <c r="CY107">
        <f>AB107</f>
        <v>436.88</v>
      </c>
      <c r="CZ107">
        <f>AF107</f>
        <v>346.73</v>
      </c>
      <c r="DA107">
        <f>AJ107</f>
        <v>1.26</v>
      </c>
      <c r="DB107">
        <f>ROUND((ROUND(AT107*CZ107,2)*ROUND((1.2*1.1),7)),6)</f>
        <v>384.45</v>
      </c>
      <c r="DC107">
        <f>ROUND((ROUND(AT107*AG107,2)*ROUND((1.2*1.1),7)),6)</f>
        <v>529.98</v>
      </c>
      <c r="DD107" t="s">
        <v>3</v>
      </c>
      <c r="DE107" t="s">
        <v>3</v>
      </c>
      <c r="DF107">
        <f t="shared" si="18"/>
        <v>0</v>
      </c>
      <c r="DG107">
        <f>ROUND(ROUND(AF107*AJ107,2)*CX107,2)</f>
        <v>968.83</v>
      </c>
      <c r="DH107">
        <f t="shared" si="15"/>
        <v>1059.97</v>
      </c>
      <c r="DI107">
        <f t="shared" si="16"/>
        <v>0</v>
      </c>
      <c r="DJ107">
        <f>DG107+DH107</f>
        <v>2028.8000000000002</v>
      </c>
      <c r="DK107">
        <v>1</v>
      </c>
      <c r="DL107" t="s">
        <v>764</v>
      </c>
      <c r="DM107">
        <v>4</v>
      </c>
      <c r="DN107" t="s">
        <v>758</v>
      </c>
      <c r="DO107">
        <v>1</v>
      </c>
    </row>
    <row r="108" spans="1:119" x14ac:dyDescent="0.2">
      <c r="A108">
        <f>ROW(Source!A47)</f>
        <v>47</v>
      </c>
      <c r="B108">
        <v>334410044</v>
      </c>
      <c r="C108">
        <v>334410852</v>
      </c>
      <c r="D108">
        <v>277945805</v>
      </c>
      <c r="E108">
        <v>1</v>
      </c>
      <c r="F108">
        <v>1</v>
      </c>
      <c r="G108">
        <v>1</v>
      </c>
      <c r="H108">
        <v>2</v>
      </c>
      <c r="I108" t="s">
        <v>765</v>
      </c>
      <c r="J108" t="s">
        <v>766</v>
      </c>
      <c r="K108" t="s">
        <v>767</v>
      </c>
      <c r="L108">
        <v>1368</v>
      </c>
      <c r="N108">
        <v>1011</v>
      </c>
      <c r="O108" t="s">
        <v>650</v>
      </c>
      <c r="P108" t="s">
        <v>650</v>
      </c>
      <c r="Q108">
        <v>1</v>
      </c>
      <c r="W108">
        <v>0</v>
      </c>
      <c r="X108">
        <v>721652621</v>
      </c>
      <c r="Y108">
        <f>(AT108*ROUND((1.2*1.1),7))</f>
        <v>0.1188</v>
      </c>
      <c r="AA108">
        <v>0</v>
      </c>
      <c r="AB108">
        <v>544.70000000000005</v>
      </c>
      <c r="AC108">
        <v>477.98</v>
      </c>
      <c r="AD108">
        <v>0</v>
      </c>
      <c r="AE108">
        <v>0</v>
      </c>
      <c r="AF108">
        <v>544.70000000000005</v>
      </c>
      <c r="AG108">
        <v>477.98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0.09</v>
      </c>
      <c r="AU108" t="s">
        <v>33</v>
      </c>
      <c r="AV108">
        <v>1</v>
      </c>
      <c r="AW108">
        <v>2</v>
      </c>
      <c r="AX108">
        <v>334410862</v>
      </c>
      <c r="AY108">
        <v>1</v>
      </c>
      <c r="AZ108">
        <v>0</v>
      </c>
      <c r="BA108">
        <v>131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49.023000000000003</v>
      </c>
      <c r="BL108">
        <v>43.0182</v>
      </c>
      <c r="BM108">
        <v>0</v>
      </c>
      <c r="BN108">
        <v>0</v>
      </c>
      <c r="BO108">
        <v>0.09</v>
      </c>
      <c r="BP108">
        <v>1</v>
      </c>
      <c r="BQ108">
        <v>0</v>
      </c>
      <c r="BR108">
        <v>64.710360000000009</v>
      </c>
      <c r="BS108">
        <v>56.784024000000002</v>
      </c>
      <c r="BT108">
        <v>0</v>
      </c>
      <c r="BU108">
        <v>0</v>
      </c>
      <c r="BV108">
        <v>0.1188</v>
      </c>
      <c r="BW108">
        <v>1</v>
      </c>
      <c r="CV108">
        <v>0</v>
      </c>
      <c r="CW108">
        <f>ROUND(Y108*Source!I47*DO108,7)</f>
        <v>0.23760000000000001</v>
      </c>
      <c r="CX108">
        <f>ROUND(Y108*Source!I47,7)</f>
        <v>0.23760000000000001</v>
      </c>
      <c r="CY108">
        <f>AB108</f>
        <v>544.70000000000005</v>
      </c>
      <c r="CZ108">
        <f>AF108</f>
        <v>544.70000000000005</v>
      </c>
      <c r="DA108">
        <f>AJ108</f>
        <v>1</v>
      </c>
      <c r="DB108">
        <f>ROUND((ROUND(AT108*CZ108,2)*ROUND((1.2*1.1),7)),6)</f>
        <v>64.706400000000002</v>
      </c>
      <c r="DC108">
        <f>ROUND((ROUND(AT108*AG108,2)*ROUND((1.2*1.1),7)),6)</f>
        <v>56.7864</v>
      </c>
      <c r="DD108" t="s">
        <v>3</v>
      </c>
      <c r="DE108" t="s">
        <v>3</v>
      </c>
      <c r="DF108">
        <f t="shared" si="18"/>
        <v>0</v>
      </c>
      <c r="DG108">
        <f>ROUND(ROUND(AF108,2)*CX108,2)</f>
        <v>129.41999999999999</v>
      </c>
      <c r="DH108">
        <f t="shared" si="15"/>
        <v>113.57</v>
      </c>
      <c r="DI108">
        <f t="shared" si="16"/>
        <v>0</v>
      </c>
      <c r="DJ108">
        <f>DG108+DH108</f>
        <v>242.98999999999998</v>
      </c>
      <c r="DK108">
        <v>1</v>
      </c>
      <c r="DL108" t="s">
        <v>764</v>
      </c>
      <c r="DM108">
        <v>4</v>
      </c>
      <c r="DN108" t="s">
        <v>758</v>
      </c>
      <c r="DO108">
        <v>1</v>
      </c>
    </row>
    <row r="109" spans="1:119" x14ac:dyDescent="0.2">
      <c r="A109">
        <f>ROW(Source!A48)</f>
        <v>48</v>
      </c>
      <c r="B109">
        <v>334410044</v>
      </c>
      <c r="C109">
        <v>334410863</v>
      </c>
      <c r="D109">
        <v>277560289</v>
      </c>
      <c r="E109">
        <v>109</v>
      </c>
      <c r="F109">
        <v>1</v>
      </c>
      <c r="G109">
        <v>1</v>
      </c>
      <c r="H109">
        <v>1</v>
      </c>
      <c r="I109" t="s">
        <v>820</v>
      </c>
      <c r="J109" t="s">
        <v>3</v>
      </c>
      <c r="K109" t="s">
        <v>821</v>
      </c>
      <c r="L109">
        <v>1191</v>
      </c>
      <c r="N109">
        <v>1013</v>
      </c>
      <c r="O109" t="s">
        <v>758</v>
      </c>
      <c r="P109" t="s">
        <v>758</v>
      </c>
      <c r="Q109">
        <v>1</v>
      </c>
      <c r="W109">
        <v>0</v>
      </c>
      <c r="X109">
        <v>1893946532</v>
      </c>
      <c r="Y109">
        <f>(AT109*ROUND(1.2,7))</f>
        <v>2.1</v>
      </c>
      <c r="AA109">
        <v>0</v>
      </c>
      <c r="AB109">
        <v>0</v>
      </c>
      <c r="AC109">
        <v>0</v>
      </c>
      <c r="AD109">
        <v>451.23</v>
      </c>
      <c r="AE109">
        <v>0</v>
      </c>
      <c r="AF109">
        <v>0</v>
      </c>
      <c r="AG109">
        <v>0</v>
      </c>
      <c r="AH109">
        <v>451.23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1.75</v>
      </c>
      <c r="AU109" t="s">
        <v>22</v>
      </c>
      <c r="AV109">
        <v>1</v>
      </c>
      <c r="AW109">
        <v>2</v>
      </c>
      <c r="AX109">
        <v>334410869</v>
      </c>
      <c r="AY109">
        <v>1</v>
      </c>
      <c r="AZ109">
        <v>6144</v>
      </c>
      <c r="BA109">
        <v>132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789.65250000000003</v>
      </c>
      <c r="BN109">
        <v>1.75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947.58300000000008</v>
      </c>
      <c r="BU109">
        <v>2.1</v>
      </c>
      <c r="BV109">
        <v>0</v>
      </c>
      <c r="BW109">
        <v>1</v>
      </c>
      <c r="CU109">
        <f>ROUND(AT109*Source!I48*AH109*AL109,2)</f>
        <v>1579.31</v>
      </c>
      <c r="CV109">
        <f>ROUND(Y109*Source!I48,7)</f>
        <v>4.2</v>
      </c>
      <c r="CW109">
        <v>0</v>
      </c>
      <c r="CX109">
        <f>ROUND(Y109*Source!I48,7)</f>
        <v>4.2</v>
      </c>
      <c r="CY109">
        <f>AD109</f>
        <v>451.23</v>
      </c>
      <c r="CZ109">
        <f>AH109</f>
        <v>451.23</v>
      </c>
      <c r="DA109">
        <f>AL109</f>
        <v>1</v>
      </c>
      <c r="DB109">
        <f>ROUND((ROUND(AT109*CZ109,2)*ROUND(1.2,7)),6)</f>
        <v>947.58</v>
      </c>
      <c r="DC109">
        <f>ROUND((ROUND(AT109*AG109,2)*ROUND(1.2,7)),6)</f>
        <v>0</v>
      </c>
      <c r="DD109" t="s">
        <v>3</v>
      </c>
      <c r="DE109" t="s">
        <v>3</v>
      </c>
      <c r="DF109">
        <f t="shared" si="18"/>
        <v>0</v>
      </c>
      <c r="DG109">
        <f>ROUND(ROUND(AF109,2)*CX109,2)</f>
        <v>0</v>
      </c>
      <c r="DH109">
        <f t="shared" si="15"/>
        <v>0</v>
      </c>
      <c r="DI109">
        <f t="shared" si="16"/>
        <v>1895.17</v>
      </c>
      <c r="DJ109">
        <f>DI109</f>
        <v>1895.17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ROW(Source!A48)</f>
        <v>48</v>
      </c>
      <c r="B110">
        <v>334410044</v>
      </c>
      <c r="C110">
        <v>334410863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759</v>
      </c>
      <c r="J110" t="s">
        <v>3</v>
      </c>
      <c r="K110" t="s">
        <v>760</v>
      </c>
      <c r="L110">
        <v>1191</v>
      </c>
      <c r="N110">
        <v>1013</v>
      </c>
      <c r="O110" t="s">
        <v>758</v>
      </c>
      <c r="P110" t="s">
        <v>758</v>
      </c>
      <c r="Q110">
        <v>1</v>
      </c>
      <c r="W110">
        <v>0</v>
      </c>
      <c r="X110">
        <v>-1417349443</v>
      </c>
      <c r="Y110">
        <f>(AT110*ROUND(1.2,7))</f>
        <v>2.2679999999999998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1.89</v>
      </c>
      <c r="AU110" t="s">
        <v>22</v>
      </c>
      <c r="AV110">
        <v>2</v>
      </c>
      <c r="AW110">
        <v>2</v>
      </c>
      <c r="AX110">
        <v>334410870</v>
      </c>
      <c r="AY110">
        <v>1</v>
      </c>
      <c r="AZ110">
        <v>6144</v>
      </c>
      <c r="BA110">
        <v>133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ROUND(Y110*Source!I48,7)</f>
        <v>4.5359999999999996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ROUND((ROUND(AT110*CZ110,2)*ROUND(1.2,7)),6)</f>
        <v>0</v>
      </c>
      <c r="DC110">
        <f>ROUND((ROUND(AT110*AG110,2)*ROUND(1.2,7)),6)</f>
        <v>0</v>
      </c>
      <c r="DD110" t="s">
        <v>3</v>
      </c>
      <c r="DE110" t="s">
        <v>3</v>
      </c>
      <c r="DF110">
        <f t="shared" si="18"/>
        <v>0</v>
      </c>
      <c r="DG110">
        <f>ROUND(ROUND(AF110,2)*CX110,2)</f>
        <v>0</v>
      </c>
      <c r="DH110">
        <f t="shared" si="15"/>
        <v>0</v>
      </c>
      <c r="DI110">
        <f t="shared" si="1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ROW(Source!A48)</f>
        <v>48</v>
      </c>
      <c r="B111">
        <v>334410044</v>
      </c>
      <c r="C111">
        <v>334410863</v>
      </c>
      <c r="D111">
        <v>277944474</v>
      </c>
      <c r="E111">
        <v>1</v>
      </c>
      <c r="F111">
        <v>1</v>
      </c>
      <c r="G111">
        <v>1</v>
      </c>
      <c r="H111">
        <v>2</v>
      </c>
      <c r="I111" t="s">
        <v>822</v>
      </c>
      <c r="J111" t="s">
        <v>823</v>
      </c>
      <c r="K111" t="s">
        <v>824</v>
      </c>
      <c r="L111">
        <v>1368</v>
      </c>
      <c r="N111">
        <v>1011</v>
      </c>
      <c r="O111" t="s">
        <v>650</v>
      </c>
      <c r="P111" t="s">
        <v>650</v>
      </c>
      <c r="Q111">
        <v>1</v>
      </c>
      <c r="W111">
        <v>0</v>
      </c>
      <c r="X111">
        <v>-1366301975</v>
      </c>
      <c r="Y111">
        <f>(AT111*ROUND(1.2,7))</f>
        <v>1.1519999999999999</v>
      </c>
      <c r="AA111">
        <v>0</v>
      </c>
      <c r="AB111">
        <v>1811.82</v>
      </c>
      <c r="AC111">
        <v>549.32000000000005</v>
      </c>
      <c r="AD111">
        <v>0</v>
      </c>
      <c r="AE111">
        <v>0</v>
      </c>
      <c r="AF111">
        <v>1811.82</v>
      </c>
      <c r="AG111">
        <v>549.32000000000005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0.96</v>
      </c>
      <c r="AU111" t="s">
        <v>22</v>
      </c>
      <c r="AV111">
        <v>1</v>
      </c>
      <c r="AW111">
        <v>2</v>
      </c>
      <c r="AX111">
        <v>334410871</v>
      </c>
      <c r="AY111">
        <v>1</v>
      </c>
      <c r="AZ111">
        <v>6144</v>
      </c>
      <c r="BA111">
        <v>134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1739.3471999999999</v>
      </c>
      <c r="BL111">
        <v>527.34720000000004</v>
      </c>
      <c r="BM111">
        <v>0</v>
      </c>
      <c r="BN111">
        <v>0</v>
      </c>
      <c r="BO111">
        <v>0.96</v>
      </c>
      <c r="BP111">
        <v>1</v>
      </c>
      <c r="BQ111">
        <v>0</v>
      </c>
      <c r="BR111">
        <v>2087.2166399999996</v>
      </c>
      <c r="BS111">
        <v>632.81664000000001</v>
      </c>
      <c r="BT111">
        <v>0</v>
      </c>
      <c r="BU111">
        <v>0</v>
      </c>
      <c r="BV111">
        <v>1.1519999999999999</v>
      </c>
      <c r="BW111">
        <v>1</v>
      </c>
      <c r="CV111">
        <v>0</v>
      </c>
      <c r="CW111">
        <f>ROUND(Y111*Source!I48*DO111,7)</f>
        <v>2.3039999999999998</v>
      </c>
      <c r="CX111">
        <f>ROUND(Y111*Source!I48,7)</f>
        <v>2.3039999999999998</v>
      </c>
      <c r="CY111">
        <f>AB111</f>
        <v>1811.82</v>
      </c>
      <c r="CZ111">
        <f>AF111</f>
        <v>1811.82</v>
      </c>
      <c r="DA111">
        <f>AJ111</f>
        <v>1</v>
      </c>
      <c r="DB111">
        <f>ROUND((ROUND(AT111*CZ111,2)*ROUND(1.2,7)),6)</f>
        <v>2087.2199999999998</v>
      </c>
      <c r="DC111">
        <f>ROUND((ROUND(AT111*AG111,2)*ROUND(1.2,7)),6)</f>
        <v>632.82000000000005</v>
      </c>
      <c r="DD111" t="s">
        <v>3</v>
      </c>
      <c r="DE111" t="s">
        <v>3</v>
      </c>
      <c r="DF111">
        <f t="shared" si="18"/>
        <v>0</v>
      </c>
      <c r="DG111">
        <f>ROUND(ROUND(AF111,2)*CX111,2)</f>
        <v>4174.43</v>
      </c>
      <c r="DH111">
        <f t="shared" si="15"/>
        <v>1265.6300000000001</v>
      </c>
      <c r="DI111">
        <f t="shared" si="16"/>
        <v>0</v>
      </c>
      <c r="DJ111">
        <f>DG111+DH111</f>
        <v>5440.06</v>
      </c>
      <c r="DK111">
        <v>1</v>
      </c>
      <c r="DL111" t="s">
        <v>825</v>
      </c>
      <c r="DM111">
        <v>5</v>
      </c>
      <c r="DN111" t="s">
        <v>758</v>
      </c>
      <c r="DO111">
        <v>1</v>
      </c>
    </row>
    <row r="112" spans="1:119" x14ac:dyDescent="0.2">
      <c r="A112">
        <f>ROW(Source!A48)</f>
        <v>48</v>
      </c>
      <c r="B112">
        <v>334410044</v>
      </c>
      <c r="C112">
        <v>334410863</v>
      </c>
      <c r="D112">
        <v>277944868</v>
      </c>
      <c r="E112">
        <v>1</v>
      </c>
      <c r="F112">
        <v>1</v>
      </c>
      <c r="G112">
        <v>1</v>
      </c>
      <c r="H112">
        <v>2</v>
      </c>
      <c r="I112" t="s">
        <v>761</v>
      </c>
      <c r="J112" t="s">
        <v>762</v>
      </c>
      <c r="K112" t="s">
        <v>763</v>
      </c>
      <c r="L112">
        <v>1368</v>
      </c>
      <c r="N112">
        <v>1011</v>
      </c>
      <c r="O112" t="s">
        <v>650</v>
      </c>
      <c r="P112" t="s">
        <v>650</v>
      </c>
      <c r="Q112">
        <v>1</v>
      </c>
      <c r="W112">
        <v>0</v>
      </c>
      <c r="X112">
        <v>412917512</v>
      </c>
      <c r="Y112">
        <f>(AT112*ROUND(1.2,7))</f>
        <v>1.008</v>
      </c>
      <c r="AA112">
        <v>0</v>
      </c>
      <c r="AB112">
        <v>436.88</v>
      </c>
      <c r="AC112">
        <v>477.98</v>
      </c>
      <c r="AD112">
        <v>0</v>
      </c>
      <c r="AE112">
        <v>0</v>
      </c>
      <c r="AF112">
        <v>346.73</v>
      </c>
      <c r="AG112">
        <v>477.98</v>
      </c>
      <c r="AH112">
        <v>0</v>
      </c>
      <c r="AI112">
        <v>1</v>
      </c>
      <c r="AJ112">
        <v>1.26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0.84</v>
      </c>
      <c r="AU112" t="s">
        <v>22</v>
      </c>
      <c r="AV112">
        <v>1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291.25319999999999</v>
      </c>
      <c r="BL112">
        <v>401.50319999999999</v>
      </c>
      <c r="BM112">
        <v>0</v>
      </c>
      <c r="BN112">
        <v>0</v>
      </c>
      <c r="BO112">
        <v>0.84</v>
      </c>
      <c r="BP112">
        <v>1</v>
      </c>
      <c r="BQ112">
        <v>0</v>
      </c>
      <c r="BR112">
        <v>349.50384000000003</v>
      </c>
      <c r="BS112">
        <v>481.80384000000004</v>
      </c>
      <c r="BT112">
        <v>0</v>
      </c>
      <c r="BU112">
        <v>0</v>
      </c>
      <c r="BV112">
        <v>1.008</v>
      </c>
      <c r="BW112">
        <v>1</v>
      </c>
      <c r="CV112">
        <v>0</v>
      </c>
      <c r="CW112">
        <f>ROUND(Y112*Source!I48*DO112,7)</f>
        <v>2.016</v>
      </c>
      <c r="CX112">
        <f>ROUND(Y112*Source!I48,7)</f>
        <v>2.016</v>
      </c>
      <c r="CY112">
        <f>AB112</f>
        <v>436.88</v>
      </c>
      <c r="CZ112">
        <f>AF112</f>
        <v>346.73</v>
      </c>
      <c r="DA112">
        <f>AJ112</f>
        <v>1.26</v>
      </c>
      <c r="DB112">
        <f>ROUND((ROUND(AT112*CZ112,2)*ROUND(1.2,7)),6)</f>
        <v>349.5</v>
      </c>
      <c r="DC112">
        <f>ROUND((ROUND(AT112*AG112,2)*ROUND(1.2,7)),6)</f>
        <v>481.8</v>
      </c>
      <c r="DD112" t="s">
        <v>3</v>
      </c>
      <c r="DE112" t="s">
        <v>3</v>
      </c>
      <c r="DF112">
        <f t="shared" si="18"/>
        <v>0</v>
      </c>
      <c r="DG112">
        <f>ROUND(ROUND(AF112*AJ112,2)*CX112,2)</f>
        <v>880.75</v>
      </c>
      <c r="DH112">
        <f t="shared" si="15"/>
        <v>963.61</v>
      </c>
      <c r="DI112">
        <f t="shared" si="16"/>
        <v>0</v>
      </c>
      <c r="DJ112">
        <f>DG112+DH112</f>
        <v>1844.3600000000001</v>
      </c>
      <c r="DK112">
        <v>1</v>
      </c>
      <c r="DL112" t="s">
        <v>764</v>
      </c>
      <c r="DM112">
        <v>4</v>
      </c>
      <c r="DN112" t="s">
        <v>758</v>
      </c>
      <c r="DO112">
        <v>1</v>
      </c>
    </row>
    <row r="113" spans="1:119" x14ac:dyDescent="0.2">
      <c r="A113">
        <f>ROW(Source!A48)</f>
        <v>48</v>
      </c>
      <c r="B113">
        <v>334410044</v>
      </c>
      <c r="C113">
        <v>334410863</v>
      </c>
      <c r="D113">
        <v>277945805</v>
      </c>
      <c r="E113">
        <v>1</v>
      </c>
      <c r="F113">
        <v>1</v>
      </c>
      <c r="G113">
        <v>1</v>
      </c>
      <c r="H113">
        <v>2</v>
      </c>
      <c r="I113" t="s">
        <v>765</v>
      </c>
      <c r="J113" t="s">
        <v>766</v>
      </c>
      <c r="K113" t="s">
        <v>767</v>
      </c>
      <c r="L113">
        <v>1368</v>
      </c>
      <c r="N113">
        <v>1011</v>
      </c>
      <c r="O113" t="s">
        <v>650</v>
      </c>
      <c r="P113" t="s">
        <v>650</v>
      </c>
      <c r="Q113">
        <v>1</v>
      </c>
      <c r="W113">
        <v>0</v>
      </c>
      <c r="X113">
        <v>721652621</v>
      </c>
      <c r="Y113">
        <f>(AT113*ROUND(1.2,7))</f>
        <v>0.108</v>
      </c>
      <c r="AA113">
        <v>0</v>
      </c>
      <c r="AB113">
        <v>544.70000000000005</v>
      </c>
      <c r="AC113">
        <v>477.98</v>
      </c>
      <c r="AD113">
        <v>0</v>
      </c>
      <c r="AE113">
        <v>0</v>
      </c>
      <c r="AF113">
        <v>544.70000000000005</v>
      </c>
      <c r="AG113">
        <v>477.98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0.09</v>
      </c>
      <c r="AU113" t="s">
        <v>22</v>
      </c>
      <c r="AV113">
        <v>1</v>
      </c>
      <c r="AW113">
        <v>2</v>
      </c>
      <c r="AX113">
        <v>334410872</v>
      </c>
      <c r="AY113">
        <v>1</v>
      </c>
      <c r="AZ113">
        <v>6144</v>
      </c>
      <c r="BA113">
        <v>135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49.023000000000003</v>
      </c>
      <c r="BL113">
        <v>43.0182</v>
      </c>
      <c r="BM113">
        <v>0</v>
      </c>
      <c r="BN113">
        <v>0</v>
      </c>
      <c r="BO113">
        <v>0.09</v>
      </c>
      <c r="BP113">
        <v>1</v>
      </c>
      <c r="BQ113">
        <v>0</v>
      </c>
      <c r="BR113">
        <v>58.827600000000004</v>
      </c>
      <c r="BS113">
        <v>51.621839999999999</v>
      </c>
      <c r="BT113">
        <v>0</v>
      </c>
      <c r="BU113">
        <v>0</v>
      </c>
      <c r="BV113">
        <v>0.108</v>
      </c>
      <c r="BW113">
        <v>1</v>
      </c>
      <c r="CV113">
        <v>0</v>
      </c>
      <c r="CW113">
        <f>ROUND(Y113*Source!I48*DO113,7)</f>
        <v>0.216</v>
      </c>
      <c r="CX113">
        <f>ROUND(Y113*Source!I48,7)</f>
        <v>0.216</v>
      </c>
      <c r="CY113">
        <f>AB113</f>
        <v>544.70000000000005</v>
      </c>
      <c r="CZ113">
        <f>AF113</f>
        <v>544.70000000000005</v>
      </c>
      <c r="DA113">
        <f>AJ113</f>
        <v>1</v>
      </c>
      <c r="DB113">
        <f>ROUND((ROUND(AT113*CZ113,2)*ROUND(1.2,7)),6)</f>
        <v>58.823999999999998</v>
      </c>
      <c r="DC113">
        <f>ROUND((ROUND(AT113*AG113,2)*ROUND(1.2,7)),6)</f>
        <v>51.624000000000002</v>
      </c>
      <c r="DD113" t="s">
        <v>3</v>
      </c>
      <c r="DE113" t="s">
        <v>3</v>
      </c>
      <c r="DF113">
        <f t="shared" si="18"/>
        <v>0</v>
      </c>
      <c r="DG113">
        <f>ROUND(ROUND(AF113,2)*CX113,2)</f>
        <v>117.66</v>
      </c>
      <c r="DH113">
        <f t="shared" si="15"/>
        <v>103.24</v>
      </c>
      <c r="DI113">
        <f t="shared" si="16"/>
        <v>0</v>
      </c>
      <c r="DJ113">
        <f>DG113+DH113</f>
        <v>220.89999999999998</v>
      </c>
      <c r="DK113">
        <v>1</v>
      </c>
      <c r="DL113" t="s">
        <v>764</v>
      </c>
      <c r="DM113">
        <v>4</v>
      </c>
      <c r="DN113" t="s">
        <v>758</v>
      </c>
      <c r="DO113">
        <v>1</v>
      </c>
    </row>
    <row r="114" spans="1:119" x14ac:dyDescent="0.2">
      <c r="A114">
        <f>ROW(Source!A49)</f>
        <v>49</v>
      </c>
      <c r="B114">
        <v>334410044</v>
      </c>
      <c r="C114">
        <v>334410874</v>
      </c>
      <c r="D114">
        <v>277560289</v>
      </c>
      <c r="E114">
        <v>109</v>
      </c>
      <c r="F114">
        <v>1</v>
      </c>
      <c r="G114">
        <v>1</v>
      </c>
      <c r="H114">
        <v>1</v>
      </c>
      <c r="I114" t="s">
        <v>820</v>
      </c>
      <c r="J114" t="s">
        <v>3</v>
      </c>
      <c r="K114" t="s">
        <v>821</v>
      </c>
      <c r="L114">
        <v>1191</v>
      </c>
      <c r="N114">
        <v>1013</v>
      </c>
      <c r="O114" t="s">
        <v>758</v>
      </c>
      <c r="P114" t="s">
        <v>758</v>
      </c>
      <c r="Q114">
        <v>1</v>
      </c>
      <c r="W114">
        <v>0</v>
      </c>
      <c r="X114">
        <v>1893946532</v>
      </c>
      <c r="Y114">
        <f>(AT114*ROUND((1.2*1.15),7))</f>
        <v>2.415</v>
      </c>
      <c r="AA114">
        <v>0</v>
      </c>
      <c r="AB114">
        <v>0</v>
      </c>
      <c r="AC114">
        <v>0</v>
      </c>
      <c r="AD114">
        <v>451.23</v>
      </c>
      <c r="AE114">
        <v>0</v>
      </c>
      <c r="AF114">
        <v>0</v>
      </c>
      <c r="AG114">
        <v>0</v>
      </c>
      <c r="AH114">
        <v>451.23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1.75</v>
      </c>
      <c r="AU114" t="s">
        <v>30</v>
      </c>
      <c r="AV114">
        <v>1</v>
      </c>
      <c r="AW114">
        <v>2</v>
      </c>
      <c r="AX114">
        <v>334410882</v>
      </c>
      <c r="AY114">
        <v>1</v>
      </c>
      <c r="AZ114">
        <v>6144</v>
      </c>
      <c r="BA114">
        <v>136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789.65250000000003</v>
      </c>
      <c r="BN114">
        <v>1.75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1089.72045</v>
      </c>
      <c r="BU114">
        <v>2.415</v>
      </c>
      <c r="BV114">
        <v>0</v>
      </c>
      <c r="BW114">
        <v>1</v>
      </c>
      <c r="CU114">
        <f>ROUND(AT114*Source!I49*AH114*AL114,2)</f>
        <v>2368.96</v>
      </c>
      <c r="CV114">
        <f>ROUND(Y114*Source!I49,7)</f>
        <v>7.2450000000000001</v>
      </c>
      <c r="CW114">
        <v>0</v>
      </c>
      <c r="CX114">
        <f>ROUND(Y114*Source!I49,7)</f>
        <v>7.2450000000000001</v>
      </c>
      <c r="CY114">
        <f>AD114</f>
        <v>451.23</v>
      </c>
      <c r="CZ114">
        <f>AH114</f>
        <v>451.23</v>
      </c>
      <c r="DA114">
        <f>AL114</f>
        <v>1</v>
      </c>
      <c r="DB114">
        <f>ROUND((ROUND(AT114*CZ114,2)*ROUND((1.2*1.15),7)),6)</f>
        <v>1089.7170000000001</v>
      </c>
      <c r="DC114">
        <f>ROUND((ROUND(AT114*AG114,2)*ROUND((1.2*1.15),7)),6)</f>
        <v>0</v>
      </c>
      <c r="DD114" t="s">
        <v>3</v>
      </c>
      <c r="DE114" t="s">
        <v>3</v>
      </c>
      <c r="DF114">
        <f t="shared" si="18"/>
        <v>0</v>
      </c>
      <c r="DG114">
        <f>ROUND(ROUND(AF114,2)*CX114,2)</f>
        <v>0</v>
      </c>
      <c r="DH114">
        <f t="shared" si="15"/>
        <v>0</v>
      </c>
      <c r="DI114">
        <f t="shared" si="16"/>
        <v>3269.16</v>
      </c>
      <c r="DJ114">
        <f>DI114</f>
        <v>3269.16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ROW(Source!A49)</f>
        <v>49</v>
      </c>
      <c r="B115">
        <v>334410044</v>
      </c>
      <c r="C115">
        <v>334410874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759</v>
      </c>
      <c r="J115" t="s">
        <v>3</v>
      </c>
      <c r="K115" t="s">
        <v>760</v>
      </c>
      <c r="L115">
        <v>1191</v>
      </c>
      <c r="N115">
        <v>1013</v>
      </c>
      <c r="O115" t="s">
        <v>758</v>
      </c>
      <c r="P115" t="s">
        <v>758</v>
      </c>
      <c r="Q115">
        <v>1</v>
      </c>
      <c r="W115">
        <v>0</v>
      </c>
      <c r="X115">
        <v>-1417349443</v>
      </c>
      <c r="Y115">
        <f>(AT115*ROUND((1.2*1.15),7))</f>
        <v>2.6081999999999996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1.89</v>
      </c>
      <c r="AU115" t="s">
        <v>30</v>
      </c>
      <c r="AV115">
        <v>2</v>
      </c>
      <c r="AW115">
        <v>2</v>
      </c>
      <c r="AX115">
        <v>334410883</v>
      </c>
      <c r="AY115">
        <v>1</v>
      </c>
      <c r="AZ115">
        <v>6144</v>
      </c>
      <c r="BA115">
        <v>137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ROUND(Y115*Source!I49,7)</f>
        <v>7.8246000000000002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ROUND((ROUND(AT115*CZ115,2)*ROUND((1.2*1.15),7)),6)</f>
        <v>0</v>
      </c>
      <c r="DC115">
        <f>ROUND((ROUND(AT115*AG115,2)*ROUND((1.2*1.15),7)),6)</f>
        <v>0</v>
      </c>
      <c r="DD115" t="s">
        <v>3</v>
      </c>
      <c r="DE115" t="s">
        <v>3</v>
      </c>
      <c r="DF115">
        <f t="shared" si="18"/>
        <v>0</v>
      </c>
      <c r="DG115">
        <f>ROUND(ROUND(AF115,2)*CX115,2)</f>
        <v>0</v>
      </c>
      <c r="DH115">
        <f t="shared" si="15"/>
        <v>0</v>
      </c>
      <c r="DI115">
        <f t="shared" si="16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ROW(Source!A49)</f>
        <v>49</v>
      </c>
      <c r="B116">
        <v>334410044</v>
      </c>
      <c r="C116">
        <v>334410874</v>
      </c>
      <c r="D116">
        <v>277944474</v>
      </c>
      <c r="E116">
        <v>1</v>
      </c>
      <c r="F116">
        <v>1</v>
      </c>
      <c r="G116">
        <v>1</v>
      </c>
      <c r="H116">
        <v>2</v>
      </c>
      <c r="I116" t="s">
        <v>822</v>
      </c>
      <c r="J116" t="s">
        <v>823</v>
      </c>
      <c r="K116" t="s">
        <v>824</v>
      </c>
      <c r="L116">
        <v>1368</v>
      </c>
      <c r="N116">
        <v>1011</v>
      </c>
      <c r="O116" t="s">
        <v>650</v>
      </c>
      <c r="P116" t="s">
        <v>650</v>
      </c>
      <c r="Q116">
        <v>1</v>
      </c>
      <c r="W116">
        <v>0</v>
      </c>
      <c r="X116">
        <v>-1366301975</v>
      </c>
      <c r="Y116">
        <f>(AT116*ROUND((1.2*1.15),7))</f>
        <v>1.3247999999999998</v>
      </c>
      <c r="AA116">
        <v>0</v>
      </c>
      <c r="AB116">
        <v>1811.82</v>
      </c>
      <c r="AC116">
        <v>549.32000000000005</v>
      </c>
      <c r="AD116">
        <v>0</v>
      </c>
      <c r="AE116">
        <v>0</v>
      </c>
      <c r="AF116">
        <v>1811.82</v>
      </c>
      <c r="AG116">
        <v>549.32000000000005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0.96</v>
      </c>
      <c r="AU116" t="s">
        <v>30</v>
      </c>
      <c r="AV116">
        <v>1</v>
      </c>
      <c r="AW116">
        <v>2</v>
      </c>
      <c r="AX116">
        <v>334410884</v>
      </c>
      <c r="AY116">
        <v>1</v>
      </c>
      <c r="AZ116">
        <v>6144</v>
      </c>
      <c r="BA116">
        <v>138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1739.3471999999999</v>
      </c>
      <c r="BL116">
        <v>527.34720000000004</v>
      </c>
      <c r="BM116">
        <v>0</v>
      </c>
      <c r="BN116">
        <v>0</v>
      </c>
      <c r="BO116">
        <v>0.96</v>
      </c>
      <c r="BP116">
        <v>1</v>
      </c>
      <c r="BQ116">
        <v>0</v>
      </c>
      <c r="BR116">
        <v>2400.2991359999996</v>
      </c>
      <c r="BS116">
        <v>727.73913599999992</v>
      </c>
      <c r="BT116">
        <v>0</v>
      </c>
      <c r="BU116">
        <v>0</v>
      </c>
      <c r="BV116">
        <v>1.3247999999999998</v>
      </c>
      <c r="BW116">
        <v>1</v>
      </c>
      <c r="CV116">
        <v>0</v>
      </c>
      <c r="CW116">
        <f>ROUND(Y116*Source!I49*DO116,7)</f>
        <v>3.9744000000000002</v>
      </c>
      <c r="CX116">
        <f>ROUND(Y116*Source!I49,7)</f>
        <v>3.9744000000000002</v>
      </c>
      <c r="CY116">
        <f>AB116</f>
        <v>1811.82</v>
      </c>
      <c r="CZ116">
        <f>AF116</f>
        <v>1811.82</v>
      </c>
      <c r="DA116">
        <f>AJ116</f>
        <v>1</v>
      </c>
      <c r="DB116">
        <f>ROUND((ROUND(AT116*CZ116,2)*ROUND((1.2*1.15),7)),6)</f>
        <v>2400.3029999999999</v>
      </c>
      <c r="DC116">
        <f>ROUND((ROUND(AT116*AG116,2)*ROUND((1.2*1.15),7)),6)</f>
        <v>727.74300000000005</v>
      </c>
      <c r="DD116" t="s">
        <v>3</v>
      </c>
      <c r="DE116" t="s">
        <v>3</v>
      </c>
      <c r="DF116">
        <f t="shared" si="18"/>
        <v>0</v>
      </c>
      <c r="DG116">
        <f>ROUND(ROUND(AF116,2)*CX116,2)</f>
        <v>7200.9</v>
      </c>
      <c r="DH116">
        <f t="shared" si="15"/>
        <v>2183.2199999999998</v>
      </c>
      <c r="DI116">
        <f t="shared" si="16"/>
        <v>0</v>
      </c>
      <c r="DJ116">
        <f>DG116+DH116</f>
        <v>9384.119999999999</v>
      </c>
      <c r="DK116">
        <v>1</v>
      </c>
      <c r="DL116" t="s">
        <v>825</v>
      </c>
      <c r="DM116">
        <v>5</v>
      </c>
      <c r="DN116" t="s">
        <v>758</v>
      </c>
      <c r="DO116">
        <v>1</v>
      </c>
    </row>
    <row r="117" spans="1:119" x14ac:dyDescent="0.2">
      <c r="A117">
        <f>ROW(Source!A49)</f>
        <v>49</v>
      </c>
      <c r="B117">
        <v>334410044</v>
      </c>
      <c r="C117">
        <v>334410874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761</v>
      </c>
      <c r="J117" t="s">
        <v>762</v>
      </c>
      <c r="K117" t="s">
        <v>763</v>
      </c>
      <c r="L117">
        <v>1368</v>
      </c>
      <c r="N117">
        <v>1011</v>
      </c>
      <c r="O117" t="s">
        <v>650</v>
      </c>
      <c r="P117" t="s">
        <v>650</v>
      </c>
      <c r="Q117">
        <v>1</v>
      </c>
      <c r="W117">
        <v>0</v>
      </c>
      <c r="X117">
        <v>412917512</v>
      </c>
      <c r="Y117">
        <f>(AT117*ROUND((1.2*1.15),7))</f>
        <v>1.1591999999999998</v>
      </c>
      <c r="AA117">
        <v>0</v>
      </c>
      <c r="AB117">
        <v>436.88</v>
      </c>
      <c r="AC117">
        <v>477.98</v>
      </c>
      <c r="AD117">
        <v>0</v>
      </c>
      <c r="AE117">
        <v>0</v>
      </c>
      <c r="AF117">
        <v>346.73</v>
      </c>
      <c r="AG117">
        <v>477.98</v>
      </c>
      <c r="AH117">
        <v>0</v>
      </c>
      <c r="AI117">
        <v>1</v>
      </c>
      <c r="AJ117">
        <v>1.26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0.84</v>
      </c>
      <c r="AU117" t="s">
        <v>30</v>
      </c>
      <c r="AV117">
        <v>1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291.25319999999999</v>
      </c>
      <c r="BL117">
        <v>401.50319999999999</v>
      </c>
      <c r="BM117">
        <v>0</v>
      </c>
      <c r="BN117">
        <v>0</v>
      </c>
      <c r="BO117">
        <v>0.84</v>
      </c>
      <c r="BP117">
        <v>1</v>
      </c>
      <c r="BQ117">
        <v>0</v>
      </c>
      <c r="BR117">
        <v>401.929416</v>
      </c>
      <c r="BS117">
        <v>554.07441600000004</v>
      </c>
      <c r="BT117">
        <v>0</v>
      </c>
      <c r="BU117">
        <v>0</v>
      </c>
      <c r="BV117">
        <v>1.1592</v>
      </c>
      <c r="BW117">
        <v>1</v>
      </c>
      <c r="CV117">
        <v>0</v>
      </c>
      <c r="CW117">
        <f>ROUND(Y117*Source!I49*DO117,7)</f>
        <v>3.4775999999999998</v>
      </c>
      <c r="CX117">
        <f>ROUND(Y117*Source!I49,7)</f>
        <v>3.4775999999999998</v>
      </c>
      <c r="CY117">
        <f>AB117</f>
        <v>436.88</v>
      </c>
      <c r="CZ117">
        <f>AF117</f>
        <v>346.73</v>
      </c>
      <c r="DA117">
        <f>AJ117</f>
        <v>1.26</v>
      </c>
      <c r="DB117">
        <f>ROUND((ROUND(AT117*CZ117,2)*ROUND((1.2*1.15),7)),6)</f>
        <v>401.92500000000001</v>
      </c>
      <c r="DC117">
        <f>ROUND((ROUND(AT117*AG117,2)*ROUND((1.2*1.15),7)),6)</f>
        <v>554.07000000000005</v>
      </c>
      <c r="DD117" t="s">
        <v>3</v>
      </c>
      <c r="DE117" t="s">
        <v>3</v>
      </c>
      <c r="DF117">
        <f t="shared" si="18"/>
        <v>0</v>
      </c>
      <c r="DG117">
        <f>ROUND(ROUND(AF117*AJ117,2)*CX117,2)</f>
        <v>1519.29</v>
      </c>
      <c r="DH117">
        <f t="shared" si="15"/>
        <v>1662.22</v>
      </c>
      <c r="DI117">
        <f t="shared" si="16"/>
        <v>0</v>
      </c>
      <c r="DJ117">
        <f>DG117+DH117</f>
        <v>3181.51</v>
      </c>
      <c r="DK117">
        <v>1</v>
      </c>
      <c r="DL117" t="s">
        <v>764</v>
      </c>
      <c r="DM117">
        <v>4</v>
      </c>
      <c r="DN117" t="s">
        <v>758</v>
      </c>
      <c r="DO117">
        <v>1</v>
      </c>
    </row>
    <row r="118" spans="1:119" x14ac:dyDescent="0.2">
      <c r="A118">
        <f>ROW(Source!A49)</f>
        <v>49</v>
      </c>
      <c r="B118">
        <v>334410044</v>
      </c>
      <c r="C118">
        <v>334410874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765</v>
      </c>
      <c r="J118" t="s">
        <v>766</v>
      </c>
      <c r="K118" t="s">
        <v>767</v>
      </c>
      <c r="L118">
        <v>1368</v>
      </c>
      <c r="N118">
        <v>1011</v>
      </c>
      <c r="O118" t="s">
        <v>650</v>
      </c>
      <c r="P118" t="s">
        <v>650</v>
      </c>
      <c r="Q118">
        <v>1</v>
      </c>
      <c r="W118">
        <v>0</v>
      </c>
      <c r="X118">
        <v>721652621</v>
      </c>
      <c r="Y118">
        <f>(AT118*ROUND((1.2*1.15),7))</f>
        <v>0.12419999999999999</v>
      </c>
      <c r="AA118">
        <v>0</v>
      </c>
      <c r="AB118">
        <v>544.70000000000005</v>
      </c>
      <c r="AC118">
        <v>477.98</v>
      </c>
      <c r="AD118">
        <v>0</v>
      </c>
      <c r="AE118">
        <v>0</v>
      </c>
      <c r="AF118">
        <v>544.70000000000005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0.09</v>
      </c>
      <c r="AU118" t="s">
        <v>30</v>
      </c>
      <c r="AV118">
        <v>1</v>
      </c>
      <c r="AW118">
        <v>2</v>
      </c>
      <c r="AX118">
        <v>334410885</v>
      </c>
      <c r="AY118">
        <v>1</v>
      </c>
      <c r="AZ118">
        <v>6144</v>
      </c>
      <c r="BA118">
        <v>139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49.023000000000003</v>
      </c>
      <c r="BL118">
        <v>43.0182</v>
      </c>
      <c r="BM118">
        <v>0</v>
      </c>
      <c r="BN118">
        <v>0</v>
      </c>
      <c r="BO118">
        <v>0.09</v>
      </c>
      <c r="BP118">
        <v>1</v>
      </c>
      <c r="BQ118">
        <v>0</v>
      </c>
      <c r="BR118">
        <v>67.651740000000004</v>
      </c>
      <c r="BS118">
        <v>59.365116</v>
      </c>
      <c r="BT118">
        <v>0</v>
      </c>
      <c r="BU118">
        <v>0</v>
      </c>
      <c r="BV118">
        <v>0.12419999999999999</v>
      </c>
      <c r="BW118">
        <v>1</v>
      </c>
      <c r="CV118">
        <v>0</v>
      </c>
      <c r="CW118">
        <f>ROUND(Y118*Source!I49*DO118,7)</f>
        <v>0.37259999999999999</v>
      </c>
      <c r="CX118">
        <f>ROUND(Y118*Source!I49,7)</f>
        <v>0.37259999999999999</v>
      </c>
      <c r="CY118">
        <f>AB118</f>
        <v>544.70000000000005</v>
      </c>
      <c r="CZ118">
        <f>AF118</f>
        <v>544.70000000000005</v>
      </c>
      <c r="DA118">
        <f>AJ118</f>
        <v>1</v>
      </c>
      <c r="DB118">
        <f>ROUND((ROUND(AT118*CZ118,2)*ROUND((1.2*1.15),7)),6)</f>
        <v>67.647599999999997</v>
      </c>
      <c r="DC118">
        <f>ROUND((ROUND(AT118*AG118,2)*ROUND((1.2*1.15),7)),6)</f>
        <v>59.367600000000003</v>
      </c>
      <c r="DD118" t="s">
        <v>3</v>
      </c>
      <c r="DE118" t="s">
        <v>3</v>
      </c>
      <c r="DF118">
        <f t="shared" si="18"/>
        <v>0</v>
      </c>
      <c r="DG118">
        <f>ROUND(ROUND(AF118,2)*CX118,2)</f>
        <v>202.96</v>
      </c>
      <c r="DH118">
        <f t="shared" si="15"/>
        <v>178.1</v>
      </c>
      <c r="DI118">
        <f t="shared" si="16"/>
        <v>0</v>
      </c>
      <c r="DJ118">
        <f>DG118+DH118</f>
        <v>381.06</v>
      </c>
      <c r="DK118">
        <v>1</v>
      </c>
      <c r="DL118" t="s">
        <v>764</v>
      </c>
      <c r="DM118">
        <v>4</v>
      </c>
      <c r="DN118" t="s">
        <v>758</v>
      </c>
      <c r="DO118">
        <v>1</v>
      </c>
    </row>
    <row r="119" spans="1:119" x14ac:dyDescent="0.2">
      <c r="A119">
        <f>ROW(Source!A50)</f>
        <v>50</v>
      </c>
      <c r="B119">
        <v>334410044</v>
      </c>
      <c r="C119">
        <v>334410886</v>
      </c>
      <c r="D119">
        <v>277560289</v>
      </c>
      <c r="E119">
        <v>109</v>
      </c>
      <c r="F119">
        <v>1</v>
      </c>
      <c r="G119">
        <v>1</v>
      </c>
      <c r="H119">
        <v>1</v>
      </c>
      <c r="I119" t="s">
        <v>820</v>
      </c>
      <c r="J119" t="s">
        <v>3</v>
      </c>
      <c r="K119" t="s">
        <v>821</v>
      </c>
      <c r="L119">
        <v>1191</v>
      </c>
      <c r="N119">
        <v>1013</v>
      </c>
      <c r="O119" t="s">
        <v>758</v>
      </c>
      <c r="P119" t="s">
        <v>758</v>
      </c>
      <c r="Q119">
        <v>1</v>
      </c>
      <c r="W119">
        <v>0</v>
      </c>
      <c r="X119">
        <v>1893946532</v>
      </c>
      <c r="Y119">
        <f>(AT119*ROUND((1.2*1.1),7))</f>
        <v>2.31</v>
      </c>
      <c r="AA119">
        <v>0</v>
      </c>
      <c r="AB119">
        <v>0</v>
      </c>
      <c r="AC119">
        <v>0</v>
      </c>
      <c r="AD119">
        <v>451.23</v>
      </c>
      <c r="AE119">
        <v>0</v>
      </c>
      <c r="AF119">
        <v>0</v>
      </c>
      <c r="AG119">
        <v>0</v>
      </c>
      <c r="AH119">
        <v>451.23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1.75</v>
      </c>
      <c r="AU119" t="s">
        <v>33</v>
      </c>
      <c r="AV119">
        <v>1</v>
      </c>
      <c r="AW119">
        <v>2</v>
      </c>
      <c r="AX119">
        <v>334410892</v>
      </c>
      <c r="AY119">
        <v>1</v>
      </c>
      <c r="AZ119">
        <v>6144</v>
      </c>
      <c r="BA119">
        <v>140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789.65250000000003</v>
      </c>
      <c r="BN119">
        <v>1.75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1042.3413000000003</v>
      </c>
      <c r="BU119">
        <v>2.3100000000000005</v>
      </c>
      <c r="BV119">
        <v>0</v>
      </c>
      <c r="BW119">
        <v>1</v>
      </c>
      <c r="CU119">
        <f>ROUND(AT119*Source!I50*AH119*AL119,2)</f>
        <v>3158.61</v>
      </c>
      <c r="CV119">
        <f>ROUND(Y119*Source!I50,7)</f>
        <v>9.24</v>
      </c>
      <c r="CW119">
        <v>0</v>
      </c>
      <c r="CX119">
        <f>ROUND(Y119*Source!I50,7)</f>
        <v>9.24</v>
      </c>
      <c r="CY119">
        <f>AD119</f>
        <v>451.23</v>
      </c>
      <c r="CZ119">
        <f>AH119</f>
        <v>451.23</v>
      </c>
      <c r="DA119">
        <f>AL119</f>
        <v>1</v>
      </c>
      <c r="DB119">
        <f>ROUND((ROUND(AT119*CZ119,2)*ROUND((1.2*1.1),7)),6)</f>
        <v>1042.338</v>
      </c>
      <c r="DC119">
        <f>ROUND((ROUND(AT119*AG119,2)*ROUND((1.2*1.1),7)),6)</f>
        <v>0</v>
      </c>
      <c r="DD119" t="s">
        <v>3</v>
      </c>
      <c r="DE119" t="s">
        <v>3</v>
      </c>
      <c r="DF119">
        <f t="shared" si="18"/>
        <v>0</v>
      </c>
      <c r="DG119">
        <f>ROUND(ROUND(AF119,2)*CX119,2)</f>
        <v>0</v>
      </c>
      <c r="DH119">
        <f t="shared" si="15"/>
        <v>0</v>
      </c>
      <c r="DI119">
        <f t="shared" si="16"/>
        <v>4169.37</v>
      </c>
      <c r="DJ119">
        <f>DI119</f>
        <v>4169.37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ROW(Source!A50)</f>
        <v>50</v>
      </c>
      <c r="B120">
        <v>334410044</v>
      </c>
      <c r="C120">
        <v>334410886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759</v>
      </c>
      <c r="J120" t="s">
        <v>3</v>
      </c>
      <c r="K120" t="s">
        <v>760</v>
      </c>
      <c r="L120">
        <v>1191</v>
      </c>
      <c r="N120">
        <v>1013</v>
      </c>
      <c r="O120" t="s">
        <v>758</v>
      </c>
      <c r="P120" t="s">
        <v>758</v>
      </c>
      <c r="Q120">
        <v>1</v>
      </c>
      <c r="W120">
        <v>0</v>
      </c>
      <c r="X120">
        <v>-1417349443</v>
      </c>
      <c r="Y120">
        <f>(AT120*ROUND((1.2*1.1),7))</f>
        <v>2.4948000000000001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1.89</v>
      </c>
      <c r="AU120" t="s">
        <v>33</v>
      </c>
      <c r="AV120">
        <v>2</v>
      </c>
      <c r="AW120">
        <v>2</v>
      </c>
      <c r="AX120">
        <v>334410893</v>
      </c>
      <c r="AY120">
        <v>1</v>
      </c>
      <c r="AZ120">
        <v>6144</v>
      </c>
      <c r="BA120">
        <v>141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ROUND(Y120*Source!I50,7)</f>
        <v>9.9792000000000005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ROUND((ROUND(AT120*CZ120,2)*ROUND((1.2*1.1),7)),6)</f>
        <v>0</v>
      </c>
      <c r="DC120">
        <f>ROUND((ROUND(AT120*AG120,2)*ROUND((1.2*1.1),7)),6)</f>
        <v>0</v>
      </c>
      <c r="DD120" t="s">
        <v>3</v>
      </c>
      <c r="DE120" t="s">
        <v>3</v>
      </c>
      <c r="DF120">
        <f t="shared" si="18"/>
        <v>0</v>
      </c>
      <c r="DG120">
        <f>ROUND(ROUND(AF120,2)*CX120,2)</f>
        <v>0</v>
      </c>
      <c r="DH120">
        <f t="shared" si="15"/>
        <v>0</v>
      </c>
      <c r="DI120">
        <f t="shared" si="16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ROW(Source!A50)</f>
        <v>50</v>
      </c>
      <c r="B121">
        <v>334410044</v>
      </c>
      <c r="C121">
        <v>334410886</v>
      </c>
      <c r="D121">
        <v>277944474</v>
      </c>
      <c r="E121">
        <v>1</v>
      </c>
      <c r="F121">
        <v>1</v>
      </c>
      <c r="G121">
        <v>1</v>
      </c>
      <c r="H121">
        <v>2</v>
      </c>
      <c r="I121" t="s">
        <v>822</v>
      </c>
      <c r="J121" t="s">
        <v>823</v>
      </c>
      <c r="K121" t="s">
        <v>824</v>
      </c>
      <c r="L121">
        <v>1368</v>
      </c>
      <c r="N121">
        <v>1011</v>
      </c>
      <c r="O121" t="s">
        <v>650</v>
      </c>
      <c r="P121" t="s">
        <v>650</v>
      </c>
      <c r="Q121">
        <v>1</v>
      </c>
      <c r="W121">
        <v>0</v>
      </c>
      <c r="X121">
        <v>-1366301975</v>
      </c>
      <c r="Y121">
        <f>(AT121*ROUND((1.2*1.1),7))</f>
        <v>1.2672000000000001</v>
      </c>
      <c r="AA121">
        <v>0</v>
      </c>
      <c r="AB121">
        <v>1811.82</v>
      </c>
      <c r="AC121">
        <v>549.32000000000005</v>
      </c>
      <c r="AD121">
        <v>0</v>
      </c>
      <c r="AE121">
        <v>0</v>
      </c>
      <c r="AF121">
        <v>1811.82</v>
      </c>
      <c r="AG121">
        <v>549.32000000000005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0.96</v>
      </c>
      <c r="AU121" t="s">
        <v>33</v>
      </c>
      <c r="AV121">
        <v>1</v>
      </c>
      <c r="AW121">
        <v>2</v>
      </c>
      <c r="AX121">
        <v>334410894</v>
      </c>
      <c r="AY121">
        <v>1</v>
      </c>
      <c r="AZ121">
        <v>6144</v>
      </c>
      <c r="BA121">
        <v>142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1739.3471999999999</v>
      </c>
      <c r="BL121">
        <v>527.34720000000004</v>
      </c>
      <c r="BM121">
        <v>0</v>
      </c>
      <c r="BN121">
        <v>0</v>
      </c>
      <c r="BO121">
        <v>0.96</v>
      </c>
      <c r="BP121">
        <v>1</v>
      </c>
      <c r="BQ121">
        <v>0</v>
      </c>
      <c r="BR121">
        <v>2295.9383040000002</v>
      </c>
      <c r="BS121">
        <v>696.0983040000001</v>
      </c>
      <c r="BT121">
        <v>0</v>
      </c>
      <c r="BU121">
        <v>0</v>
      </c>
      <c r="BV121">
        <v>1.2672000000000001</v>
      </c>
      <c r="BW121">
        <v>1</v>
      </c>
      <c r="CV121">
        <v>0</v>
      </c>
      <c r="CW121">
        <f>ROUND(Y121*Source!I50*DO121,7)</f>
        <v>5.0688000000000004</v>
      </c>
      <c r="CX121">
        <f>ROUND(Y121*Source!I50,7)</f>
        <v>5.0688000000000004</v>
      </c>
      <c r="CY121">
        <f>AB121</f>
        <v>1811.82</v>
      </c>
      <c r="CZ121">
        <f>AF121</f>
        <v>1811.82</v>
      </c>
      <c r="DA121">
        <f>AJ121</f>
        <v>1</v>
      </c>
      <c r="DB121">
        <f>ROUND((ROUND(AT121*CZ121,2)*ROUND((1.2*1.1),7)),6)</f>
        <v>2295.942</v>
      </c>
      <c r="DC121">
        <f>ROUND((ROUND(AT121*AG121,2)*ROUND((1.2*1.1),7)),6)</f>
        <v>696.10199999999998</v>
      </c>
      <c r="DD121" t="s">
        <v>3</v>
      </c>
      <c r="DE121" t="s">
        <v>3</v>
      </c>
      <c r="DF121">
        <f t="shared" si="18"/>
        <v>0</v>
      </c>
      <c r="DG121">
        <f>ROUND(ROUND(AF121,2)*CX121,2)</f>
        <v>9183.75</v>
      </c>
      <c r="DH121">
        <f t="shared" si="15"/>
        <v>2784.39</v>
      </c>
      <c r="DI121">
        <f t="shared" si="16"/>
        <v>0</v>
      </c>
      <c r="DJ121">
        <f>DG121+DH121</f>
        <v>11968.14</v>
      </c>
      <c r="DK121">
        <v>1</v>
      </c>
      <c r="DL121" t="s">
        <v>825</v>
      </c>
      <c r="DM121">
        <v>5</v>
      </c>
      <c r="DN121" t="s">
        <v>758</v>
      </c>
      <c r="DO121">
        <v>1</v>
      </c>
    </row>
    <row r="122" spans="1:119" x14ac:dyDescent="0.2">
      <c r="A122">
        <f>ROW(Source!A50)</f>
        <v>50</v>
      </c>
      <c r="B122">
        <v>334410044</v>
      </c>
      <c r="C122">
        <v>334410886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761</v>
      </c>
      <c r="J122" t="s">
        <v>762</v>
      </c>
      <c r="K122" t="s">
        <v>763</v>
      </c>
      <c r="L122">
        <v>1368</v>
      </c>
      <c r="N122">
        <v>1011</v>
      </c>
      <c r="O122" t="s">
        <v>650</v>
      </c>
      <c r="P122" t="s">
        <v>650</v>
      </c>
      <c r="Q122">
        <v>1</v>
      </c>
      <c r="W122">
        <v>0</v>
      </c>
      <c r="X122">
        <v>412917512</v>
      </c>
      <c r="Y122">
        <f>(AT122*ROUND((1.2*1.1),7))</f>
        <v>1.1088</v>
      </c>
      <c r="AA122">
        <v>0</v>
      </c>
      <c r="AB122">
        <v>436.88</v>
      </c>
      <c r="AC122">
        <v>477.98</v>
      </c>
      <c r="AD122">
        <v>0</v>
      </c>
      <c r="AE122">
        <v>0</v>
      </c>
      <c r="AF122">
        <v>346.73</v>
      </c>
      <c r="AG122">
        <v>477.98</v>
      </c>
      <c r="AH122">
        <v>0</v>
      </c>
      <c r="AI122">
        <v>1</v>
      </c>
      <c r="AJ122">
        <v>1.26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0.84</v>
      </c>
      <c r="AU122" t="s">
        <v>33</v>
      </c>
      <c r="AV122">
        <v>1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291.25319999999999</v>
      </c>
      <c r="BL122">
        <v>401.50319999999999</v>
      </c>
      <c r="BM122">
        <v>0</v>
      </c>
      <c r="BN122">
        <v>0</v>
      </c>
      <c r="BO122">
        <v>0.84</v>
      </c>
      <c r="BP122">
        <v>1</v>
      </c>
      <c r="BQ122">
        <v>0</v>
      </c>
      <c r="BR122">
        <v>384.45422400000001</v>
      </c>
      <c r="BS122">
        <v>529.98422400000004</v>
      </c>
      <c r="BT122">
        <v>0</v>
      </c>
      <c r="BU122">
        <v>0</v>
      </c>
      <c r="BV122">
        <v>1.1088</v>
      </c>
      <c r="BW122">
        <v>1</v>
      </c>
      <c r="CV122">
        <v>0</v>
      </c>
      <c r="CW122">
        <f>ROUND(Y122*Source!I50*DO122,7)</f>
        <v>4.4352</v>
      </c>
      <c r="CX122">
        <f>ROUND(Y122*Source!I50,7)</f>
        <v>4.4352</v>
      </c>
      <c r="CY122">
        <f>AB122</f>
        <v>436.88</v>
      </c>
      <c r="CZ122">
        <f>AF122</f>
        <v>346.73</v>
      </c>
      <c r="DA122">
        <f>AJ122</f>
        <v>1.26</v>
      </c>
      <c r="DB122">
        <f>ROUND((ROUND(AT122*CZ122,2)*ROUND((1.2*1.1),7)),6)</f>
        <v>384.45</v>
      </c>
      <c r="DC122">
        <f>ROUND((ROUND(AT122*AG122,2)*ROUND((1.2*1.1),7)),6)</f>
        <v>529.98</v>
      </c>
      <c r="DD122" t="s">
        <v>3</v>
      </c>
      <c r="DE122" t="s">
        <v>3</v>
      </c>
      <c r="DF122">
        <f t="shared" si="18"/>
        <v>0</v>
      </c>
      <c r="DG122">
        <f>ROUND(ROUND(AF122*AJ122,2)*CX122,2)</f>
        <v>1937.65</v>
      </c>
      <c r="DH122">
        <f t="shared" si="15"/>
        <v>2119.94</v>
      </c>
      <c r="DI122">
        <f t="shared" si="16"/>
        <v>0</v>
      </c>
      <c r="DJ122">
        <f>DG122+DH122</f>
        <v>4057.59</v>
      </c>
      <c r="DK122">
        <v>1</v>
      </c>
      <c r="DL122" t="s">
        <v>764</v>
      </c>
      <c r="DM122">
        <v>4</v>
      </c>
      <c r="DN122" t="s">
        <v>758</v>
      </c>
      <c r="DO122">
        <v>1</v>
      </c>
    </row>
    <row r="123" spans="1:119" x14ac:dyDescent="0.2">
      <c r="A123">
        <f>ROW(Source!A50)</f>
        <v>50</v>
      </c>
      <c r="B123">
        <v>334410044</v>
      </c>
      <c r="C123">
        <v>334410886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765</v>
      </c>
      <c r="J123" t="s">
        <v>766</v>
      </c>
      <c r="K123" t="s">
        <v>767</v>
      </c>
      <c r="L123">
        <v>1368</v>
      </c>
      <c r="N123">
        <v>1011</v>
      </c>
      <c r="O123" t="s">
        <v>650</v>
      </c>
      <c r="P123" t="s">
        <v>650</v>
      </c>
      <c r="Q123">
        <v>1</v>
      </c>
      <c r="W123">
        <v>0</v>
      </c>
      <c r="X123">
        <v>721652621</v>
      </c>
      <c r="Y123">
        <f>(AT123*ROUND((1.2*1.1),7))</f>
        <v>0.1188</v>
      </c>
      <c r="AA123">
        <v>0</v>
      </c>
      <c r="AB123">
        <v>544.70000000000005</v>
      </c>
      <c r="AC123">
        <v>477.98</v>
      </c>
      <c r="AD123">
        <v>0</v>
      </c>
      <c r="AE123">
        <v>0</v>
      </c>
      <c r="AF123">
        <v>544.70000000000005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0.09</v>
      </c>
      <c r="AU123" t="s">
        <v>33</v>
      </c>
      <c r="AV123">
        <v>1</v>
      </c>
      <c r="AW123">
        <v>2</v>
      </c>
      <c r="AX123">
        <v>334410895</v>
      </c>
      <c r="AY123">
        <v>1</v>
      </c>
      <c r="AZ123">
        <v>6144</v>
      </c>
      <c r="BA123">
        <v>143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49.023000000000003</v>
      </c>
      <c r="BL123">
        <v>43.0182</v>
      </c>
      <c r="BM123">
        <v>0</v>
      </c>
      <c r="BN123">
        <v>0</v>
      </c>
      <c r="BO123">
        <v>0.09</v>
      </c>
      <c r="BP123">
        <v>1</v>
      </c>
      <c r="BQ123">
        <v>0</v>
      </c>
      <c r="BR123">
        <v>64.710360000000009</v>
      </c>
      <c r="BS123">
        <v>56.784024000000002</v>
      </c>
      <c r="BT123">
        <v>0</v>
      </c>
      <c r="BU123">
        <v>0</v>
      </c>
      <c r="BV123">
        <v>0.1188</v>
      </c>
      <c r="BW123">
        <v>1</v>
      </c>
      <c r="CV123">
        <v>0</v>
      </c>
      <c r="CW123">
        <f>ROUND(Y123*Source!I50*DO123,7)</f>
        <v>0.47520000000000001</v>
      </c>
      <c r="CX123">
        <f>ROUND(Y123*Source!I50,7)</f>
        <v>0.47520000000000001</v>
      </c>
      <c r="CY123">
        <f>AB123</f>
        <v>544.70000000000005</v>
      </c>
      <c r="CZ123">
        <f>AF123</f>
        <v>544.70000000000005</v>
      </c>
      <c r="DA123">
        <f>AJ123</f>
        <v>1</v>
      </c>
      <c r="DB123">
        <f>ROUND((ROUND(AT123*CZ123,2)*ROUND((1.2*1.1),7)),6)</f>
        <v>64.706400000000002</v>
      </c>
      <c r="DC123">
        <f>ROUND((ROUND(AT123*AG123,2)*ROUND((1.2*1.1),7)),6)</f>
        <v>56.7864</v>
      </c>
      <c r="DD123" t="s">
        <v>3</v>
      </c>
      <c r="DE123" t="s">
        <v>3</v>
      </c>
      <c r="DF123">
        <f t="shared" si="18"/>
        <v>0</v>
      </c>
      <c r="DG123">
        <f>ROUND(ROUND(AF123,2)*CX123,2)</f>
        <v>258.83999999999997</v>
      </c>
      <c r="DH123">
        <f t="shared" si="15"/>
        <v>227.14</v>
      </c>
      <c r="DI123">
        <f t="shared" si="16"/>
        <v>0</v>
      </c>
      <c r="DJ123">
        <f>DG123+DH123</f>
        <v>485.97999999999996</v>
      </c>
      <c r="DK123">
        <v>1</v>
      </c>
      <c r="DL123" t="s">
        <v>764</v>
      </c>
      <c r="DM123">
        <v>4</v>
      </c>
      <c r="DN123" t="s">
        <v>758</v>
      </c>
      <c r="DO123">
        <v>1</v>
      </c>
    </row>
    <row r="124" spans="1:119" x14ac:dyDescent="0.2">
      <c r="A124">
        <f>ROW(Source!A51)</f>
        <v>51</v>
      </c>
      <c r="B124">
        <v>334410044</v>
      </c>
      <c r="C124">
        <v>334410896</v>
      </c>
      <c r="D124">
        <v>277560289</v>
      </c>
      <c r="E124">
        <v>109</v>
      </c>
      <c r="F124">
        <v>1</v>
      </c>
      <c r="G124">
        <v>1</v>
      </c>
      <c r="H124">
        <v>1</v>
      </c>
      <c r="I124" t="s">
        <v>820</v>
      </c>
      <c r="J124" t="s">
        <v>3</v>
      </c>
      <c r="K124" t="s">
        <v>821</v>
      </c>
      <c r="L124">
        <v>1191</v>
      </c>
      <c r="N124">
        <v>1013</v>
      </c>
      <c r="O124" t="s">
        <v>758</v>
      </c>
      <c r="P124" t="s">
        <v>758</v>
      </c>
      <c r="Q124">
        <v>1</v>
      </c>
      <c r="W124">
        <v>0</v>
      </c>
      <c r="X124">
        <v>1893946532</v>
      </c>
      <c r="Y124">
        <f>(AT124*ROUND((1.2*1.15),7))</f>
        <v>2.415</v>
      </c>
      <c r="AA124">
        <v>0</v>
      </c>
      <c r="AB124">
        <v>0</v>
      </c>
      <c r="AC124">
        <v>0</v>
      </c>
      <c r="AD124">
        <v>451.23</v>
      </c>
      <c r="AE124">
        <v>0</v>
      </c>
      <c r="AF124">
        <v>0</v>
      </c>
      <c r="AG124">
        <v>0</v>
      </c>
      <c r="AH124">
        <v>451.23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1.75</v>
      </c>
      <c r="AU124" t="s">
        <v>30</v>
      </c>
      <c r="AV124">
        <v>1</v>
      </c>
      <c r="AW124">
        <v>2</v>
      </c>
      <c r="AX124">
        <v>334410902</v>
      </c>
      <c r="AY124">
        <v>1</v>
      </c>
      <c r="AZ124">
        <v>6144</v>
      </c>
      <c r="BA124">
        <v>144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789.65250000000003</v>
      </c>
      <c r="BN124">
        <v>1.75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1089.72045</v>
      </c>
      <c r="BU124">
        <v>2.415</v>
      </c>
      <c r="BV124">
        <v>0</v>
      </c>
      <c r="BW124">
        <v>1</v>
      </c>
      <c r="CU124">
        <f>ROUND(AT124*Source!I51*AH124*AL124,2)</f>
        <v>1579.31</v>
      </c>
      <c r="CV124">
        <f>ROUND(Y124*Source!I51,7)</f>
        <v>4.83</v>
      </c>
      <c r="CW124">
        <v>0</v>
      </c>
      <c r="CX124">
        <f>ROUND(Y124*Source!I51,7)</f>
        <v>4.83</v>
      </c>
      <c r="CY124">
        <f>AD124</f>
        <v>451.23</v>
      </c>
      <c r="CZ124">
        <f>AH124</f>
        <v>451.23</v>
      </c>
      <c r="DA124">
        <f>AL124</f>
        <v>1</v>
      </c>
      <c r="DB124">
        <f>ROUND((ROUND(AT124*CZ124,2)*ROUND((1.2*1.15),7)),6)</f>
        <v>1089.7170000000001</v>
      </c>
      <c r="DC124">
        <f>ROUND((ROUND(AT124*AG124,2)*ROUND((1.2*1.15),7)),6)</f>
        <v>0</v>
      </c>
      <c r="DD124" t="s">
        <v>3</v>
      </c>
      <c r="DE124" t="s">
        <v>3</v>
      </c>
      <c r="DF124">
        <f t="shared" si="18"/>
        <v>0</v>
      </c>
      <c r="DG124">
        <f>ROUND(ROUND(AF124,2)*CX124,2)</f>
        <v>0</v>
      </c>
      <c r="DH124">
        <f t="shared" si="15"/>
        <v>0</v>
      </c>
      <c r="DI124">
        <f t="shared" si="16"/>
        <v>2179.44</v>
      </c>
      <c r="DJ124">
        <f>DI124</f>
        <v>2179.44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ROW(Source!A51)</f>
        <v>51</v>
      </c>
      <c r="B125">
        <v>334410044</v>
      </c>
      <c r="C125">
        <v>334410896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759</v>
      </c>
      <c r="J125" t="s">
        <v>3</v>
      </c>
      <c r="K125" t="s">
        <v>760</v>
      </c>
      <c r="L125">
        <v>1191</v>
      </c>
      <c r="N125">
        <v>1013</v>
      </c>
      <c r="O125" t="s">
        <v>758</v>
      </c>
      <c r="P125" t="s">
        <v>758</v>
      </c>
      <c r="Q125">
        <v>1</v>
      </c>
      <c r="W125">
        <v>0</v>
      </c>
      <c r="X125">
        <v>-1417349443</v>
      </c>
      <c r="Y125">
        <f>(AT125*ROUND((1.2*1.15),7))</f>
        <v>2.6081999999999996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1.89</v>
      </c>
      <c r="AU125" t="s">
        <v>30</v>
      </c>
      <c r="AV125">
        <v>2</v>
      </c>
      <c r="AW125">
        <v>2</v>
      </c>
      <c r="AX125">
        <v>334410903</v>
      </c>
      <c r="AY125">
        <v>1</v>
      </c>
      <c r="AZ125">
        <v>6144</v>
      </c>
      <c r="BA125">
        <v>145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ROUND(Y125*Source!I51,7)</f>
        <v>5.2164000000000001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ROUND((ROUND(AT125*CZ125,2)*ROUND((1.2*1.15),7)),6)</f>
        <v>0</v>
      </c>
      <c r="DC125">
        <f>ROUND((ROUND(AT125*AG125,2)*ROUND((1.2*1.15),7)),6)</f>
        <v>0</v>
      </c>
      <c r="DD125" t="s">
        <v>3</v>
      </c>
      <c r="DE125" t="s">
        <v>3</v>
      </c>
      <c r="DF125">
        <f t="shared" si="18"/>
        <v>0</v>
      </c>
      <c r="DG125">
        <f>ROUND(ROUND(AF125,2)*CX125,2)</f>
        <v>0</v>
      </c>
      <c r="DH125">
        <f t="shared" si="15"/>
        <v>0</v>
      </c>
      <c r="DI125">
        <f t="shared" si="16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ROW(Source!A51)</f>
        <v>51</v>
      </c>
      <c r="B126">
        <v>334410044</v>
      </c>
      <c r="C126">
        <v>334410896</v>
      </c>
      <c r="D126">
        <v>277944474</v>
      </c>
      <c r="E126">
        <v>1</v>
      </c>
      <c r="F126">
        <v>1</v>
      </c>
      <c r="G126">
        <v>1</v>
      </c>
      <c r="H126">
        <v>2</v>
      </c>
      <c r="I126" t="s">
        <v>822</v>
      </c>
      <c r="J126" t="s">
        <v>823</v>
      </c>
      <c r="K126" t="s">
        <v>824</v>
      </c>
      <c r="L126">
        <v>1368</v>
      </c>
      <c r="N126">
        <v>1011</v>
      </c>
      <c r="O126" t="s">
        <v>650</v>
      </c>
      <c r="P126" t="s">
        <v>650</v>
      </c>
      <c r="Q126">
        <v>1</v>
      </c>
      <c r="W126">
        <v>0</v>
      </c>
      <c r="X126">
        <v>-1366301975</v>
      </c>
      <c r="Y126">
        <f>(AT126*ROUND((1.2*1.15),7))</f>
        <v>1.3247999999999998</v>
      </c>
      <c r="AA126">
        <v>0</v>
      </c>
      <c r="AB126">
        <v>1811.82</v>
      </c>
      <c r="AC126">
        <v>549.32000000000005</v>
      </c>
      <c r="AD126">
        <v>0</v>
      </c>
      <c r="AE126">
        <v>0</v>
      </c>
      <c r="AF126">
        <v>1811.82</v>
      </c>
      <c r="AG126">
        <v>549.32000000000005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0.96</v>
      </c>
      <c r="AU126" t="s">
        <v>30</v>
      </c>
      <c r="AV126">
        <v>1</v>
      </c>
      <c r="AW126">
        <v>2</v>
      </c>
      <c r="AX126">
        <v>334410904</v>
      </c>
      <c r="AY126">
        <v>1</v>
      </c>
      <c r="AZ126">
        <v>6144</v>
      </c>
      <c r="BA126">
        <v>146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1739.3471999999999</v>
      </c>
      <c r="BL126">
        <v>527.34720000000004</v>
      </c>
      <c r="BM126">
        <v>0</v>
      </c>
      <c r="BN126">
        <v>0</v>
      </c>
      <c r="BO126">
        <v>0.96</v>
      </c>
      <c r="BP126">
        <v>1</v>
      </c>
      <c r="BQ126">
        <v>0</v>
      </c>
      <c r="BR126">
        <v>2400.2991359999996</v>
      </c>
      <c r="BS126">
        <v>727.73913599999992</v>
      </c>
      <c r="BT126">
        <v>0</v>
      </c>
      <c r="BU126">
        <v>0</v>
      </c>
      <c r="BV126">
        <v>1.3247999999999998</v>
      </c>
      <c r="BW126">
        <v>1</v>
      </c>
      <c r="CV126">
        <v>0</v>
      </c>
      <c r="CW126">
        <f>ROUND(Y126*Source!I51*DO126,7)</f>
        <v>2.6496</v>
      </c>
      <c r="CX126">
        <f>ROUND(Y126*Source!I51,7)</f>
        <v>2.6496</v>
      </c>
      <c r="CY126">
        <f>AB126</f>
        <v>1811.82</v>
      </c>
      <c r="CZ126">
        <f>AF126</f>
        <v>1811.82</v>
      </c>
      <c r="DA126">
        <f>AJ126</f>
        <v>1</v>
      </c>
      <c r="DB126">
        <f>ROUND((ROUND(AT126*CZ126,2)*ROUND((1.2*1.15),7)),6)</f>
        <v>2400.3029999999999</v>
      </c>
      <c r="DC126">
        <f>ROUND((ROUND(AT126*AG126,2)*ROUND((1.2*1.15),7)),6)</f>
        <v>727.74300000000005</v>
      </c>
      <c r="DD126" t="s">
        <v>3</v>
      </c>
      <c r="DE126" t="s">
        <v>3</v>
      </c>
      <c r="DF126">
        <f t="shared" si="18"/>
        <v>0</v>
      </c>
      <c r="DG126">
        <f>ROUND(ROUND(AF126,2)*CX126,2)</f>
        <v>4800.6000000000004</v>
      </c>
      <c r="DH126">
        <f t="shared" si="15"/>
        <v>1455.48</v>
      </c>
      <c r="DI126">
        <f t="shared" si="16"/>
        <v>0</v>
      </c>
      <c r="DJ126">
        <f>DG126+DH126</f>
        <v>6256.08</v>
      </c>
      <c r="DK126">
        <v>1</v>
      </c>
      <c r="DL126" t="s">
        <v>825</v>
      </c>
      <c r="DM126">
        <v>5</v>
      </c>
      <c r="DN126" t="s">
        <v>758</v>
      </c>
      <c r="DO126">
        <v>1</v>
      </c>
    </row>
    <row r="127" spans="1:119" x14ac:dyDescent="0.2">
      <c r="A127">
        <f>ROW(Source!A51)</f>
        <v>51</v>
      </c>
      <c r="B127">
        <v>334410044</v>
      </c>
      <c r="C127">
        <v>334410896</v>
      </c>
      <c r="D127">
        <v>277944868</v>
      </c>
      <c r="E127">
        <v>1</v>
      </c>
      <c r="F127">
        <v>1</v>
      </c>
      <c r="G127">
        <v>1</v>
      </c>
      <c r="H127">
        <v>2</v>
      </c>
      <c r="I127" t="s">
        <v>761</v>
      </c>
      <c r="J127" t="s">
        <v>762</v>
      </c>
      <c r="K127" t="s">
        <v>763</v>
      </c>
      <c r="L127">
        <v>1368</v>
      </c>
      <c r="N127">
        <v>1011</v>
      </c>
      <c r="O127" t="s">
        <v>650</v>
      </c>
      <c r="P127" t="s">
        <v>650</v>
      </c>
      <c r="Q127">
        <v>1</v>
      </c>
      <c r="W127">
        <v>0</v>
      </c>
      <c r="X127">
        <v>412917512</v>
      </c>
      <c r="Y127">
        <f>(AT127*ROUND((1.2*1.15),7))</f>
        <v>1.1591999999999998</v>
      </c>
      <c r="AA127">
        <v>0</v>
      </c>
      <c r="AB127">
        <v>436.88</v>
      </c>
      <c r="AC127">
        <v>477.98</v>
      </c>
      <c r="AD127">
        <v>0</v>
      </c>
      <c r="AE127">
        <v>0</v>
      </c>
      <c r="AF127">
        <v>346.73</v>
      </c>
      <c r="AG127">
        <v>477.98</v>
      </c>
      <c r="AH127">
        <v>0</v>
      </c>
      <c r="AI127">
        <v>1</v>
      </c>
      <c r="AJ127">
        <v>1.26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0.84</v>
      </c>
      <c r="AU127" t="s">
        <v>30</v>
      </c>
      <c r="AV127">
        <v>1</v>
      </c>
      <c r="AW127">
        <v>2</v>
      </c>
      <c r="AX127">
        <v>334410905</v>
      </c>
      <c r="AY127">
        <v>1</v>
      </c>
      <c r="AZ127">
        <v>6144</v>
      </c>
      <c r="BA127">
        <v>147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291.25319999999999</v>
      </c>
      <c r="BL127">
        <v>401.50319999999999</v>
      </c>
      <c r="BM127">
        <v>0</v>
      </c>
      <c r="BN127">
        <v>0</v>
      </c>
      <c r="BO127">
        <v>0.84</v>
      </c>
      <c r="BP127">
        <v>1</v>
      </c>
      <c r="BQ127">
        <v>0</v>
      </c>
      <c r="BR127">
        <v>401.929416</v>
      </c>
      <c r="BS127">
        <v>554.07441600000004</v>
      </c>
      <c r="BT127">
        <v>0</v>
      </c>
      <c r="BU127">
        <v>0</v>
      </c>
      <c r="BV127">
        <v>1.1592</v>
      </c>
      <c r="BW127">
        <v>1</v>
      </c>
      <c r="CV127">
        <v>0</v>
      </c>
      <c r="CW127">
        <f>ROUND(Y127*Source!I51*DO127,7)</f>
        <v>2.3184</v>
      </c>
      <c r="CX127">
        <f>ROUND(Y127*Source!I51,7)</f>
        <v>2.3184</v>
      </c>
      <c r="CY127">
        <f>AB127</f>
        <v>436.88</v>
      </c>
      <c r="CZ127">
        <f>AF127</f>
        <v>346.73</v>
      </c>
      <c r="DA127">
        <f>AJ127</f>
        <v>1.26</v>
      </c>
      <c r="DB127">
        <f>ROUND((ROUND(AT127*CZ127,2)*ROUND((1.2*1.15),7)),6)</f>
        <v>401.92500000000001</v>
      </c>
      <c r="DC127">
        <f>ROUND((ROUND(AT127*AG127,2)*ROUND((1.2*1.15),7)),6)</f>
        <v>554.07000000000005</v>
      </c>
      <c r="DD127" t="s">
        <v>3</v>
      </c>
      <c r="DE127" t="s">
        <v>3</v>
      </c>
      <c r="DF127">
        <f t="shared" si="18"/>
        <v>0</v>
      </c>
      <c r="DG127">
        <f>ROUND(ROUND(AF127*AJ127,2)*CX127,2)</f>
        <v>1012.86</v>
      </c>
      <c r="DH127">
        <f t="shared" si="15"/>
        <v>1108.1500000000001</v>
      </c>
      <c r="DI127">
        <f t="shared" si="16"/>
        <v>0</v>
      </c>
      <c r="DJ127">
        <f>DG127+DH127</f>
        <v>2121.0100000000002</v>
      </c>
      <c r="DK127">
        <v>1</v>
      </c>
      <c r="DL127" t="s">
        <v>764</v>
      </c>
      <c r="DM127">
        <v>4</v>
      </c>
      <c r="DN127" t="s">
        <v>758</v>
      </c>
      <c r="DO127">
        <v>1</v>
      </c>
    </row>
    <row r="128" spans="1:119" x14ac:dyDescent="0.2">
      <c r="A128">
        <f>ROW(Source!A51)</f>
        <v>51</v>
      </c>
      <c r="B128">
        <v>334410044</v>
      </c>
      <c r="C128">
        <v>334410896</v>
      </c>
      <c r="D128">
        <v>277945805</v>
      </c>
      <c r="E128">
        <v>1</v>
      </c>
      <c r="F128">
        <v>1</v>
      </c>
      <c r="G128">
        <v>1</v>
      </c>
      <c r="H128">
        <v>2</v>
      </c>
      <c r="I128" t="s">
        <v>765</v>
      </c>
      <c r="J128" t="s">
        <v>766</v>
      </c>
      <c r="K128" t="s">
        <v>767</v>
      </c>
      <c r="L128">
        <v>1368</v>
      </c>
      <c r="N128">
        <v>1011</v>
      </c>
      <c r="O128" t="s">
        <v>650</v>
      </c>
      <c r="P128" t="s">
        <v>650</v>
      </c>
      <c r="Q128">
        <v>1</v>
      </c>
      <c r="W128">
        <v>0</v>
      </c>
      <c r="X128">
        <v>721652621</v>
      </c>
      <c r="Y128">
        <f>(AT128*ROUND((1.2*1.15),7))</f>
        <v>0.12419999999999999</v>
      </c>
      <c r="AA128">
        <v>0</v>
      </c>
      <c r="AB128">
        <v>544.70000000000005</v>
      </c>
      <c r="AC128">
        <v>477.98</v>
      </c>
      <c r="AD128">
        <v>0</v>
      </c>
      <c r="AE128">
        <v>0</v>
      </c>
      <c r="AF128">
        <v>544.70000000000005</v>
      </c>
      <c r="AG128">
        <v>477.98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0.09</v>
      </c>
      <c r="AU128" t="s">
        <v>30</v>
      </c>
      <c r="AV128">
        <v>1</v>
      </c>
      <c r="AW128">
        <v>2</v>
      </c>
      <c r="AX128">
        <v>334410906</v>
      </c>
      <c r="AY128">
        <v>1</v>
      </c>
      <c r="AZ128">
        <v>6144</v>
      </c>
      <c r="BA128">
        <v>148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49.023000000000003</v>
      </c>
      <c r="BL128">
        <v>43.0182</v>
      </c>
      <c r="BM128">
        <v>0</v>
      </c>
      <c r="BN128">
        <v>0</v>
      </c>
      <c r="BO128">
        <v>0.09</v>
      </c>
      <c r="BP128">
        <v>1</v>
      </c>
      <c r="BQ128">
        <v>0</v>
      </c>
      <c r="BR128">
        <v>67.651740000000004</v>
      </c>
      <c r="BS128">
        <v>59.365116</v>
      </c>
      <c r="BT128">
        <v>0</v>
      </c>
      <c r="BU128">
        <v>0</v>
      </c>
      <c r="BV128">
        <v>0.12419999999999999</v>
      </c>
      <c r="BW128">
        <v>1</v>
      </c>
      <c r="CV128">
        <v>0</v>
      </c>
      <c r="CW128">
        <f>ROUND(Y128*Source!I51*DO128,7)</f>
        <v>0.24840000000000001</v>
      </c>
      <c r="CX128">
        <f>ROUND(Y128*Source!I51,7)</f>
        <v>0.24840000000000001</v>
      </c>
      <c r="CY128">
        <f>AB128</f>
        <v>544.70000000000005</v>
      </c>
      <c r="CZ128">
        <f>AF128</f>
        <v>544.70000000000005</v>
      </c>
      <c r="DA128">
        <f>AJ128</f>
        <v>1</v>
      </c>
      <c r="DB128">
        <f>ROUND((ROUND(AT128*CZ128,2)*ROUND((1.2*1.15),7)),6)</f>
        <v>67.647599999999997</v>
      </c>
      <c r="DC128">
        <f>ROUND((ROUND(AT128*AG128,2)*ROUND((1.2*1.15),7)),6)</f>
        <v>59.367600000000003</v>
      </c>
      <c r="DD128" t="s">
        <v>3</v>
      </c>
      <c r="DE128" t="s">
        <v>3</v>
      </c>
      <c r="DF128">
        <f t="shared" si="18"/>
        <v>0</v>
      </c>
      <c r="DG128">
        <f>ROUND(ROUND(AF128,2)*CX128,2)</f>
        <v>135.30000000000001</v>
      </c>
      <c r="DH128">
        <f t="shared" si="15"/>
        <v>118.73</v>
      </c>
      <c r="DI128">
        <f t="shared" si="16"/>
        <v>0</v>
      </c>
      <c r="DJ128">
        <f>DG128+DH128</f>
        <v>254.03000000000003</v>
      </c>
      <c r="DK128">
        <v>1</v>
      </c>
      <c r="DL128" t="s">
        <v>764</v>
      </c>
      <c r="DM128">
        <v>4</v>
      </c>
      <c r="DN128" t="s">
        <v>758</v>
      </c>
      <c r="DO128">
        <v>1</v>
      </c>
    </row>
    <row r="129" spans="1:119" x14ac:dyDescent="0.2">
      <c r="A129">
        <f>ROW(Source!A52)</f>
        <v>52</v>
      </c>
      <c r="B129">
        <v>334410044</v>
      </c>
      <c r="C129">
        <v>334410907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820</v>
      </c>
      <c r="J129" t="s">
        <v>3</v>
      </c>
      <c r="K129" t="s">
        <v>821</v>
      </c>
      <c r="L129">
        <v>1191</v>
      </c>
      <c r="N129">
        <v>1013</v>
      </c>
      <c r="O129" t="s">
        <v>758</v>
      </c>
      <c r="P129" t="s">
        <v>758</v>
      </c>
      <c r="Q129">
        <v>1</v>
      </c>
      <c r="W129">
        <v>0</v>
      </c>
      <c r="X129">
        <v>1893946532</v>
      </c>
      <c r="Y129">
        <f>(AT129*ROUND((1.2*1.1),7))</f>
        <v>2.31</v>
      </c>
      <c r="AA129">
        <v>0</v>
      </c>
      <c r="AB129">
        <v>0</v>
      </c>
      <c r="AC129">
        <v>0</v>
      </c>
      <c r="AD129">
        <v>451.23</v>
      </c>
      <c r="AE129">
        <v>0</v>
      </c>
      <c r="AF129">
        <v>0</v>
      </c>
      <c r="AG129">
        <v>0</v>
      </c>
      <c r="AH129">
        <v>451.23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1.75</v>
      </c>
      <c r="AU129" t="s">
        <v>33</v>
      </c>
      <c r="AV129">
        <v>1</v>
      </c>
      <c r="AW129">
        <v>2</v>
      </c>
      <c r="AX129">
        <v>334410913</v>
      </c>
      <c r="AY129">
        <v>1</v>
      </c>
      <c r="AZ129">
        <v>6144</v>
      </c>
      <c r="BA129">
        <v>149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789.65250000000003</v>
      </c>
      <c r="BN129">
        <v>1.75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1042.3413000000003</v>
      </c>
      <c r="BU129">
        <v>2.3100000000000005</v>
      </c>
      <c r="BV129">
        <v>0</v>
      </c>
      <c r="BW129">
        <v>1</v>
      </c>
      <c r="CU129">
        <f>ROUND(AT129*Source!I52*AH129*AL129,2)</f>
        <v>2368.96</v>
      </c>
      <c r="CV129">
        <f>ROUND(Y129*Source!I52,7)</f>
        <v>6.93</v>
      </c>
      <c r="CW129">
        <v>0</v>
      </c>
      <c r="CX129">
        <f>ROUND(Y129*Source!I52,7)</f>
        <v>6.93</v>
      </c>
      <c r="CY129">
        <f>AD129</f>
        <v>451.23</v>
      </c>
      <c r="CZ129">
        <f>AH129</f>
        <v>451.23</v>
      </c>
      <c r="DA129">
        <f>AL129</f>
        <v>1</v>
      </c>
      <c r="DB129">
        <f>ROUND((ROUND(AT129*CZ129,2)*ROUND((1.2*1.1),7)),6)</f>
        <v>1042.338</v>
      </c>
      <c r="DC129">
        <f>ROUND((ROUND(AT129*AG129,2)*ROUND((1.2*1.1),7)),6)</f>
        <v>0</v>
      </c>
      <c r="DD129" t="s">
        <v>3</v>
      </c>
      <c r="DE129" t="s">
        <v>3</v>
      </c>
      <c r="DF129">
        <f t="shared" si="18"/>
        <v>0</v>
      </c>
      <c r="DG129">
        <f>ROUND(ROUND(AF129,2)*CX129,2)</f>
        <v>0</v>
      </c>
      <c r="DH129">
        <f t="shared" ref="DH129:DH192" si="19">ROUND(ROUND(AG129,2)*CX129,2)</f>
        <v>0</v>
      </c>
      <c r="DI129">
        <f t="shared" ref="DI129:DI192" si="20">ROUND(ROUND(AH129,2)*CX129,2)</f>
        <v>3127.02</v>
      </c>
      <c r="DJ129">
        <f>DI129</f>
        <v>3127.02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ROW(Source!A52)</f>
        <v>52</v>
      </c>
      <c r="B130">
        <v>334410044</v>
      </c>
      <c r="C130">
        <v>334410907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759</v>
      </c>
      <c r="J130" t="s">
        <v>3</v>
      </c>
      <c r="K130" t="s">
        <v>760</v>
      </c>
      <c r="L130">
        <v>1191</v>
      </c>
      <c r="N130">
        <v>1013</v>
      </c>
      <c r="O130" t="s">
        <v>758</v>
      </c>
      <c r="P130" t="s">
        <v>758</v>
      </c>
      <c r="Q130">
        <v>1</v>
      </c>
      <c r="W130">
        <v>0</v>
      </c>
      <c r="X130">
        <v>-1417349443</v>
      </c>
      <c r="Y130">
        <f>(AT130*ROUND((1.2*1.1),7))</f>
        <v>2.4948000000000001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1.89</v>
      </c>
      <c r="AU130" t="s">
        <v>33</v>
      </c>
      <c r="AV130">
        <v>2</v>
      </c>
      <c r="AW130">
        <v>2</v>
      </c>
      <c r="AX130">
        <v>334410914</v>
      </c>
      <c r="AY130">
        <v>1</v>
      </c>
      <c r="AZ130">
        <v>6144</v>
      </c>
      <c r="BA130">
        <v>150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ROUND(Y130*Source!I52,7)</f>
        <v>7.4843999999999999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ROUND((ROUND(AT130*CZ130,2)*ROUND((1.2*1.1),7)),6)</f>
        <v>0</v>
      </c>
      <c r="DC130">
        <f>ROUND((ROUND(AT130*AG130,2)*ROUND((1.2*1.1),7)),6)</f>
        <v>0</v>
      </c>
      <c r="DD130" t="s">
        <v>3</v>
      </c>
      <c r="DE130" t="s">
        <v>3</v>
      </c>
      <c r="DF130">
        <f t="shared" si="18"/>
        <v>0</v>
      </c>
      <c r="DG130">
        <f>ROUND(ROUND(AF130,2)*CX130,2)</f>
        <v>0</v>
      </c>
      <c r="DH130">
        <f t="shared" si="19"/>
        <v>0</v>
      </c>
      <c r="DI130">
        <f t="shared" si="20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ROW(Source!A52)</f>
        <v>52</v>
      </c>
      <c r="B131">
        <v>334410044</v>
      </c>
      <c r="C131">
        <v>334410907</v>
      </c>
      <c r="D131">
        <v>277944474</v>
      </c>
      <c r="E131">
        <v>1</v>
      </c>
      <c r="F131">
        <v>1</v>
      </c>
      <c r="G131">
        <v>1</v>
      </c>
      <c r="H131">
        <v>2</v>
      </c>
      <c r="I131" t="s">
        <v>822</v>
      </c>
      <c r="J131" t="s">
        <v>823</v>
      </c>
      <c r="K131" t="s">
        <v>824</v>
      </c>
      <c r="L131">
        <v>1368</v>
      </c>
      <c r="N131">
        <v>1011</v>
      </c>
      <c r="O131" t="s">
        <v>650</v>
      </c>
      <c r="P131" t="s">
        <v>650</v>
      </c>
      <c r="Q131">
        <v>1</v>
      </c>
      <c r="W131">
        <v>0</v>
      </c>
      <c r="X131">
        <v>-1366301975</v>
      </c>
      <c r="Y131">
        <f>(AT131*ROUND((1.2*1.1),7))</f>
        <v>1.2672000000000001</v>
      </c>
      <c r="AA131">
        <v>0</v>
      </c>
      <c r="AB131">
        <v>1811.82</v>
      </c>
      <c r="AC131">
        <v>549.32000000000005</v>
      </c>
      <c r="AD131">
        <v>0</v>
      </c>
      <c r="AE131">
        <v>0</v>
      </c>
      <c r="AF131">
        <v>1811.82</v>
      </c>
      <c r="AG131">
        <v>549.32000000000005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0.96</v>
      </c>
      <c r="AU131" t="s">
        <v>33</v>
      </c>
      <c r="AV131">
        <v>1</v>
      </c>
      <c r="AW131">
        <v>2</v>
      </c>
      <c r="AX131">
        <v>334410915</v>
      </c>
      <c r="AY131">
        <v>1</v>
      </c>
      <c r="AZ131">
        <v>6144</v>
      </c>
      <c r="BA131">
        <v>151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1739.3471999999999</v>
      </c>
      <c r="BL131">
        <v>527.34720000000004</v>
      </c>
      <c r="BM131">
        <v>0</v>
      </c>
      <c r="BN131">
        <v>0</v>
      </c>
      <c r="BO131">
        <v>0.96</v>
      </c>
      <c r="BP131">
        <v>1</v>
      </c>
      <c r="BQ131">
        <v>0</v>
      </c>
      <c r="BR131">
        <v>2295.9383040000002</v>
      </c>
      <c r="BS131">
        <v>696.0983040000001</v>
      </c>
      <c r="BT131">
        <v>0</v>
      </c>
      <c r="BU131">
        <v>0</v>
      </c>
      <c r="BV131">
        <v>1.2672000000000001</v>
      </c>
      <c r="BW131">
        <v>1</v>
      </c>
      <c r="CV131">
        <v>0</v>
      </c>
      <c r="CW131">
        <f>ROUND(Y131*Source!I52*DO131,7)</f>
        <v>3.8016000000000001</v>
      </c>
      <c r="CX131">
        <f>ROUND(Y131*Source!I52,7)</f>
        <v>3.8016000000000001</v>
      </c>
      <c r="CY131">
        <f>AB131</f>
        <v>1811.82</v>
      </c>
      <c r="CZ131">
        <f>AF131</f>
        <v>1811.82</v>
      </c>
      <c r="DA131">
        <f>AJ131</f>
        <v>1</v>
      </c>
      <c r="DB131">
        <f>ROUND((ROUND(AT131*CZ131,2)*ROUND((1.2*1.1),7)),6)</f>
        <v>2295.942</v>
      </c>
      <c r="DC131">
        <f>ROUND((ROUND(AT131*AG131,2)*ROUND((1.2*1.1),7)),6)</f>
        <v>696.10199999999998</v>
      </c>
      <c r="DD131" t="s">
        <v>3</v>
      </c>
      <c r="DE131" t="s">
        <v>3</v>
      </c>
      <c r="DF131">
        <f t="shared" ref="DF131:DF162" si="21">ROUND(ROUND(AE131,2)*CX131,2)</f>
        <v>0</v>
      </c>
      <c r="DG131">
        <f>ROUND(ROUND(AF131,2)*CX131,2)</f>
        <v>6887.81</v>
      </c>
      <c r="DH131">
        <f t="shared" si="19"/>
        <v>2088.29</v>
      </c>
      <c r="DI131">
        <f t="shared" si="20"/>
        <v>0</v>
      </c>
      <c r="DJ131">
        <f>DG131+DH131</f>
        <v>8976.1</v>
      </c>
      <c r="DK131">
        <v>1</v>
      </c>
      <c r="DL131" t="s">
        <v>825</v>
      </c>
      <c r="DM131">
        <v>5</v>
      </c>
      <c r="DN131" t="s">
        <v>758</v>
      </c>
      <c r="DO131">
        <v>1</v>
      </c>
    </row>
    <row r="132" spans="1:119" x14ac:dyDescent="0.2">
      <c r="A132">
        <f>ROW(Source!A52)</f>
        <v>52</v>
      </c>
      <c r="B132">
        <v>334410044</v>
      </c>
      <c r="C132">
        <v>334410907</v>
      </c>
      <c r="D132">
        <v>277944868</v>
      </c>
      <c r="E132">
        <v>1</v>
      </c>
      <c r="F132">
        <v>1</v>
      </c>
      <c r="G132">
        <v>1</v>
      </c>
      <c r="H132">
        <v>2</v>
      </c>
      <c r="I132" t="s">
        <v>761</v>
      </c>
      <c r="J132" t="s">
        <v>762</v>
      </c>
      <c r="K132" t="s">
        <v>763</v>
      </c>
      <c r="L132">
        <v>1368</v>
      </c>
      <c r="N132">
        <v>1011</v>
      </c>
      <c r="O132" t="s">
        <v>650</v>
      </c>
      <c r="P132" t="s">
        <v>650</v>
      </c>
      <c r="Q132">
        <v>1</v>
      </c>
      <c r="W132">
        <v>0</v>
      </c>
      <c r="X132">
        <v>412917512</v>
      </c>
      <c r="Y132">
        <f>(AT132*ROUND((1.2*1.1),7))</f>
        <v>1.1088</v>
      </c>
      <c r="AA132">
        <v>0</v>
      </c>
      <c r="AB132">
        <v>436.88</v>
      </c>
      <c r="AC132">
        <v>477.98</v>
      </c>
      <c r="AD132">
        <v>0</v>
      </c>
      <c r="AE132">
        <v>0</v>
      </c>
      <c r="AF132">
        <v>346.73</v>
      </c>
      <c r="AG132">
        <v>477.98</v>
      </c>
      <c r="AH132">
        <v>0</v>
      </c>
      <c r="AI132">
        <v>1</v>
      </c>
      <c r="AJ132">
        <v>1.26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0.84</v>
      </c>
      <c r="AU132" t="s">
        <v>33</v>
      </c>
      <c r="AV132">
        <v>1</v>
      </c>
      <c r="AW132">
        <v>2</v>
      </c>
      <c r="AX132">
        <v>334410918</v>
      </c>
      <c r="AY132">
        <v>1</v>
      </c>
      <c r="AZ132">
        <v>6144</v>
      </c>
      <c r="BA132">
        <v>152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291.25319999999999</v>
      </c>
      <c r="BL132">
        <v>401.50319999999999</v>
      </c>
      <c r="BM132">
        <v>0</v>
      </c>
      <c r="BN132">
        <v>0</v>
      </c>
      <c r="BO132">
        <v>0.84</v>
      </c>
      <c r="BP132">
        <v>1</v>
      </c>
      <c r="BQ132">
        <v>0</v>
      </c>
      <c r="BR132">
        <v>384.45422400000001</v>
      </c>
      <c r="BS132">
        <v>529.98422400000004</v>
      </c>
      <c r="BT132">
        <v>0</v>
      </c>
      <c r="BU132">
        <v>0</v>
      </c>
      <c r="BV132">
        <v>1.1088</v>
      </c>
      <c r="BW132">
        <v>1</v>
      </c>
      <c r="CV132">
        <v>0</v>
      </c>
      <c r="CW132">
        <f>ROUND(Y132*Source!I52*DO132,7)</f>
        <v>3.3264</v>
      </c>
      <c r="CX132">
        <f>ROUND(Y132*Source!I52,7)</f>
        <v>3.3264</v>
      </c>
      <c r="CY132">
        <f>AB132</f>
        <v>436.88</v>
      </c>
      <c r="CZ132">
        <f>AF132</f>
        <v>346.73</v>
      </c>
      <c r="DA132">
        <f>AJ132</f>
        <v>1.26</v>
      </c>
      <c r="DB132">
        <f>ROUND((ROUND(AT132*CZ132,2)*ROUND((1.2*1.1),7)),6)</f>
        <v>384.45</v>
      </c>
      <c r="DC132">
        <f>ROUND((ROUND(AT132*AG132,2)*ROUND((1.2*1.1),7)),6)</f>
        <v>529.98</v>
      </c>
      <c r="DD132" t="s">
        <v>3</v>
      </c>
      <c r="DE132" t="s">
        <v>3</v>
      </c>
      <c r="DF132">
        <f t="shared" si="21"/>
        <v>0</v>
      </c>
      <c r="DG132">
        <f>ROUND(ROUND(AF132*AJ132,2)*CX132,2)</f>
        <v>1453.24</v>
      </c>
      <c r="DH132">
        <f t="shared" si="19"/>
        <v>1589.95</v>
      </c>
      <c r="DI132">
        <f t="shared" si="20"/>
        <v>0</v>
      </c>
      <c r="DJ132">
        <f>DG132+DH132</f>
        <v>3043.19</v>
      </c>
      <c r="DK132">
        <v>1</v>
      </c>
      <c r="DL132" t="s">
        <v>764</v>
      </c>
      <c r="DM132">
        <v>4</v>
      </c>
      <c r="DN132" t="s">
        <v>758</v>
      </c>
      <c r="DO132">
        <v>1</v>
      </c>
    </row>
    <row r="133" spans="1:119" x14ac:dyDescent="0.2">
      <c r="A133">
        <f>ROW(Source!A52)</f>
        <v>52</v>
      </c>
      <c r="B133">
        <v>334410044</v>
      </c>
      <c r="C133">
        <v>334410907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765</v>
      </c>
      <c r="J133" t="s">
        <v>766</v>
      </c>
      <c r="K133" t="s">
        <v>767</v>
      </c>
      <c r="L133">
        <v>1368</v>
      </c>
      <c r="N133">
        <v>1011</v>
      </c>
      <c r="O133" t="s">
        <v>650</v>
      </c>
      <c r="P133" t="s">
        <v>650</v>
      </c>
      <c r="Q133">
        <v>1</v>
      </c>
      <c r="W133">
        <v>0</v>
      </c>
      <c r="X133">
        <v>721652621</v>
      </c>
      <c r="Y133">
        <f>(AT133*ROUND((1.2*1.1),7))</f>
        <v>0.1188</v>
      </c>
      <c r="AA133">
        <v>0</v>
      </c>
      <c r="AB133">
        <v>544.70000000000005</v>
      </c>
      <c r="AC133">
        <v>477.98</v>
      </c>
      <c r="AD133">
        <v>0</v>
      </c>
      <c r="AE133">
        <v>0</v>
      </c>
      <c r="AF133">
        <v>544.70000000000005</v>
      </c>
      <c r="AG133">
        <v>477.98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0.09</v>
      </c>
      <c r="AU133" t="s">
        <v>33</v>
      </c>
      <c r="AV133">
        <v>1</v>
      </c>
      <c r="AW133">
        <v>2</v>
      </c>
      <c r="AX133">
        <v>334410923</v>
      </c>
      <c r="AY133">
        <v>1</v>
      </c>
      <c r="AZ133">
        <v>6144</v>
      </c>
      <c r="BA133">
        <v>153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49.023000000000003</v>
      </c>
      <c r="BL133">
        <v>43.0182</v>
      </c>
      <c r="BM133">
        <v>0</v>
      </c>
      <c r="BN133">
        <v>0</v>
      </c>
      <c r="BO133">
        <v>0.09</v>
      </c>
      <c r="BP133">
        <v>1</v>
      </c>
      <c r="BQ133">
        <v>0</v>
      </c>
      <c r="BR133">
        <v>64.710360000000009</v>
      </c>
      <c r="BS133">
        <v>56.784024000000002</v>
      </c>
      <c r="BT133">
        <v>0</v>
      </c>
      <c r="BU133">
        <v>0</v>
      </c>
      <c r="BV133">
        <v>0.1188</v>
      </c>
      <c r="BW133">
        <v>1</v>
      </c>
      <c r="CV133">
        <v>0</v>
      </c>
      <c r="CW133">
        <f>ROUND(Y133*Source!I52*DO133,7)</f>
        <v>0.35639999999999999</v>
      </c>
      <c r="CX133">
        <f>ROUND(Y133*Source!I52,7)</f>
        <v>0.35639999999999999</v>
      </c>
      <c r="CY133">
        <f>AB133</f>
        <v>544.70000000000005</v>
      </c>
      <c r="CZ133">
        <f>AF133</f>
        <v>544.70000000000005</v>
      </c>
      <c r="DA133">
        <f>AJ133</f>
        <v>1</v>
      </c>
      <c r="DB133">
        <f>ROUND((ROUND(AT133*CZ133,2)*ROUND((1.2*1.1),7)),6)</f>
        <v>64.706400000000002</v>
      </c>
      <c r="DC133">
        <f>ROUND((ROUND(AT133*AG133,2)*ROUND((1.2*1.1),7)),6)</f>
        <v>56.7864</v>
      </c>
      <c r="DD133" t="s">
        <v>3</v>
      </c>
      <c r="DE133" t="s">
        <v>3</v>
      </c>
      <c r="DF133">
        <f t="shared" si="21"/>
        <v>0</v>
      </c>
      <c r="DG133">
        <f>ROUND(ROUND(AF133,2)*CX133,2)</f>
        <v>194.13</v>
      </c>
      <c r="DH133">
        <f t="shared" si="19"/>
        <v>170.35</v>
      </c>
      <c r="DI133">
        <f t="shared" si="20"/>
        <v>0</v>
      </c>
      <c r="DJ133">
        <f>DG133+DH133</f>
        <v>364.48</v>
      </c>
      <c r="DK133">
        <v>1</v>
      </c>
      <c r="DL133" t="s">
        <v>764</v>
      </c>
      <c r="DM133">
        <v>4</v>
      </c>
      <c r="DN133" t="s">
        <v>758</v>
      </c>
      <c r="DO133">
        <v>1</v>
      </c>
    </row>
    <row r="134" spans="1:119" x14ac:dyDescent="0.2">
      <c r="A134">
        <f>ROW(Source!A53)</f>
        <v>53</v>
      </c>
      <c r="B134">
        <v>334410044</v>
      </c>
      <c r="C134">
        <v>334410925</v>
      </c>
      <c r="D134">
        <v>277560289</v>
      </c>
      <c r="E134">
        <v>109</v>
      </c>
      <c r="F134">
        <v>1</v>
      </c>
      <c r="G134">
        <v>1</v>
      </c>
      <c r="H134">
        <v>1</v>
      </c>
      <c r="I134" t="s">
        <v>820</v>
      </c>
      <c r="J134" t="s">
        <v>3</v>
      </c>
      <c r="K134" t="s">
        <v>821</v>
      </c>
      <c r="L134">
        <v>1191</v>
      </c>
      <c r="N134">
        <v>1013</v>
      </c>
      <c r="O134" t="s">
        <v>758</v>
      </c>
      <c r="P134" t="s">
        <v>758</v>
      </c>
      <c r="Q134">
        <v>1</v>
      </c>
      <c r="W134">
        <v>0</v>
      </c>
      <c r="X134">
        <v>1893946532</v>
      </c>
      <c r="Y134">
        <f>(AT134*ROUND((1.2*1.15),7))</f>
        <v>2.415</v>
      </c>
      <c r="AA134">
        <v>0</v>
      </c>
      <c r="AB134">
        <v>0</v>
      </c>
      <c r="AC134">
        <v>0</v>
      </c>
      <c r="AD134">
        <v>451.23</v>
      </c>
      <c r="AE134">
        <v>0</v>
      </c>
      <c r="AF134">
        <v>0</v>
      </c>
      <c r="AG134">
        <v>0</v>
      </c>
      <c r="AH134">
        <v>451.23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1.75</v>
      </c>
      <c r="AU134" t="s">
        <v>30</v>
      </c>
      <c r="AV134">
        <v>1</v>
      </c>
      <c r="AW134">
        <v>2</v>
      </c>
      <c r="AX134">
        <v>334410931</v>
      </c>
      <c r="AY134">
        <v>1</v>
      </c>
      <c r="AZ134">
        <v>6144</v>
      </c>
      <c r="BA134">
        <v>154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789.65250000000003</v>
      </c>
      <c r="BN134">
        <v>1.75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1089.72045</v>
      </c>
      <c r="BU134">
        <v>2.415</v>
      </c>
      <c r="BV134">
        <v>0</v>
      </c>
      <c r="BW134">
        <v>1</v>
      </c>
      <c r="CU134">
        <f>ROUND(AT134*Source!I53*AH134*AL134,2)</f>
        <v>789.65</v>
      </c>
      <c r="CV134">
        <f>ROUND(Y134*Source!I53,7)</f>
        <v>2.415</v>
      </c>
      <c r="CW134">
        <v>0</v>
      </c>
      <c r="CX134">
        <f>ROUND(Y134*Source!I53,7)</f>
        <v>2.415</v>
      </c>
      <c r="CY134">
        <f>AD134</f>
        <v>451.23</v>
      </c>
      <c r="CZ134">
        <f>AH134</f>
        <v>451.23</v>
      </c>
      <c r="DA134">
        <f>AL134</f>
        <v>1</v>
      </c>
      <c r="DB134">
        <f>ROUND((ROUND(AT134*CZ134,2)*ROUND((1.2*1.15),7)),6)</f>
        <v>1089.7170000000001</v>
      </c>
      <c r="DC134">
        <f>ROUND((ROUND(AT134*AG134,2)*ROUND((1.2*1.15),7)),6)</f>
        <v>0</v>
      </c>
      <c r="DD134" t="s">
        <v>3</v>
      </c>
      <c r="DE134" t="s">
        <v>3</v>
      </c>
      <c r="DF134">
        <f t="shared" si="21"/>
        <v>0</v>
      </c>
      <c r="DG134">
        <f>ROUND(ROUND(AF134,2)*CX134,2)</f>
        <v>0</v>
      </c>
      <c r="DH134">
        <f t="shared" si="19"/>
        <v>0</v>
      </c>
      <c r="DI134">
        <f t="shared" si="20"/>
        <v>1089.72</v>
      </c>
      <c r="DJ134">
        <f>DI134</f>
        <v>1089.72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ROW(Source!A53)</f>
        <v>53</v>
      </c>
      <c r="B135">
        <v>334410044</v>
      </c>
      <c r="C135">
        <v>334410925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759</v>
      </c>
      <c r="J135" t="s">
        <v>3</v>
      </c>
      <c r="K135" t="s">
        <v>760</v>
      </c>
      <c r="L135">
        <v>1191</v>
      </c>
      <c r="N135">
        <v>1013</v>
      </c>
      <c r="O135" t="s">
        <v>758</v>
      </c>
      <c r="P135" t="s">
        <v>758</v>
      </c>
      <c r="Q135">
        <v>1</v>
      </c>
      <c r="W135">
        <v>0</v>
      </c>
      <c r="X135">
        <v>-1417349443</v>
      </c>
      <c r="Y135">
        <f>(AT135*ROUND((1.2*1.15),7))</f>
        <v>2.6081999999999996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1.89</v>
      </c>
      <c r="AU135" t="s">
        <v>30</v>
      </c>
      <c r="AV135">
        <v>2</v>
      </c>
      <c r="AW135">
        <v>2</v>
      </c>
      <c r="AX135">
        <v>334410932</v>
      </c>
      <c r="AY135">
        <v>1</v>
      </c>
      <c r="AZ135">
        <v>6144</v>
      </c>
      <c r="BA135">
        <v>155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ROUND(Y135*Source!I53,7)</f>
        <v>2.6082000000000001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ROUND((ROUND(AT135*CZ135,2)*ROUND((1.2*1.15),7)),6)</f>
        <v>0</v>
      </c>
      <c r="DC135">
        <f>ROUND((ROUND(AT135*AG135,2)*ROUND((1.2*1.15),7)),6)</f>
        <v>0</v>
      </c>
      <c r="DD135" t="s">
        <v>3</v>
      </c>
      <c r="DE135" t="s">
        <v>3</v>
      </c>
      <c r="DF135">
        <f t="shared" si="21"/>
        <v>0</v>
      </c>
      <c r="DG135">
        <f>ROUND(ROUND(AF135,2)*CX135,2)</f>
        <v>0</v>
      </c>
      <c r="DH135">
        <f t="shared" si="19"/>
        <v>0</v>
      </c>
      <c r="DI135">
        <f t="shared" si="2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ROW(Source!A53)</f>
        <v>53</v>
      </c>
      <c r="B136">
        <v>334410044</v>
      </c>
      <c r="C136">
        <v>334410925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822</v>
      </c>
      <c r="J136" t="s">
        <v>823</v>
      </c>
      <c r="K136" t="s">
        <v>824</v>
      </c>
      <c r="L136">
        <v>1368</v>
      </c>
      <c r="N136">
        <v>1011</v>
      </c>
      <c r="O136" t="s">
        <v>650</v>
      </c>
      <c r="P136" t="s">
        <v>650</v>
      </c>
      <c r="Q136">
        <v>1</v>
      </c>
      <c r="W136">
        <v>0</v>
      </c>
      <c r="X136">
        <v>-1366301975</v>
      </c>
      <c r="Y136">
        <f>(AT136*ROUND((1.2*1.15),7))</f>
        <v>1.3247999999999998</v>
      </c>
      <c r="AA136">
        <v>0</v>
      </c>
      <c r="AB136">
        <v>1811.82</v>
      </c>
      <c r="AC136">
        <v>549.32000000000005</v>
      </c>
      <c r="AD136">
        <v>0</v>
      </c>
      <c r="AE136">
        <v>0</v>
      </c>
      <c r="AF136">
        <v>1811.82</v>
      </c>
      <c r="AG136">
        <v>549.32000000000005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0.96</v>
      </c>
      <c r="AU136" t="s">
        <v>30</v>
      </c>
      <c r="AV136">
        <v>1</v>
      </c>
      <c r="AW136">
        <v>2</v>
      </c>
      <c r="AX136">
        <v>334410933</v>
      </c>
      <c r="AY136">
        <v>1</v>
      </c>
      <c r="AZ136">
        <v>6144</v>
      </c>
      <c r="BA136">
        <v>156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1739.3471999999999</v>
      </c>
      <c r="BL136">
        <v>527.34720000000004</v>
      </c>
      <c r="BM136">
        <v>0</v>
      </c>
      <c r="BN136">
        <v>0</v>
      </c>
      <c r="BO136">
        <v>0.96</v>
      </c>
      <c r="BP136">
        <v>1</v>
      </c>
      <c r="BQ136">
        <v>0</v>
      </c>
      <c r="BR136">
        <v>2400.2991359999996</v>
      </c>
      <c r="BS136">
        <v>727.73913599999992</v>
      </c>
      <c r="BT136">
        <v>0</v>
      </c>
      <c r="BU136">
        <v>0</v>
      </c>
      <c r="BV136">
        <v>1.3247999999999998</v>
      </c>
      <c r="BW136">
        <v>1</v>
      </c>
      <c r="CV136">
        <v>0</v>
      </c>
      <c r="CW136">
        <f>ROUND(Y136*Source!I53*DO136,7)</f>
        <v>1.3248</v>
      </c>
      <c r="CX136">
        <f>ROUND(Y136*Source!I53,7)</f>
        <v>1.3248</v>
      </c>
      <c r="CY136">
        <f>AB136</f>
        <v>1811.82</v>
      </c>
      <c r="CZ136">
        <f>AF136</f>
        <v>1811.82</v>
      </c>
      <c r="DA136">
        <f>AJ136</f>
        <v>1</v>
      </c>
      <c r="DB136">
        <f>ROUND((ROUND(AT136*CZ136,2)*ROUND((1.2*1.15),7)),6)</f>
        <v>2400.3029999999999</v>
      </c>
      <c r="DC136">
        <f>ROUND((ROUND(AT136*AG136,2)*ROUND((1.2*1.15),7)),6)</f>
        <v>727.74300000000005</v>
      </c>
      <c r="DD136" t="s">
        <v>3</v>
      </c>
      <c r="DE136" t="s">
        <v>3</v>
      </c>
      <c r="DF136">
        <f t="shared" si="21"/>
        <v>0</v>
      </c>
      <c r="DG136">
        <f>ROUND(ROUND(AF136,2)*CX136,2)</f>
        <v>2400.3000000000002</v>
      </c>
      <c r="DH136">
        <f t="shared" si="19"/>
        <v>727.74</v>
      </c>
      <c r="DI136">
        <f t="shared" si="20"/>
        <v>0</v>
      </c>
      <c r="DJ136">
        <f>DG136+DH136</f>
        <v>3128.04</v>
      </c>
      <c r="DK136">
        <v>1</v>
      </c>
      <c r="DL136" t="s">
        <v>825</v>
      </c>
      <c r="DM136">
        <v>5</v>
      </c>
      <c r="DN136" t="s">
        <v>758</v>
      </c>
      <c r="DO136">
        <v>1</v>
      </c>
    </row>
    <row r="137" spans="1:119" x14ac:dyDescent="0.2">
      <c r="A137">
        <f>ROW(Source!A53)</f>
        <v>53</v>
      </c>
      <c r="B137">
        <v>334410044</v>
      </c>
      <c r="C137">
        <v>334410925</v>
      </c>
      <c r="D137">
        <v>277944868</v>
      </c>
      <c r="E137">
        <v>1</v>
      </c>
      <c r="F137">
        <v>1</v>
      </c>
      <c r="G137">
        <v>1</v>
      </c>
      <c r="H137">
        <v>2</v>
      </c>
      <c r="I137" t="s">
        <v>761</v>
      </c>
      <c r="J137" t="s">
        <v>762</v>
      </c>
      <c r="K137" t="s">
        <v>763</v>
      </c>
      <c r="L137">
        <v>1368</v>
      </c>
      <c r="N137">
        <v>1011</v>
      </c>
      <c r="O137" t="s">
        <v>650</v>
      </c>
      <c r="P137" t="s">
        <v>650</v>
      </c>
      <c r="Q137">
        <v>1</v>
      </c>
      <c r="W137">
        <v>0</v>
      </c>
      <c r="X137">
        <v>412917512</v>
      </c>
      <c r="Y137">
        <f>(AT137*ROUND((1.2*1.15),7))</f>
        <v>1.1591999999999998</v>
      </c>
      <c r="AA137">
        <v>0</v>
      </c>
      <c r="AB137">
        <v>436.88</v>
      </c>
      <c r="AC137">
        <v>477.98</v>
      </c>
      <c r="AD137">
        <v>0</v>
      </c>
      <c r="AE137">
        <v>0</v>
      </c>
      <c r="AF137">
        <v>346.73</v>
      </c>
      <c r="AG137">
        <v>477.98</v>
      </c>
      <c r="AH137">
        <v>0</v>
      </c>
      <c r="AI137">
        <v>1</v>
      </c>
      <c r="AJ137">
        <v>1.26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0.84</v>
      </c>
      <c r="AU137" t="s">
        <v>30</v>
      </c>
      <c r="AV137">
        <v>1</v>
      </c>
      <c r="AW137">
        <v>2</v>
      </c>
      <c r="AX137">
        <v>334410934</v>
      </c>
      <c r="AY137">
        <v>1</v>
      </c>
      <c r="AZ137">
        <v>6144</v>
      </c>
      <c r="BA137">
        <v>157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291.25319999999999</v>
      </c>
      <c r="BL137">
        <v>401.50319999999999</v>
      </c>
      <c r="BM137">
        <v>0</v>
      </c>
      <c r="BN137">
        <v>0</v>
      </c>
      <c r="BO137">
        <v>0.84</v>
      </c>
      <c r="BP137">
        <v>1</v>
      </c>
      <c r="BQ137">
        <v>0</v>
      </c>
      <c r="BR137">
        <v>401.929416</v>
      </c>
      <c r="BS137">
        <v>554.07441600000004</v>
      </c>
      <c r="BT137">
        <v>0</v>
      </c>
      <c r="BU137">
        <v>0</v>
      </c>
      <c r="BV137">
        <v>1.1592</v>
      </c>
      <c r="BW137">
        <v>1</v>
      </c>
      <c r="CV137">
        <v>0</v>
      </c>
      <c r="CW137">
        <f>ROUND(Y137*Source!I53*DO137,7)</f>
        <v>1.1592</v>
      </c>
      <c r="CX137">
        <f>ROUND(Y137*Source!I53,7)</f>
        <v>1.1592</v>
      </c>
      <c r="CY137">
        <f>AB137</f>
        <v>436.88</v>
      </c>
      <c r="CZ137">
        <f>AF137</f>
        <v>346.73</v>
      </c>
      <c r="DA137">
        <f>AJ137</f>
        <v>1.26</v>
      </c>
      <c r="DB137">
        <f>ROUND((ROUND(AT137*CZ137,2)*ROUND((1.2*1.15),7)),6)</f>
        <v>401.92500000000001</v>
      </c>
      <c r="DC137">
        <f>ROUND((ROUND(AT137*AG137,2)*ROUND((1.2*1.15),7)),6)</f>
        <v>554.07000000000005</v>
      </c>
      <c r="DD137" t="s">
        <v>3</v>
      </c>
      <c r="DE137" t="s">
        <v>3</v>
      </c>
      <c r="DF137">
        <f t="shared" si="21"/>
        <v>0</v>
      </c>
      <c r="DG137">
        <f>ROUND(ROUND(AF137*AJ137,2)*CX137,2)</f>
        <v>506.43</v>
      </c>
      <c r="DH137">
        <f t="shared" si="19"/>
        <v>554.07000000000005</v>
      </c>
      <c r="DI137">
        <f t="shared" si="20"/>
        <v>0</v>
      </c>
      <c r="DJ137">
        <f>DG137+DH137</f>
        <v>1060.5</v>
      </c>
      <c r="DK137">
        <v>1</v>
      </c>
      <c r="DL137" t="s">
        <v>764</v>
      </c>
      <c r="DM137">
        <v>4</v>
      </c>
      <c r="DN137" t="s">
        <v>758</v>
      </c>
      <c r="DO137">
        <v>1</v>
      </c>
    </row>
    <row r="138" spans="1:119" x14ac:dyDescent="0.2">
      <c r="A138">
        <f>ROW(Source!A53)</f>
        <v>53</v>
      </c>
      <c r="B138">
        <v>334410044</v>
      </c>
      <c r="C138">
        <v>334410925</v>
      </c>
      <c r="D138">
        <v>277945805</v>
      </c>
      <c r="E138">
        <v>1</v>
      </c>
      <c r="F138">
        <v>1</v>
      </c>
      <c r="G138">
        <v>1</v>
      </c>
      <c r="H138">
        <v>2</v>
      </c>
      <c r="I138" t="s">
        <v>765</v>
      </c>
      <c r="J138" t="s">
        <v>766</v>
      </c>
      <c r="K138" t="s">
        <v>767</v>
      </c>
      <c r="L138">
        <v>1368</v>
      </c>
      <c r="N138">
        <v>1011</v>
      </c>
      <c r="O138" t="s">
        <v>650</v>
      </c>
      <c r="P138" t="s">
        <v>650</v>
      </c>
      <c r="Q138">
        <v>1</v>
      </c>
      <c r="W138">
        <v>0</v>
      </c>
      <c r="X138">
        <v>721652621</v>
      </c>
      <c r="Y138">
        <f>(AT138*ROUND((1.2*1.15),7))</f>
        <v>0.12419999999999999</v>
      </c>
      <c r="AA138">
        <v>0</v>
      </c>
      <c r="AB138">
        <v>544.70000000000005</v>
      </c>
      <c r="AC138">
        <v>477.98</v>
      </c>
      <c r="AD138">
        <v>0</v>
      </c>
      <c r="AE138">
        <v>0</v>
      </c>
      <c r="AF138">
        <v>544.70000000000005</v>
      </c>
      <c r="AG138">
        <v>477.98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0.09</v>
      </c>
      <c r="AU138" t="s">
        <v>30</v>
      </c>
      <c r="AV138">
        <v>1</v>
      </c>
      <c r="AW138">
        <v>2</v>
      </c>
      <c r="AX138">
        <v>334410935</v>
      </c>
      <c r="AY138">
        <v>1</v>
      </c>
      <c r="AZ138">
        <v>6144</v>
      </c>
      <c r="BA138">
        <v>158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49.023000000000003</v>
      </c>
      <c r="BL138">
        <v>43.0182</v>
      </c>
      <c r="BM138">
        <v>0</v>
      </c>
      <c r="BN138">
        <v>0</v>
      </c>
      <c r="BO138">
        <v>0.09</v>
      </c>
      <c r="BP138">
        <v>1</v>
      </c>
      <c r="BQ138">
        <v>0</v>
      </c>
      <c r="BR138">
        <v>67.651740000000004</v>
      </c>
      <c r="BS138">
        <v>59.365116</v>
      </c>
      <c r="BT138">
        <v>0</v>
      </c>
      <c r="BU138">
        <v>0</v>
      </c>
      <c r="BV138">
        <v>0.12419999999999999</v>
      </c>
      <c r="BW138">
        <v>1</v>
      </c>
      <c r="CV138">
        <v>0</v>
      </c>
      <c r="CW138">
        <f>ROUND(Y138*Source!I53*DO138,7)</f>
        <v>0.1242</v>
      </c>
      <c r="CX138">
        <f>ROUND(Y138*Source!I53,7)</f>
        <v>0.1242</v>
      </c>
      <c r="CY138">
        <f>AB138</f>
        <v>544.70000000000005</v>
      </c>
      <c r="CZ138">
        <f>AF138</f>
        <v>544.70000000000005</v>
      </c>
      <c r="DA138">
        <f>AJ138</f>
        <v>1</v>
      </c>
      <c r="DB138">
        <f>ROUND((ROUND(AT138*CZ138,2)*ROUND((1.2*1.15),7)),6)</f>
        <v>67.647599999999997</v>
      </c>
      <c r="DC138">
        <f>ROUND((ROUND(AT138*AG138,2)*ROUND((1.2*1.15),7)),6)</f>
        <v>59.367600000000003</v>
      </c>
      <c r="DD138" t="s">
        <v>3</v>
      </c>
      <c r="DE138" t="s">
        <v>3</v>
      </c>
      <c r="DF138">
        <f t="shared" si="21"/>
        <v>0</v>
      </c>
      <c r="DG138">
        <f t="shared" ref="DG138:DG169" si="22">ROUND(ROUND(AF138,2)*CX138,2)</f>
        <v>67.650000000000006</v>
      </c>
      <c r="DH138">
        <f t="shared" si="19"/>
        <v>59.37</v>
      </c>
      <c r="DI138">
        <f t="shared" si="20"/>
        <v>0</v>
      </c>
      <c r="DJ138">
        <f>DG138+DH138</f>
        <v>127.02000000000001</v>
      </c>
      <c r="DK138">
        <v>1</v>
      </c>
      <c r="DL138" t="s">
        <v>764</v>
      </c>
      <c r="DM138">
        <v>4</v>
      </c>
      <c r="DN138" t="s">
        <v>758</v>
      </c>
      <c r="DO138">
        <v>1</v>
      </c>
    </row>
    <row r="139" spans="1:119" x14ac:dyDescent="0.2">
      <c r="A139">
        <f>ROW(Source!A54)</f>
        <v>54</v>
      </c>
      <c r="B139">
        <v>334410044</v>
      </c>
      <c r="C139">
        <v>334410936</v>
      </c>
      <c r="D139">
        <v>277560257</v>
      </c>
      <c r="E139">
        <v>109</v>
      </c>
      <c r="F139">
        <v>1</v>
      </c>
      <c r="G139">
        <v>1</v>
      </c>
      <c r="H139">
        <v>1</v>
      </c>
      <c r="I139" t="s">
        <v>812</v>
      </c>
      <c r="J139" t="s">
        <v>3</v>
      </c>
      <c r="K139" t="s">
        <v>813</v>
      </c>
      <c r="L139">
        <v>1191</v>
      </c>
      <c r="N139">
        <v>1013</v>
      </c>
      <c r="O139" t="s">
        <v>758</v>
      </c>
      <c r="P139" t="s">
        <v>758</v>
      </c>
      <c r="Q139">
        <v>1</v>
      </c>
      <c r="W139">
        <v>0</v>
      </c>
      <c r="X139">
        <v>388411409</v>
      </c>
      <c r="Y139">
        <f>(AT139*ROUND(1.2,7))</f>
        <v>0.36</v>
      </c>
      <c r="AA139">
        <v>0</v>
      </c>
      <c r="AB139">
        <v>0</v>
      </c>
      <c r="AC139">
        <v>0</v>
      </c>
      <c r="AD139">
        <v>406.64</v>
      </c>
      <c r="AE139">
        <v>0</v>
      </c>
      <c r="AF139">
        <v>0</v>
      </c>
      <c r="AG139">
        <v>0</v>
      </c>
      <c r="AH139">
        <v>406.64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</v>
      </c>
      <c r="AU139" t="s">
        <v>22</v>
      </c>
      <c r="AV139">
        <v>1</v>
      </c>
      <c r="AW139">
        <v>2</v>
      </c>
      <c r="AX139">
        <v>334410941</v>
      </c>
      <c r="AY139">
        <v>1</v>
      </c>
      <c r="AZ139">
        <v>6144</v>
      </c>
      <c r="BA139">
        <v>159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121.99199999999999</v>
      </c>
      <c r="BN139">
        <v>0.3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146.3904</v>
      </c>
      <c r="BU139">
        <v>0.36</v>
      </c>
      <c r="BV139">
        <v>0</v>
      </c>
      <c r="BW139">
        <v>1</v>
      </c>
      <c r="CU139">
        <f>ROUND(AT139*Source!I54*AH139*AL139,2)</f>
        <v>243.98</v>
      </c>
      <c r="CV139">
        <f>ROUND(Y139*Source!I54,7)</f>
        <v>0.72</v>
      </c>
      <c r="CW139">
        <v>0</v>
      </c>
      <c r="CX139">
        <f>ROUND(Y139*Source!I54,7)</f>
        <v>0.72</v>
      </c>
      <c r="CY139">
        <f>AD139</f>
        <v>406.64</v>
      </c>
      <c r="CZ139">
        <f>AH139</f>
        <v>406.64</v>
      </c>
      <c r="DA139">
        <f>AL139</f>
        <v>1</v>
      </c>
      <c r="DB139">
        <f>ROUND((ROUND(AT139*CZ139,2)*ROUND(1.2,7)),6)</f>
        <v>146.38800000000001</v>
      </c>
      <c r="DC139">
        <f>ROUND((ROUND(AT139*AG139,2)*ROUND(1.2,7)),6)</f>
        <v>0</v>
      </c>
      <c r="DD139" t="s">
        <v>3</v>
      </c>
      <c r="DE139" t="s">
        <v>3</v>
      </c>
      <c r="DF139">
        <f t="shared" si="21"/>
        <v>0</v>
      </c>
      <c r="DG139">
        <f t="shared" si="22"/>
        <v>0</v>
      </c>
      <c r="DH139">
        <f t="shared" si="19"/>
        <v>0</v>
      </c>
      <c r="DI139">
        <f t="shared" si="20"/>
        <v>292.77999999999997</v>
      </c>
      <c r="DJ139">
        <f>DI139</f>
        <v>292.77999999999997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ROW(Source!A54)</f>
        <v>54</v>
      </c>
      <c r="B140">
        <v>334410044</v>
      </c>
      <c r="C140">
        <v>334410936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759</v>
      </c>
      <c r="J140" t="s">
        <v>3</v>
      </c>
      <c r="K140" t="s">
        <v>760</v>
      </c>
      <c r="L140">
        <v>1191</v>
      </c>
      <c r="N140">
        <v>1013</v>
      </c>
      <c r="O140" t="s">
        <v>758</v>
      </c>
      <c r="P140" t="s">
        <v>758</v>
      </c>
      <c r="Q140">
        <v>1</v>
      </c>
      <c r="W140">
        <v>0</v>
      </c>
      <c r="X140">
        <v>-1417349443</v>
      </c>
      <c r="Y140">
        <f>(AT140*ROUND(1.2,7))</f>
        <v>0.192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0.16</v>
      </c>
      <c r="AU140" t="s">
        <v>22</v>
      </c>
      <c r="AV140">
        <v>2</v>
      </c>
      <c r="AW140">
        <v>2</v>
      </c>
      <c r="AX140">
        <v>334410942</v>
      </c>
      <c r="AY140">
        <v>1</v>
      </c>
      <c r="AZ140">
        <v>6144</v>
      </c>
      <c r="BA140">
        <v>160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ROUND(Y140*Source!I54,7)</f>
        <v>0.38400000000000001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ROUND((ROUND(AT140*CZ140,2)*ROUND(1.2,7)),6)</f>
        <v>0</v>
      </c>
      <c r="DC140">
        <f>ROUND((ROUND(AT140*AG140,2)*ROUND(1.2,7)),6)</f>
        <v>0</v>
      </c>
      <c r="DD140" t="s">
        <v>3</v>
      </c>
      <c r="DE140" t="s">
        <v>3</v>
      </c>
      <c r="DF140">
        <f t="shared" si="21"/>
        <v>0</v>
      </c>
      <c r="DG140">
        <f t="shared" si="22"/>
        <v>0</v>
      </c>
      <c r="DH140">
        <f t="shared" si="19"/>
        <v>0</v>
      </c>
      <c r="DI140">
        <f t="shared" si="20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ROW(Source!A54)</f>
        <v>54</v>
      </c>
      <c r="B141">
        <v>334410044</v>
      </c>
      <c r="C141">
        <v>334410936</v>
      </c>
      <c r="D141">
        <v>277945900</v>
      </c>
      <c r="E141">
        <v>1</v>
      </c>
      <c r="F141">
        <v>1</v>
      </c>
      <c r="G141">
        <v>1</v>
      </c>
      <c r="H141">
        <v>2</v>
      </c>
      <c r="I141" t="s">
        <v>814</v>
      </c>
      <c r="J141" t="s">
        <v>815</v>
      </c>
      <c r="K141" t="s">
        <v>816</v>
      </c>
      <c r="L141">
        <v>1368</v>
      </c>
      <c r="N141">
        <v>1011</v>
      </c>
      <c r="O141" t="s">
        <v>650</v>
      </c>
      <c r="P141" t="s">
        <v>650</v>
      </c>
      <c r="Q141">
        <v>1</v>
      </c>
      <c r="W141">
        <v>0</v>
      </c>
      <c r="X141">
        <v>-2054013352</v>
      </c>
      <c r="Y141">
        <f>(AT141*ROUND(1.2,7))</f>
        <v>0.192</v>
      </c>
      <c r="AA141">
        <v>0</v>
      </c>
      <c r="AB141">
        <v>12.95</v>
      </c>
      <c r="AC141">
        <v>0</v>
      </c>
      <c r="AD141">
        <v>0</v>
      </c>
      <c r="AE141">
        <v>0</v>
      </c>
      <c r="AF141">
        <v>12.95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0.16</v>
      </c>
      <c r="AU141" t="s">
        <v>22</v>
      </c>
      <c r="AV141">
        <v>1</v>
      </c>
      <c r="AW141">
        <v>2</v>
      </c>
      <c r="AX141">
        <v>334410943</v>
      </c>
      <c r="AY141">
        <v>1</v>
      </c>
      <c r="AZ141">
        <v>6144</v>
      </c>
      <c r="BA141">
        <v>161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2.0720000000000001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2.4863999999999997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ROUND(Y141*Source!I54*DO141,7)</f>
        <v>0</v>
      </c>
      <c r="CX141">
        <f>ROUND(Y141*Source!I54,7)</f>
        <v>0.38400000000000001</v>
      </c>
      <c r="CY141">
        <f>AB141</f>
        <v>12.95</v>
      </c>
      <c r="CZ141">
        <f>AF141</f>
        <v>12.95</v>
      </c>
      <c r="DA141">
        <f>AJ141</f>
        <v>1</v>
      </c>
      <c r="DB141">
        <f>ROUND((ROUND(AT141*CZ141,2)*ROUND(1.2,7)),6)</f>
        <v>2.484</v>
      </c>
      <c r="DC141">
        <f>ROUND((ROUND(AT141*AG141,2)*ROUND(1.2,7)),6)</f>
        <v>0</v>
      </c>
      <c r="DD141" t="s">
        <v>3</v>
      </c>
      <c r="DE141" t="s">
        <v>3</v>
      </c>
      <c r="DF141">
        <f t="shared" si="21"/>
        <v>0</v>
      </c>
      <c r="DG141">
        <f t="shared" si="22"/>
        <v>4.97</v>
      </c>
      <c r="DH141">
        <f t="shared" si="19"/>
        <v>0</v>
      </c>
      <c r="DI141">
        <f t="shared" si="20"/>
        <v>0</v>
      </c>
      <c r="DJ141">
        <f>DG141+DH141</f>
        <v>4.97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ROW(Source!A54)</f>
        <v>54</v>
      </c>
      <c r="B142">
        <v>334410044</v>
      </c>
      <c r="C142">
        <v>334410936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817</v>
      </c>
      <c r="J142" t="s">
        <v>818</v>
      </c>
      <c r="K142" t="s">
        <v>819</v>
      </c>
      <c r="L142">
        <v>1368</v>
      </c>
      <c r="N142">
        <v>1011</v>
      </c>
      <c r="O142" t="s">
        <v>650</v>
      </c>
      <c r="P142" t="s">
        <v>650</v>
      </c>
      <c r="Q142">
        <v>1</v>
      </c>
      <c r="W142">
        <v>0</v>
      </c>
      <c r="X142">
        <v>495072614</v>
      </c>
      <c r="Y142">
        <f>(AT142*ROUND(1.2,7))</f>
        <v>0.192</v>
      </c>
      <c r="AA142">
        <v>0</v>
      </c>
      <c r="AB142">
        <v>560.73</v>
      </c>
      <c r="AC142">
        <v>477.98</v>
      </c>
      <c r="AD142">
        <v>0</v>
      </c>
      <c r="AE142">
        <v>0</v>
      </c>
      <c r="AF142">
        <v>560.73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0.16</v>
      </c>
      <c r="AU142" t="s">
        <v>22</v>
      </c>
      <c r="AV142">
        <v>1</v>
      </c>
      <c r="AW142">
        <v>2</v>
      </c>
      <c r="AX142">
        <v>334410944</v>
      </c>
      <c r="AY142">
        <v>1</v>
      </c>
      <c r="AZ142">
        <v>6144</v>
      </c>
      <c r="BA142">
        <v>162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89.716800000000006</v>
      </c>
      <c r="BL142">
        <v>76.476800000000011</v>
      </c>
      <c r="BM142">
        <v>0</v>
      </c>
      <c r="BN142">
        <v>0</v>
      </c>
      <c r="BO142">
        <v>0.16</v>
      </c>
      <c r="BP142">
        <v>1</v>
      </c>
      <c r="BQ142">
        <v>0</v>
      </c>
      <c r="BR142">
        <v>107.66016</v>
      </c>
      <c r="BS142">
        <v>91.77216</v>
      </c>
      <c r="BT142">
        <v>0</v>
      </c>
      <c r="BU142">
        <v>0</v>
      </c>
      <c r="BV142">
        <v>0.192</v>
      </c>
      <c r="BW142">
        <v>1</v>
      </c>
      <c r="CV142">
        <v>0</v>
      </c>
      <c r="CW142">
        <f>ROUND(Y142*Source!I54*DO142,7)</f>
        <v>0.38400000000000001</v>
      </c>
      <c r="CX142">
        <f>ROUND(Y142*Source!I54,7)</f>
        <v>0.38400000000000001</v>
      </c>
      <c r="CY142">
        <f>AB142</f>
        <v>560.73</v>
      </c>
      <c r="CZ142">
        <f>AF142</f>
        <v>560.73</v>
      </c>
      <c r="DA142">
        <f>AJ142</f>
        <v>1</v>
      </c>
      <c r="DB142">
        <f>ROUND((ROUND(AT142*CZ142,2)*ROUND(1.2,7)),6)</f>
        <v>107.664</v>
      </c>
      <c r="DC142">
        <f>ROUND((ROUND(AT142*AG142,2)*ROUND(1.2,7)),6)</f>
        <v>91.775999999999996</v>
      </c>
      <c r="DD142" t="s">
        <v>3</v>
      </c>
      <c r="DE142" t="s">
        <v>3</v>
      </c>
      <c r="DF142">
        <f t="shared" si="21"/>
        <v>0</v>
      </c>
      <c r="DG142">
        <f t="shared" si="22"/>
        <v>215.32</v>
      </c>
      <c r="DH142">
        <f t="shared" si="19"/>
        <v>183.54</v>
      </c>
      <c r="DI142">
        <f t="shared" si="20"/>
        <v>0</v>
      </c>
      <c r="DJ142">
        <f>DG142+DH142</f>
        <v>398.86</v>
      </c>
      <c r="DK142">
        <v>1</v>
      </c>
      <c r="DL142" t="s">
        <v>764</v>
      </c>
      <c r="DM142">
        <v>4</v>
      </c>
      <c r="DN142" t="s">
        <v>758</v>
      </c>
      <c r="DO142">
        <v>1</v>
      </c>
    </row>
    <row r="143" spans="1:119" x14ac:dyDescent="0.2">
      <c r="A143">
        <f>ROW(Source!A55)</f>
        <v>55</v>
      </c>
      <c r="B143">
        <v>334410044</v>
      </c>
      <c r="C143">
        <v>334410945</v>
      </c>
      <c r="D143">
        <v>277560257</v>
      </c>
      <c r="E143">
        <v>109</v>
      </c>
      <c r="F143">
        <v>1</v>
      </c>
      <c r="G143">
        <v>1</v>
      </c>
      <c r="H143">
        <v>1</v>
      </c>
      <c r="I143" t="s">
        <v>812</v>
      </c>
      <c r="J143" t="s">
        <v>3</v>
      </c>
      <c r="K143" t="s">
        <v>813</v>
      </c>
      <c r="L143">
        <v>1191</v>
      </c>
      <c r="N143">
        <v>1013</v>
      </c>
      <c r="O143" t="s">
        <v>758</v>
      </c>
      <c r="P143" t="s">
        <v>758</v>
      </c>
      <c r="Q143">
        <v>1</v>
      </c>
      <c r="W143">
        <v>0</v>
      </c>
      <c r="X143">
        <v>388411409</v>
      </c>
      <c r="Y143">
        <f>(AT143*ROUND((1.2*1.15),7))</f>
        <v>0.41399999999999998</v>
      </c>
      <c r="AA143">
        <v>0</v>
      </c>
      <c r="AB143">
        <v>0</v>
      </c>
      <c r="AC143">
        <v>0</v>
      </c>
      <c r="AD143">
        <v>406.64</v>
      </c>
      <c r="AE143">
        <v>0</v>
      </c>
      <c r="AF143">
        <v>0</v>
      </c>
      <c r="AG143">
        <v>0</v>
      </c>
      <c r="AH143">
        <v>406.64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</v>
      </c>
      <c r="AU143" t="s">
        <v>30</v>
      </c>
      <c r="AV143">
        <v>1</v>
      </c>
      <c r="AW143">
        <v>2</v>
      </c>
      <c r="AX143">
        <v>334410950</v>
      </c>
      <c r="AY143">
        <v>1</v>
      </c>
      <c r="AZ143">
        <v>6144</v>
      </c>
      <c r="BA143">
        <v>163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121.99199999999999</v>
      </c>
      <c r="BN143">
        <v>0.3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168.34895999999998</v>
      </c>
      <c r="BU143">
        <v>0.41399999999999998</v>
      </c>
      <c r="BV143">
        <v>0</v>
      </c>
      <c r="BW143">
        <v>1</v>
      </c>
      <c r="CU143">
        <f>ROUND(AT143*Source!I55*AH143*AL143,2)</f>
        <v>1097.93</v>
      </c>
      <c r="CV143">
        <f>ROUND(Y143*Source!I55,7)</f>
        <v>3.726</v>
      </c>
      <c r="CW143">
        <v>0</v>
      </c>
      <c r="CX143">
        <f>ROUND(Y143*Source!I55,7)</f>
        <v>3.726</v>
      </c>
      <c r="CY143">
        <f>AD143</f>
        <v>406.64</v>
      </c>
      <c r="CZ143">
        <f>AH143</f>
        <v>406.64</v>
      </c>
      <c r="DA143">
        <f>AL143</f>
        <v>1</v>
      </c>
      <c r="DB143">
        <f>ROUND((ROUND(AT143*CZ143,2)*ROUND((1.2*1.15),7)),6)</f>
        <v>168.34620000000001</v>
      </c>
      <c r="DC143">
        <f>ROUND((ROUND(AT143*AG143,2)*ROUND((1.2*1.15),7)),6)</f>
        <v>0</v>
      </c>
      <c r="DD143" t="s">
        <v>3</v>
      </c>
      <c r="DE143" t="s">
        <v>3</v>
      </c>
      <c r="DF143">
        <f t="shared" si="21"/>
        <v>0</v>
      </c>
      <c r="DG143">
        <f t="shared" si="22"/>
        <v>0</v>
      </c>
      <c r="DH143">
        <f t="shared" si="19"/>
        <v>0</v>
      </c>
      <c r="DI143">
        <f t="shared" si="20"/>
        <v>1515.14</v>
      </c>
      <c r="DJ143">
        <f>DI143</f>
        <v>1515.14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ROW(Source!A55)</f>
        <v>55</v>
      </c>
      <c r="B144">
        <v>334410044</v>
      </c>
      <c r="C144">
        <v>334410945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759</v>
      </c>
      <c r="J144" t="s">
        <v>3</v>
      </c>
      <c r="K144" t="s">
        <v>760</v>
      </c>
      <c r="L144">
        <v>1191</v>
      </c>
      <c r="N144">
        <v>1013</v>
      </c>
      <c r="O144" t="s">
        <v>758</v>
      </c>
      <c r="P144" t="s">
        <v>758</v>
      </c>
      <c r="Q144">
        <v>1</v>
      </c>
      <c r="W144">
        <v>0</v>
      </c>
      <c r="X144">
        <v>-1417349443</v>
      </c>
      <c r="Y144">
        <f>(AT144*ROUND((1.2*1.15),7))</f>
        <v>0.2208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0.16</v>
      </c>
      <c r="AU144" t="s">
        <v>30</v>
      </c>
      <c r="AV144">
        <v>2</v>
      </c>
      <c r="AW144">
        <v>2</v>
      </c>
      <c r="AX144">
        <v>334410951</v>
      </c>
      <c r="AY144">
        <v>1</v>
      </c>
      <c r="AZ144">
        <v>6144</v>
      </c>
      <c r="BA144">
        <v>164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ROUND(Y144*Source!I55,7)</f>
        <v>1.9872000000000001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ROUND((ROUND(AT144*CZ144,2)*ROUND((1.2*1.15),7)),6)</f>
        <v>0</v>
      </c>
      <c r="DC144">
        <f>ROUND((ROUND(AT144*AG144,2)*ROUND((1.2*1.15),7)),6)</f>
        <v>0</v>
      </c>
      <c r="DD144" t="s">
        <v>3</v>
      </c>
      <c r="DE144" t="s">
        <v>3</v>
      </c>
      <c r="DF144">
        <f t="shared" si="21"/>
        <v>0</v>
      </c>
      <c r="DG144">
        <f t="shared" si="22"/>
        <v>0</v>
      </c>
      <c r="DH144">
        <f t="shared" si="19"/>
        <v>0</v>
      </c>
      <c r="DI144">
        <f t="shared" si="20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ROW(Source!A55)</f>
        <v>55</v>
      </c>
      <c r="B145">
        <v>334410044</v>
      </c>
      <c r="C145">
        <v>334410945</v>
      </c>
      <c r="D145">
        <v>277945900</v>
      </c>
      <c r="E145">
        <v>1</v>
      </c>
      <c r="F145">
        <v>1</v>
      </c>
      <c r="G145">
        <v>1</v>
      </c>
      <c r="H145">
        <v>2</v>
      </c>
      <c r="I145" t="s">
        <v>814</v>
      </c>
      <c r="J145" t="s">
        <v>815</v>
      </c>
      <c r="K145" t="s">
        <v>816</v>
      </c>
      <c r="L145">
        <v>1368</v>
      </c>
      <c r="N145">
        <v>1011</v>
      </c>
      <c r="O145" t="s">
        <v>650</v>
      </c>
      <c r="P145" t="s">
        <v>650</v>
      </c>
      <c r="Q145">
        <v>1</v>
      </c>
      <c r="W145">
        <v>0</v>
      </c>
      <c r="X145">
        <v>-2054013352</v>
      </c>
      <c r="Y145">
        <f>(AT145*ROUND((1.2*1.15),7))</f>
        <v>0.2208</v>
      </c>
      <c r="AA145">
        <v>0</v>
      </c>
      <c r="AB145">
        <v>12.95</v>
      </c>
      <c r="AC145">
        <v>0</v>
      </c>
      <c r="AD145">
        <v>0</v>
      </c>
      <c r="AE145">
        <v>0</v>
      </c>
      <c r="AF145">
        <v>12.95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0.16</v>
      </c>
      <c r="AU145" t="s">
        <v>30</v>
      </c>
      <c r="AV145">
        <v>1</v>
      </c>
      <c r="AW145">
        <v>2</v>
      </c>
      <c r="AX145">
        <v>334410952</v>
      </c>
      <c r="AY145">
        <v>1</v>
      </c>
      <c r="AZ145">
        <v>6144</v>
      </c>
      <c r="BA145">
        <v>165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2.0720000000000001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2.8593599999999997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ROUND(Y145*Source!I55*DO145,7)</f>
        <v>0</v>
      </c>
      <c r="CX145">
        <f>ROUND(Y145*Source!I55,7)</f>
        <v>1.9872000000000001</v>
      </c>
      <c r="CY145">
        <f>AB145</f>
        <v>12.95</v>
      </c>
      <c r="CZ145">
        <f>AF145</f>
        <v>12.95</v>
      </c>
      <c r="DA145">
        <f>AJ145</f>
        <v>1</v>
      </c>
      <c r="DB145">
        <f>ROUND((ROUND(AT145*CZ145,2)*ROUND((1.2*1.15),7)),6)</f>
        <v>2.8565999999999998</v>
      </c>
      <c r="DC145">
        <f>ROUND((ROUND(AT145*AG145,2)*ROUND((1.2*1.15),7)),6)</f>
        <v>0</v>
      </c>
      <c r="DD145" t="s">
        <v>3</v>
      </c>
      <c r="DE145" t="s">
        <v>3</v>
      </c>
      <c r="DF145">
        <f t="shared" si="21"/>
        <v>0</v>
      </c>
      <c r="DG145">
        <f t="shared" si="22"/>
        <v>25.73</v>
      </c>
      <c r="DH145">
        <f t="shared" si="19"/>
        <v>0</v>
      </c>
      <c r="DI145">
        <f t="shared" si="20"/>
        <v>0</v>
      </c>
      <c r="DJ145">
        <f>DG145+DH145</f>
        <v>25.73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ROW(Source!A55)</f>
        <v>55</v>
      </c>
      <c r="B146">
        <v>334410044</v>
      </c>
      <c r="C146">
        <v>334410945</v>
      </c>
      <c r="D146">
        <v>277945921</v>
      </c>
      <c r="E146">
        <v>1</v>
      </c>
      <c r="F146">
        <v>1</v>
      </c>
      <c r="G146">
        <v>1</v>
      </c>
      <c r="H146">
        <v>2</v>
      </c>
      <c r="I146" t="s">
        <v>817</v>
      </c>
      <c r="J146" t="s">
        <v>818</v>
      </c>
      <c r="K146" t="s">
        <v>819</v>
      </c>
      <c r="L146">
        <v>1368</v>
      </c>
      <c r="N146">
        <v>1011</v>
      </c>
      <c r="O146" t="s">
        <v>650</v>
      </c>
      <c r="P146" t="s">
        <v>650</v>
      </c>
      <c r="Q146">
        <v>1</v>
      </c>
      <c r="W146">
        <v>0</v>
      </c>
      <c r="X146">
        <v>495072614</v>
      </c>
      <c r="Y146">
        <f>(AT146*ROUND((1.2*1.15),7))</f>
        <v>0.2208</v>
      </c>
      <c r="AA146">
        <v>0</v>
      </c>
      <c r="AB146">
        <v>560.73</v>
      </c>
      <c r="AC146">
        <v>477.98</v>
      </c>
      <c r="AD146">
        <v>0</v>
      </c>
      <c r="AE146">
        <v>0</v>
      </c>
      <c r="AF146">
        <v>560.73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0.16</v>
      </c>
      <c r="AU146" t="s">
        <v>30</v>
      </c>
      <c r="AV146">
        <v>1</v>
      </c>
      <c r="AW146">
        <v>2</v>
      </c>
      <c r="AX146">
        <v>334410953</v>
      </c>
      <c r="AY146">
        <v>1</v>
      </c>
      <c r="AZ146">
        <v>6144</v>
      </c>
      <c r="BA146">
        <v>166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89.716800000000006</v>
      </c>
      <c r="BL146">
        <v>76.476800000000011</v>
      </c>
      <c r="BM146">
        <v>0</v>
      </c>
      <c r="BN146">
        <v>0</v>
      </c>
      <c r="BO146">
        <v>0.16</v>
      </c>
      <c r="BP146">
        <v>1</v>
      </c>
      <c r="BQ146">
        <v>0</v>
      </c>
      <c r="BR146">
        <v>123.809184</v>
      </c>
      <c r="BS146">
        <v>105.53798400000001</v>
      </c>
      <c r="BT146">
        <v>0</v>
      </c>
      <c r="BU146">
        <v>0</v>
      </c>
      <c r="BV146">
        <v>0.2208</v>
      </c>
      <c r="BW146">
        <v>1</v>
      </c>
      <c r="CV146">
        <v>0</v>
      </c>
      <c r="CW146">
        <f>ROUND(Y146*Source!I55*DO146,7)</f>
        <v>1.9872000000000001</v>
      </c>
      <c r="CX146">
        <f>ROUND(Y146*Source!I55,7)</f>
        <v>1.9872000000000001</v>
      </c>
      <c r="CY146">
        <f>AB146</f>
        <v>560.73</v>
      </c>
      <c r="CZ146">
        <f>AF146</f>
        <v>560.73</v>
      </c>
      <c r="DA146">
        <f>AJ146</f>
        <v>1</v>
      </c>
      <c r="DB146">
        <f>ROUND((ROUND(AT146*CZ146,2)*ROUND((1.2*1.15),7)),6)</f>
        <v>123.81359999999999</v>
      </c>
      <c r="DC146">
        <f>ROUND((ROUND(AT146*AG146,2)*ROUND((1.2*1.15),7)),6)</f>
        <v>105.5424</v>
      </c>
      <c r="DD146" t="s">
        <v>3</v>
      </c>
      <c r="DE146" t="s">
        <v>3</v>
      </c>
      <c r="DF146">
        <f t="shared" si="21"/>
        <v>0</v>
      </c>
      <c r="DG146">
        <f t="shared" si="22"/>
        <v>1114.28</v>
      </c>
      <c r="DH146">
        <f t="shared" si="19"/>
        <v>949.84</v>
      </c>
      <c r="DI146">
        <f t="shared" si="20"/>
        <v>0</v>
      </c>
      <c r="DJ146">
        <f>DG146+DH146</f>
        <v>2064.12</v>
      </c>
      <c r="DK146">
        <v>1</v>
      </c>
      <c r="DL146" t="s">
        <v>764</v>
      </c>
      <c r="DM146">
        <v>4</v>
      </c>
      <c r="DN146" t="s">
        <v>758</v>
      </c>
      <c r="DO146">
        <v>1</v>
      </c>
    </row>
    <row r="147" spans="1:119" x14ac:dyDescent="0.2">
      <c r="A147">
        <f>ROW(Source!A56)</f>
        <v>56</v>
      </c>
      <c r="B147">
        <v>334410044</v>
      </c>
      <c r="C147">
        <v>334410959</v>
      </c>
      <c r="D147">
        <v>277560257</v>
      </c>
      <c r="E147">
        <v>109</v>
      </c>
      <c r="F147">
        <v>1</v>
      </c>
      <c r="G147">
        <v>1</v>
      </c>
      <c r="H147">
        <v>1</v>
      </c>
      <c r="I147" t="s">
        <v>812</v>
      </c>
      <c r="J147" t="s">
        <v>3</v>
      </c>
      <c r="K147" t="s">
        <v>813</v>
      </c>
      <c r="L147">
        <v>1191</v>
      </c>
      <c r="N147">
        <v>1013</v>
      </c>
      <c r="O147" t="s">
        <v>758</v>
      </c>
      <c r="P147" t="s">
        <v>758</v>
      </c>
      <c r="Q147">
        <v>1</v>
      </c>
      <c r="W147">
        <v>0</v>
      </c>
      <c r="X147">
        <v>388411409</v>
      </c>
      <c r="Y147">
        <f>(AT147*ROUND((1.2*1.1),7))</f>
        <v>0.39600000000000002</v>
      </c>
      <c r="AA147">
        <v>0</v>
      </c>
      <c r="AB147">
        <v>0</v>
      </c>
      <c r="AC147">
        <v>0</v>
      </c>
      <c r="AD147">
        <v>406.64</v>
      </c>
      <c r="AE147">
        <v>0</v>
      </c>
      <c r="AF147">
        <v>0</v>
      </c>
      <c r="AG147">
        <v>0</v>
      </c>
      <c r="AH147">
        <v>406.64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</v>
      </c>
      <c r="AU147" t="s">
        <v>33</v>
      </c>
      <c r="AV147">
        <v>1</v>
      </c>
      <c r="AW147">
        <v>2</v>
      </c>
      <c r="AX147">
        <v>334410964</v>
      </c>
      <c r="AY147">
        <v>1</v>
      </c>
      <c r="AZ147">
        <v>6144</v>
      </c>
      <c r="BA147">
        <v>167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121.99199999999999</v>
      </c>
      <c r="BN147">
        <v>0.3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161.02943999999999</v>
      </c>
      <c r="BU147">
        <v>0.39600000000000002</v>
      </c>
      <c r="BV147">
        <v>0</v>
      </c>
      <c r="BW147">
        <v>1</v>
      </c>
      <c r="CU147">
        <f>ROUND(AT147*Source!I56*AH147*AL147,2)</f>
        <v>1341.91</v>
      </c>
      <c r="CV147">
        <f>ROUND(Y147*Source!I56,7)</f>
        <v>4.3559999999999999</v>
      </c>
      <c r="CW147">
        <v>0</v>
      </c>
      <c r="CX147">
        <f>ROUND(Y147*Source!I56,7)</f>
        <v>4.3559999999999999</v>
      </c>
      <c r="CY147">
        <f>AD147</f>
        <v>406.64</v>
      </c>
      <c r="CZ147">
        <f>AH147</f>
        <v>406.64</v>
      </c>
      <c r="DA147">
        <f>AL147</f>
        <v>1</v>
      </c>
      <c r="DB147">
        <f>ROUND((ROUND(AT147*CZ147,2)*ROUND((1.2*1.1),7)),6)</f>
        <v>161.02680000000001</v>
      </c>
      <c r="DC147">
        <f>ROUND((ROUND(AT147*AG147,2)*ROUND((1.2*1.1),7)),6)</f>
        <v>0</v>
      </c>
      <c r="DD147" t="s">
        <v>3</v>
      </c>
      <c r="DE147" t="s">
        <v>3</v>
      </c>
      <c r="DF147">
        <f t="shared" si="21"/>
        <v>0</v>
      </c>
      <c r="DG147">
        <f t="shared" si="22"/>
        <v>0</v>
      </c>
      <c r="DH147">
        <f t="shared" si="19"/>
        <v>0</v>
      </c>
      <c r="DI147">
        <f t="shared" si="20"/>
        <v>1771.32</v>
      </c>
      <c r="DJ147">
        <f>DI147</f>
        <v>1771.32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ROW(Source!A56)</f>
        <v>56</v>
      </c>
      <c r="B148">
        <v>334410044</v>
      </c>
      <c r="C148">
        <v>334410959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759</v>
      </c>
      <c r="J148" t="s">
        <v>3</v>
      </c>
      <c r="K148" t="s">
        <v>760</v>
      </c>
      <c r="L148">
        <v>1191</v>
      </c>
      <c r="N148">
        <v>1013</v>
      </c>
      <c r="O148" t="s">
        <v>758</v>
      </c>
      <c r="P148" t="s">
        <v>758</v>
      </c>
      <c r="Q148">
        <v>1</v>
      </c>
      <c r="W148">
        <v>0</v>
      </c>
      <c r="X148">
        <v>-1417349443</v>
      </c>
      <c r="Y148">
        <f>(AT148*ROUND((1.2*1.1),7))</f>
        <v>0.21120000000000003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0.16</v>
      </c>
      <c r="AU148" t="s">
        <v>33</v>
      </c>
      <c r="AV148">
        <v>2</v>
      </c>
      <c r="AW148">
        <v>2</v>
      </c>
      <c r="AX148">
        <v>334410965</v>
      </c>
      <c r="AY148">
        <v>1</v>
      </c>
      <c r="AZ148">
        <v>6144</v>
      </c>
      <c r="BA148">
        <v>168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ROUND(Y148*Source!I56,7)</f>
        <v>2.3231999999999999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ROUND((ROUND(AT148*CZ148,2)*ROUND((1.2*1.1),7)),6)</f>
        <v>0</v>
      </c>
      <c r="DC148">
        <f>ROUND((ROUND(AT148*AG148,2)*ROUND((1.2*1.1),7)),6)</f>
        <v>0</v>
      </c>
      <c r="DD148" t="s">
        <v>3</v>
      </c>
      <c r="DE148" t="s">
        <v>3</v>
      </c>
      <c r="DF148">
        <f t="shared" si="21"/>
        <v>0</v>
      </c>
      <c r="DG148">
        <f t="shared" si="22"/>
        <v>0</v>
      </c>
      <c r="DH148">
        <f t="shared" si="19"/>
        <v>0</v>
      </c>
      <c r="DI148">
        <f t="shared" si="2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ROW(Source!A56)</f>
        <v>56</v>
      </c>
      <c r="B149">
        <v>334410044</v>
      </c>
      <c r="C149">
        <v>334410959</v>
      </c>
      <c r="D149">
        <v>277945900</v>
      </c>
      <c r="E149">
        <v>1</v>
      </c>
      <c r="F149">
        <v>1</v>
      </c>
      <c r="G149">
        <v>1</v>
      </c>
      <c r="H149">
        <v>2</v>
      </c>
      <c r="I149" t="s">
        <v>814</v>
      </c>
      <c r="J149" t="s">
        <v>815</v>
      </c>
      <c r="K149" t="s">
        <v>816</v>
      </c>
      <c r="L149">
        <v>1368</v>
      </c>
      <c r="N149">
        <v>1011</v>
      </c>
      <c r="O149" t="s">
        <v>650</v>
      </c>
      <c r="P149" t="s">
        <v>650</v>
      </c>
      <c r="Q149">
        <v>1</v>
      </c>
      <c r="W149">
        <v>0</v>
      </c>
      <c r="X149">
        <v>-2054013352</v>
      </c>
      <c r="Y149">
        <f>(AT149*ROUND((1.2*1.1),7))</f>
        <v>0.21120000000000003</v>
      </c>
      <c r="AA149">
        <v>0</v>
      </c>
      <c r="AB149">
        <v>12.95</v>
      </c>
      <c r="AC149">
        <v>0</v>
      </c>
      <c r="AD149">
        <v>0</v>
      </c>
      <c r="AE149">
        <v>0</v>
      </c>
      <c r="AF149">
        <v>12.95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0.16</v>
      </c>
      <c r="AU149" t="s">
        <v>33</v>
      </c>
      <c r="AV149">
        <v>1</v>
      </c>
      <c r="AW149">
        <v>2</v>
      </c>
      <c r="AX149">
        <v>334410966</v>
      </c>
      <c r="AY149">
        <v>1</v>
      </c>
      <c r="AZ149">
        <v>6144</v>
      </c>
      <c r="BA149">
        <v>169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2.0720000000000001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2.7350400000000001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ROUND(Y149*Source!I56*DO149,7)</f>
        <v>0</v>
      </c>
      <c r="CX149">
        <f>ROUND(Y149*Source!I56,7)</f>
        <v>2.3231999999999999</v>
      </c>
      <c r="CY149">
        <f>AB149</f>
        <v>12.95</v>
      </c>
      <c r="CZ149">
        <f>AF149</f>
        <v>12.95</v>
      </c>
      <c r="DA149">
        <f>AJ149</f>
        <v>1</v>
      </c>
      <c r="DB149">
        <f>ROUND((ROUND(AT149*CZ149,2)*ROUND((1.2*1.1),7)),6)</f>
        <v>2.7324000000000002</v>
      </c>
      <c r="DC149">
        <f>ROUND((ROUND(AT149*AG149,2)*ROUND((1.2*1.1),7)),6)</f>
        <v>0</v>
      </c>
      <c r="DD149" t="s">
        <v>3</v>
      </c>
      <c r="DE149" t="s">
        <v>3</v>
      </c>
      <c r="DF149">
        <f t="shared" si="21"/>
        <v>0</v>
      </c>
      <c r="DG149">
        <f t="shared" si="22"/>
        <v>30.09</v>
      </c>
      <c r="DH149">
        <f t="shared" si="19"/>
        <v>0</v>
      </c>
      <c r="DI149">
        <f t="shared" si="20"/>
        <v>0</v>
      </c>
      <c r="DJ149">
        <f>DG149+DH149</f>
        <v>30.09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ROW(Source!A56)</f>
        <v>56</v>
      </c>
      <c r="B150">
        <v>334410044</v>
      </c>
      <c r="C150">
        <v>334410959</v>
      </c>
      <c r="D150">
        <v>277945921</v>
      </c>
      <c r="E150">
        <v>1</v>
      </c>
      <c r="F150">
        <v>1</v>
      </c>
      <c r="G150">
        <v>1</v>
      </c>
      <c r="H150">
        <v>2</v>
      </c>
      <c r="I150" t="s">
        <v>817</v>
      </c>
      <c r="J150" t="s">
        <v>818</v>
      </c>
      <c r="K150" t="s">
        <v>819</v>
      </c>
      <c r="L150">
        <v>1368</v>
      </c>
      <c r="N150">
        <v>1011</v>
      </c>
      <c r="O150" t="s">
        <v>650</v>
      </c>
      <c r="P150" t="s">
        <v>650</v>
      </c>
      <c r="Q150">
        <v>1</v>
      </c>
      <c r="W150">
        <v>0</v>
      </c>
      <c r="X150">
        <v>495072614</v>
      </c>
      <c r="Y150">
        <f>(AT150*ROUND((1.2*1.1),7))</f>
        <v>0.21120000000000003</v>
      </c>
      <c r="AA150">
        <v>0</v>
      </c>
      <c r="AB150">
        <v>560.73</v>
      </c>
      <c r="AC150">
        <v>477.98</v>
      </c>
      <c r="AD150">
        <v>0</v>
      </c>
      <c r="AE150">
        <v>0</v>
      </c>
      <c r="AF150">
        <v>560.73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0.16</v>
      </c>
      <c r="AU150" t="s">
        <v>33</v>
      </c>
      <c r="AV150">
        <v>1</v>
      </c>
      <c r="AW150">
        <v>2</v>
      </c>
      <c r="AX150">
        <v>334410967</v>
      </c>
      <c r="AY150">
        <v>1</v>
      </c>
      <c r="AZ150">
        <v>6144</v>
      </c>
      <c r="BA150">
        <v>170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89.716800000000006</v>
      </c>
      <c r="BL150">
        <v>76.476800000000011</v>
      </c>
      <c r="BM150">
        <v>0</v>
      </c>
      <c r="BN150">
        <v>0</v>
      </c>
      <c r="BO150">
        <v>0.16</v>
      </c>
      <c r="BP150">
        <v>1</v>
      </c>
      <c r="BQ150">
        <v>0</v>
      </c>
      <c r="BR150">
        <v>118.42617600000001</v>
      </c>
      <c r="BS150">
        <v>100.94937600000002</v>
      </c>
      <c r="BT150">
        <v>0</v>
      </c>
      <c r="BU150">
        <v>0</v>
      </c>
      <c r="BV150">
        <v>0.21120000000000003</v>
      </c>
      <c r="BW150">
        <v>1</v>
      </c>
      <c r="CV150">
        <v>0</v>
      </c>
      <c r="CW150">
        <f>ROUND(Y150*Source!I56*DO150,7)</f>
        <v>2.3231999999999999</v>
      </c>
      <c r="CX150">
        <f>ROUND(Y150*Source!I56,7)</f>
        <v>2.3231999999999999</v>
      </c>
      <c r="CY150">
        <f>AB150</f>
        <v>560.73</v>
      </c>
      <c r="CZ150">
        <f>AF150</f>
        <v>560.73</v>
      </c>
      <c r="DA150">
        <f>AJ150</f>
        <v>1</v>
      </c>
      <c r="DB150">
        <f>ROUND((ROUND(AT150*CZ150,2)*ROUND((1.2*1.1),7)),6)</f>
        <v>118.43040000000001</v>
      </c>
      <c r="DC150">
        <f>ROUND((ROUND(AT150*AG150,2)*ROUND((1.2*1.1),7)),6)</f>
        <v>100.95359999999999</v>
      </c>
      <c r="DD150" t="s">
        <v>3</v>
      </c>
      <c r="DE150" t="s">
        <v>3</v>
      </c>
      <c r="DF150">
        <f t="shared" si="21"/>
        <v>0</v>
      </c>
      <c r="DG150">
        <f t="shared" si="22"/>
        <v>1302.69</v>
      </c>
      <c r="DH150">
        <f t="shared" si="19"/>
        <v>1110.44</v>
      </c>
      <c r="DI150">
        <f t="shared" si="20"/>
        <v>0</v>
      </c>
      <c r="DJ150">
        <f>DG150+DH150</f>
        <v>2413.13</v>
      </c>
      <c r="DK150">
        <v>1</v>
      </c>
      <c r="DL150" t="s">
        <v>764</v>
      </c>
      <c r="DM150">
        <v>4</v>
      </c>
      <c r="DN150" t="s">
        <v>758</v>
      </c>
      <c r="DO150">
        <v>1</v>
      </c>
    </row>
    <row r="151" spans="1:119" x14ac:dyDescent="0.2">
      <c r="A151">
        <f>ROW(Source!A57)</f>
        <v>57</v>
      </c>
      <c r="B151">
        <v>334410044</v>
      </c>
      <c r="C151">
        <v>334410968</v>
      </c>
      <c r="D151">
        <v>277560257</v>
      </c>
      <c r="E151">
        <v>109</v>
      </c>
      <c r="F151">
        <v>1</v>
      </c>
      <c r="G151">
        <v>1</v>
      </c>
      <c r="H151">
        <v>1</v>
      </c>
      <c r="I151" t="s">
        <v>812</v>
      </c>
      <c r="J151" t="s">
        <v>3</v>
      </c>
      <c r="K151" t="s">
        <v>813</v>
      </c>
      <c r="L151">
        <v>1191</v>
      </c>
      <c r="N151">
        <v>1013</v>
      </c>
      <c r="O151" t="s">
        <v>758</v>
      </c>
      <c r="P151" t="s">
        <v>758</v>
      </c>
      <c r="Q151">
        <v>1</v>
      </c>
      <c r="W151">
        <v>0</v>
      </c>
      <c r="X151">
        <v>388411409</v>
      </c>
      <c r="Y151">
        <f>(AT151*ROUND(1.2,7))</f>
        <v>0.36</v>
      </c>
      <c r="AA151">
        <v>0</v>
      </c>
      <c r="AB151">
        <v>0</v>
      </c>
      <c r="AC151">
        <v>0</v>
      </c>
      <c r="AD151">
        <v>406.64</v>
      </c>
      <c r="AE151">
        <v>0</v>
      </c>
      <c r="AF151">
        <v>0</v>
      </c>
      <c r="AG151">
        <v>0</v>
      </c>
      <c r="AH151">
        <v>406.64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</v>
      </c>
      <c r="AU151" t="s">
        <v>22</v>
      </c>
      <c r="AV151">
        <v>1</v>
      </c>
      <c r="AW151">
        <v>2</v>
      </c>
      <c r="AX151">
        <v>334410973</v>
      </c>
      <c r="AY151">
        <v>1</v>
      </c>
      <c r="AZ151">
        <v>6144</v>
      </c>
      <c r="BA151">
        <v>171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121.99199999999999</v>
      </c>
      <c r="BN151">
        <v>0.3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146.3904</v>
      </c>
      <c r="BU151">
        <v>0.36</v>
      </c>
      <c r="BV151">
        <v>0</v>
      </c>
      <c r="BW151">
        <v>1</v>
      </c>
      <c r="CU151">
        <f>ROUND(AT151*Source!I57*AH151*AL151,2)</f>
        <v>243.98</v>
      </c>
      <c r="CV151">
        <f>ROUND(Y151*Source!I57,7)</f>
        <v>0.72</v>
      </c>
      <c r="CW151">
        <v>0</v>
      </c>
      <c r="CX151">
        <f>ROUND(Y151*Source!I57,7)</f>
        <v>0.72</v>
      </c>
      <c r="CY151">
        <f>AD151</f>
        <v>406.64</v>
      </c>
      <c r="CZ151">
        <f>AH151</f>
        <v>406.64</v>
      </c>
      <c r="DA151">
        <f>AL151</f>
        <v>1</v>
      </c>
      <c r="DB151">
        <f>ROUND((ROUND(AT151*CZ151,2)*ROUND(1.2,7)),6)</f>
        <v>146.38800000000001</v>
      </c>
      <c r="DC151">
        <f>ROUND((ROUND(AT151*AG151,2)*ROUND(1.2,7)),6)</f>
        <v>0</v>
      </c>
      <c r="DD151" t="s">
        <v>3</v>
      </c>
      <c r="DE151" t="s">
        <v>3</v>
      </c>
      <c r="DF151">
        <f t="shared" si="21"/>
        <v>0</v>
      </c>
      <c r="DG151">
        <f t="shared" si="22"/>
        <v>0</v>
      </c>
      <c r="DH151">
        <f t="shared" si="19"/>
        <v>0</v>
      </c>
      <c r="DI151">
        <f t="shared" si="20"/>
        <v>292.77999999999997</v>
      </c>
      <c r="DJ151">
        <f>DI151</f>
        <v>292.77999999999997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ROW(Source!A57)</f>
        <v>57</v>
      </c>
      <c r="B152">
        <v>334410044</v>
      </c>
      <c r="C152">
        <v>334410968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759</v>
      </c>
      <c r="J152" t="s">
        <v>3</v>
      </c>
      <c r="K152" t="s">
        <v>760</v>
      </c>
      <c r="L152">
        <v>1191</v>
      </c>
      <c r="N152">
        <v>1013</v>
      </c>
      <c r="O152" t="s">
        <v>758</v>
      </c>
      <c r="P152" t="s">
        <v>758</v>
      </c>
      <c r="Q152">
        <v>1</v>
      </c>
      <c r="W152">
        <v>0</v>
      </c>
      <c r="X152">
        <v>-1417349443</v>
      </c>
      <c r="Y152">
        <f>(AT152*ROUND(1.2,7))</f>
        <v>0.192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0.16</v>
      </c>
      <c r="AU152" t="s">
        <v>22</v>
      </c>
      <c r="AV152">
        <v>2</v>
      </c>
      <c r="AW152">
        <v>2</v>
      </c>
      <c r="AX152">
        <v>334410974</v>
      </c>
      <c r="AY152">
        <v>1</v>
      </c>
      <c r="AZ152">
        <v>6144</v>
      </c>
      <c r="BA152">
        <v>172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ROUND(Y152*Source!I57,7)</f>
        <v>0.38400000000000001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ROUND((ROUND(AT152*CZ152,2)*ROUND(1.2,7)),6)</f>
        <v>0</v>
      </c>
      <c r="DC152">
        <f>ROUND((ROUND(AT152*AG152,2)*ROUND(1.2,7)),6)</f>
        <v>0</v>
      </c>
      <c r="DD152" t="s">
        <v>3</v>
      </c>
      <c r="DE152" t="s">
        <v>3</v>
      </c>
      <c r="DF152">
        <f t="shared" si="21"/>
        <v>0</v>
      </c>
      <c r="DG152">
        <f t="shared" si="22"/>
        <v>0</v>
      </c>
      <c r="DH152">
        <f t="shared" si="19"/>
        <v>0</v>
      </c>
      <c r="DI152">
        <f t="shared" si="20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ROW(Source!A57)</f>
        <v>57</v>
      </c>
      <c r="B153">
        <v>334410044</v>
      </c>
      <c r="C153">
        <v>334410968</v>
      </c>
      <c r="D153">
        <v>277945900</v>
      </c>
      <c r="E153">
        <v>1</v>
      </c>
      <c r="F153">
        <v>1</v>
      </c>
      <c r="G153">
        <v>1</v>
      </c>
      <c r="H153">
        <v>2</v>
      </c>
      <c r="I153" t="s">
        <v>814</v>
      </c>
      <c r="J153" t="s">
        <v>815</v>
      </c>
      <c r="K153" t="s">
        <v>816</v>
      </c>
      <c r="L153">
        <v>1368</v>
      </c>
      <c r="N153">
        <v>1011</v>
      </c>
      <c r="O153" t="s">
        <v>650</v>
      </c>
      <c r="P153" t="s">
        <v>650</v>
      </c>
      <c r="Q153">
        <v>1</v>
      </c>
      <c r="W153">
        <v>0</v>
      </c>
      <c r="X153">
        <v>-2054013352</v>
      </c>
      <c r="Y153">
        <f>(AT153*ROUND(1.2,7))</f>
        <v>0.192</v>
      </c>
      <c r="AA153">
        <v>0</v>
      </c>
      <c r="AB153">
        <v>12.95</v>
      </c>
      <c r="AC153">
        <v>0</v>
      </c>
      <c r="AD153">
        <v>0</v>
      </c>
      <c r="AE153">
        <v>0</v>
      </c>
      <c r="AF153">
        <v>12.95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0.16</v>
      </c>
      <c r="AU153" t="s">
        <v>22</v>
      </c>
      <c r="AV153">
        <v>1</v>
      </c>
      <c r="AW153">
        <v>2</v>
      </c>
      <c r="AX153">
        <v>334410976</v>
      </c>
      <c r="AY153">
        <v>1</v>
      </c>
      <c r="AZ153">
        <v>6144</v>
      </c>
      <c r="BA153">
        <v>174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2.0720000000000001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2.4863999999999997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f>ROUND(Y153*Source!I57*DO153,7)</f>
        <v>0</v>
      </c>
      <c r="CX153">
        <f>ROUND(Y153*Source!I57,7)</f>
        <v>0.38400000000000001</v>
      </c>
      <c r="CY153">
        <f>AB153</f>
        <v>12.95</v>
      </c>
      <c r="CZ153">
        <f>AF153</f>
        <v>12.95</v>
      </c>
      <c r="DA153">
        <f>AJ153</f>
        <v>1</v>
      </c>
      <c r="DB153">
        <f>ROUND((ROUND(AT153*CZ153,2)*ROUND(1.2,7)),6)</f>
        <v>2.484</v>
      </c>
      <c r="DC153">
        <f>ROUND((ROUND(AT153*AG153,2)*ROUND(1.2,7)),6)</f>
        <v>0</v>
      </c>
      <c r="DD153" t="s">
        <v>3</v>
      </c>
      <c r="DE153" t="s">
        <v>3</v>
      </c>
      <c r="DF153">
        <f t="shared" si="21"/>
        <v>0</v>
      </c>
      <c r="DG153">
        <f t="shared" si="22"/>
        <v>4.97</v>
      </c>
      <c r="DH153">
        <f t="shared" si="19"/>
        <v>0</v>
      </c>
      <c r="DI153">
        <f t="shared" si="20"/>
        <v>0</v>
      </c>
      <c r="DJ153">
        <f>DG153+DH153</f>
        <v>4.97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ROW(Source!A57)</f>
        <v>57</v>
      </c>
      <c r="B154">
        <v>334410044</v>
      </c>
      <c r="C154">
        <v>334410968</v>
      </c>
      <c r="D154">
        <v>277945921</v>
      </c>
      <c r="E154">
        <v>1</v>
      </c>
      <c r="F154">
        <v>1</v>
      </c>
      <c r="G154">
        <v>1</v>
      </c>
      <c r="H154">
        <v>2</v>
      </c>
      <c r="I154" t="s">
        <v>817</v>
      </c>
      <c r="J154" t="s">
        <v>818</v>
      </c>
      <c r="K154" t="s">
        <v>819</v>
      </c>
      <c r="L154">
        <v>1368</v>
      </c>
      <c r="N154">
        <v>1011</v>
      </c>
      <c r="O154" t="s">
        <v>650</v>
      </c>
      <c r="P154" t="s">
        <v>650</v>
      </c>
      <c r="Q154">
        <v>1</v>
      </c>
      <c r="W154">
        <v>0</v>
      </c>
      <c r="X154">
        <v>495072614</v>
      </c>
      <c r="Y154">
        <f>(AT154*ROUND(1.2,7))</f>
        <v>0.192</v>
      </c>
      <c r="AA154">
        <v>0</v>
      </c>
      <c r="AB154">
        <v>560.73</v>
      </c>
      <c r="AC154">
        <v>477.98</v>
      </c>
      <c r="AD154">
        <v>0</v>
      </c>
      <c r="AE154">
        <v>0</v>
      </c>
      <c r="AF154">
        <v>560.73</v>
      </c>
      <c r="AG154">
        <v>477.98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0.16</v>
      </c>
      <c r="AU154" t="s">
        <v>22</v>
      </c>
      <c r="AV154">
        <v>1</v>
      </c>
      <c r="AW154">
        <v>2</v>
      </c>
      <c r="AX154">
        <v>334410977</v>
      </c>
      <c r="AY154">
        <v>1</v>
      </c>
      <c r="AZ154">
        <v>6144</v>
      </c>
      <c r="BA154">
        <v>175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89.716800000000006</v>
      </c>
      <c r="BL154">
        <v>76.476800000000011</v>
      </c>
      <c r="BM154">
        <v>0</v>
      </c>
      <c r="BN154">
        <v>0</v>
      </c>
      <c r="BO154">
        <v>0.16</v>
      </c>
      <c r="BP154">
        <v>1</v>
      </c>
      <c r="BQ154">
        <v>0</v>
      </c>
      <c r="BR154">
        <v>107.66016</v>
      </c>
      <c r="BS154">
        <v>91.77216</v>
      </c>
      <c r="BT154">
        <v>0</v>
      </c>
      <c r="BU154">
        <v>0</v>
      </c>
      <c r="BV154">
        <v>0.192</v>
      </c>
      <c r="BW154">
        <v>1</v>
      </c>
      <c r="CV154">
        <v>0</v>
      </c>
      <c r="CW154">
        <f>ROUND(Y154*Source!I57*DO154,7)</f>
        <v>0.38400000000000001</v>
      </c>
      <c r="CX154">
        <f>ROUND(Y154*Source!I57,7)</f>
        <v>0.38400000000000001</v>
      </c>
      <c r="CY154">
        <f>AB154</f>
        <v>560.73</v>
      </c>
      <c r="CZ154">
        <f>AF154</f>
        <v>560.73</v>
      </c>
      <c r="DA154">
        <f>AJ154</f>
        <v>1</v>
      </c>
      <c r="DB154">
        <f>ROUND((ROUND(AT154*CZ154,2)*ROUND(1.2,7)),6)</f>
        <v>107.664</v>
      </c>
      <c r="DC154">
        <f>ROUND((ROUND(AT154*AG154,2)*ROUND(1.2,7)),6)</f>
        <v>91.775999999999996</v>
      </c>
      <c r="DD154" t="s">
        <v>3</v>
      </c>
      <c r="DE154" t="s">
        <v>3</v>
      </c>
      <c r="DF154">
        <f t="shared" si="21"/>
        <v>0</v>
      </c>
      <c r="DG154">
        <f t="shared" si="22"/>
        <v>215.32</v>
      </c>
      <c r="DH154">
        <f t="shared" si="19"/>
        <v>183.54</v>
      </c>
      <c r="DI154">
        <f t="shared" si="20"/>
        <v>0</v>
      </c>
      <c r="DJ154">
        <f>DG154+DH154</f>
        <v>398.86</v>
      </c>
      <c r="DK154">
        <v>1</v>
      </c>
      <c r="DL154" t="s">
        <v>764</v>
      </c>
      <c r="DM154">
        <v>4</v>
      </c>
      <c r="DN154" t="s">
        <v>758</v>
      </c>
      <c r="DO154">
        <v>1</v>
      </c>
    </row>
    <row r="155" spans="1:119" x14ac:dyDescent="0.2">
      <c r="A155">
        <f>ROW(Source!A58)</f>
        <v>58</v>
      </c>
      <c r="B155">
        <v>334410044</v>
      </c>
      <c r="C155">
        <v>334410978</v>
      </c>
      <c r="D155">
        <v>277560257</v>
      </c>
      <c r="E155">
        <v>109</v>
      </c>
      <c r="F155">
        <v>1</v>
      </c>
      <c r="G155">
        <v>1</v>
      </c>
      <c r="H155">
        <v>1</v>
      </c>
      <c r="I155" t="s">
        <v>812</v>
      </c>
      <c r="J155" t="s">
        <v>3</v>
      </c>
      <c r="K155" t="s">
        <v>813</v>
      </c>
      <c r="L155">
        <v>1191</v>
      </c>
      <c r="N155">
        <v>1013</v>
      </c>
      <c r="O155" t="s">
        <v>758</v>
      </c>
      <c r="P155" t="s">
        <v>758</v>
      </c>
      <c r="Q155">
        <v>1</v>
      </c>
      <c r="W155">
        <v>0</v>
      </c>
      <c r="X155">
        <v>388411409</v>
      </c>
      <c r="Y155">
        <f>(AT155*ROUND((1.2*1.15),7))</f>
        <v>0.56579999999999997</v>
      </c>
      <c r="AA155">
        <v>0</v>
      </c>
      <c r="AB155">
        <v>0</v>
      </c>
      <c r="AC155">
        <v>0</v>
      </c>
      <c r="AD155">
        <v>406.64</v>
      </c>
      <c r="AE155">
        <v>0</v>
      </c>
      <c r="AF155">
        <v>0</v>
      </c>
      <c r="AG155">
        <v>0</v>
      </c>
      <c r="AH155">
        <v>406.64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0.41</v>
      </c>
      <c r="AU155" t="s">
        <v>30</v>
      </c>
      <c r="AV155">
        <v>1</v>
      </c>
      <c r="AW155">
        <v>2</v>
      </c>
      <c r="AX155">
        <v>334410984</v>
      </c>
      <c r="AY155">
        <v>1</v>
      </c>
      <c r="AZ155">
        <v>0</v>
      </c>
      <c r="BA155">
        <v>176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166.72239999999999</v>
      </c>
      <c r="BN155">
        <v>0.41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230.07691199999994</v>
      </c>
      <c r="BU155">
        <v>0.56579999999999986</v>
      </c>
      <c r="BV155">
        <v>0</v>
      </c>
      <c r="BW155">
        <v>1</v>
      </c>
      <c r="CU155">
        <f>ROUND(AT155*Source!I58*AH155*AL155,2)</f>
        <v>1833.95</v>
      </c>
      <c r="CV155">
        <f>ROUND(Y155*Source!I58,7)</f>
        <v>6.2237999999999998</v>
      </c>
      <c r="CW155">
        <v>0</v>
      </c>
      <c r="CX155">
        <f>ROUND(Y155*Source!I58,7)</f>
        <v>6.2237999999999998</v>
      </c>
      <c r="CY155">
        <f>AD155</f>
        <v>406.64</v>
      </c>
      <c r="CZ155">
        <f>AH155</f>
        <v>406.64</v>
      </c>
      <c r="DA155">
        <f>AL155</f>
        <v>1</v>
      </c>
      <c r="DB155">
        <f>ROUND((ROUND(AT155*CZ155,2)*ROUND((1.2*1.15),7)),6)</f>
        <v>230.0736</v>
      </c>
      <c r="DC155">
        <f>ROUND((ROUND(AT155*AG155,2)*ROUND((1.2*1.15),7)),6)</f>
        <v>0</v>
      </c>
      <c r="DD155" t="s">
        <v>3</v>
      </c>
      <c r="DE155" t="s">
        <v>3</v>
      </c>
      <c r="DF155">
        <f t="shared" si="21"/>
        <v>0</v>
      </c>
      <c r="DG155">
        <f t="shared" si="22"/>
        <v>0</v>
      </c>
      <c r="DH155">
        <f t="shared" si="19"/>
        <v>0</v>
      </c>
      <c r="DI155">
        <f t="shared" si="20"/>
        <v>2530.85</v>
      </c>
      <c r="DJ155">
        <f>DI155</f>
        <v>2530.85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ROW(Source!A58)</f>
        <v>58</v>
      </c>
      <c r="B156">
        <v>334410044</v>
      </c>
      <c r="C156">
        <v>334410978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759</v>
      </c>
      <c r="J156" t="s">
        <v>3</v>
      </c>
      <c r="K156" t="s">
        <v>760</v>
      </c>
      <c r="L156">
        <v>1191</v>
      </c>
      <c r="N156">
        <v>1013</v>
      </c>
      <c r="O156" t="s">
        <v>758</v>
      </c>
      <c r="P156" t="s">
        <v>758</v>
      </c>
      <c r="Q156">
        <v>1</v>
      </c>
      <c r="W156">
        <v>0</v>
      </c>
      <c r="X156">
        <v>-1417349443</v>
      </c>
      <c r="Y156">
        <f>(AT156*ROUND((1.2*1.15),7))</f>
        <v>0.60719999999999996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0.44</v>
      </c>
      <c r="AU156" t="s">
        <v>30</v>
      </c>
      <c r="AV156">
        <v>2</v>
      </c>
      <c r="AW156">
        <v>2</v>
      </c>
      <c r="AX156">
        <v>334410985</v>
      </c>
      <c r="AY156">
        <v>1</v>
      </c>
      <c r="AZ156">
        <v>0</v>
      </c>
      <c r="BA156">
        <v>177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ROUND(Y156*Source!I58,7)</f>
        <v>6.6791999999999998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ROUND((ROUND(AT156*CZ156,2)*ROUND((1.2*1.15),7)),6)</f>
        <v>0</v>
      </c>
      <c r="DC156">
        <f>ROUND((ROUND(AT156*AG156,2)*ROUND((1.2*1.15),7)),6)</f>
        <v>0</v>
      </c>
      <c r="DD156" t="s">
        <v>3</v>
      </c>
      <c r="DE156" t="s">
        <v>3</v>
      </c>
      <c r="DF156">
        <f t="shared" si="21"/>
        <v>0</v>
      </c>
      <c r="DG156">
        <f t="shared" si="22"/>
        <v>0</v>
      </c>
      <c r="DH156">
        <f t="shared" si="19"/>
        <v>0</v>
      </c>
      <c r="DI156">
        <f t="shared" si="20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ROW(Source!A58)</f>
        <v>58</v>
      </c>
      <c r="B157">
        <v>334410044</v>
      </c>
      <c r="C157">
        <v>334410978</v>
      </c>
      <c r="D157">
        <v>277944622</v>
      </c>
      <c r="E157">
        <v>1</v>
      </c>
      <c r="F157">
        <v>1</v>
      </c>
      <c r="G157">
        <v>1</v>
      </c>
      <c r="H157">
        <v>2</v>
      </c>
      <c r="I157" t="s">
        <v>790</v>
      </c>
      <c r="J157" t="s">
        <v>791</v>
      </c>
      <c r="K157" t="s">
        <v>792</v>
      </c>
      <c r="L157">
        <v>1368</v>
      </c>
      <c r="N157">
        <v>1011</v>
      </c>
      <c r="O157" t="s">
        <v>650</v>
      </c>
      <c r="P157" t="s">
        <v>650</v>
      </c>
      <c r="Q157">
        <v>1</v>
      </c>
      <c r="W157">
        <v>0</v>
      </c>
      <c r="X157">
        <v>-776243211</v>
      </c>
      <c r="Y157">
        <f>(AT157*ROUND((1.2*1.15),7))</f>
        <v>0.30359999999999998</v>
      </c>
      <c r="AA157">
        <v>0</v>
      </c>
      <c r="AB157">
        <v>1472.33</v>
      </c>
      <c r="AC157">
        <v>642.05999999999995</v>
      </c>
      <c r="AD157">
        <v>0</v>
      </c>
      <c r="AE157">
        <v>0</v>
      </c>
      <c r="AF157">
        <v>1472.33</v>
      </c>
      <c r="AG157">
        <v>642.05999999999995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0.22</v>
      </c>
      <c r="AU157" t="s">
        <v>30</v>
      </c>
      <c r="AV157">
        <v>1</v>
      </c>
      <c r="AW157">
        <v>2</v>
      </c>
      <c r="AX157">
        <v>334410986</v>
      </c>
      <c r="AY157">
        <v>1</v>
      </c>
      <c r="AZ157">
        <v>0</v>
      </c>
      <c r="BA157">
        <v>178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323.9126</v>
      </c>
      <c r="BL157">
        <v>141.25319999999999</v>
      </c>
      <c r="BM157">
        <v>0</v>
      </c>
      <c r="BN157">
        <v>0</v>
      </c>
      <c r="BO157">
        <v>0.22</v>
      </c>
      <c r="BP157">
        <v>1</v>
      </c>
      <c r="BQ157">
        <v>0</v>
      </c>
      <c r="BR157">
        <v>446.99938799999995</v>
      </c>
      <c r="BS157">
        <v>194.92941599999997</v>
      </c>
      <c r="BT157">
        <v>0</v>
      </c>
      <c r="BU157">
        <v>0</v>
      </c>
      <c r="BV157">
        <v>0.30359999999999998</v>
      </c>
      <c r="BW157">
        <v>1</v>
      </c>
      <c r="CV157">
        <v>0</v>
      </c>
      <c r="CW157">
        <f>ROUND(Y157*Source!I58*DO157,7)</f>
        <v>3.3395999999999999</v>
      </c>
      <c r="CX157">
        <f>ROUND(Y157*Source!I58,7)</f>
        <v>3.3395999999999999</v>
      </c>
      <c r="CY157">
        <f>AB157</f>
        <v>1472.33</v>
      </c>
      <c r="CZ157">
        <f>AF157</f>
        <v>1472.33</v>
      </c>
      <c r="DA157">
        <f>AJ157</f>
        <v>1</v>
      </c>
      <c r="DB157">
        <f>ROUND((ROUND(AT157*CZ157,2)*ROUND((1.2*1.15),7)),6)</f>
        <v>446.99579999999997</v>
      </c>
      <c r="DC157">
        <f>ROUND((ROUND(AT157*AG157,2)*ROUND((1.2*1.15),7)),6)</f>
        <v>194.92500000000001</v>
      </c>
      <c r="DD157" t="s">
        <v>3</v>
      </c>
      <c r="DE157" t="s">
        <v>3</v>
      </c>
      <c r="DF157">
        <f t="shared" si="21"/>
        <v>0</v>
      </c>
      <c r="DG157">
        <f t="shared" si="22"/>
        <v>4916.99</v>
      </c>
      <c r="DH157">
        <f t="shared" si="19"/>
        <v>2144.2199999999998</v>
      </c>
      <c r="DI157">
        <f t="shared" si="20"/>
        <v>0</v>
      </c>
      <c r="DJ157">
        <f>DG157+DH157</f>
        <v>7061.2099999999991</v>
      </c>
      <c r="DK157">
        <v>1</v>
      </c>
      <c r="DL157" t="s">
        <v>793</v>
      </c>
      <c r="DM157">
        <v>6</v>
      </c>
      <c r="DN157" t="s">
        <v>758</v>
      </c>
      <c r="DO157">
        <v>1</v>
      </c>
    </row>
    <row r="158" spans="1:119" x14ac:dyDescent="0.2">
      <c r="A158">
        <f>ROW(Source!A58)</f>
        <v>58</v>
      </c>
      <c r="B158">
        <v>334410044</v>
      </c>
      <c r="C158">
        <v>334410978</v>
      </c>
      <c r="D158">
        <v>277945900</v>
      </c>
      <c r="E158">
        <v>1</v>
      </c>
      <c r="F158">
        <v>1</v>
      </c>
      <c r="G158">
        <v>1</v>
      </c>
      <c r="H158">
        <v>2</v>
      </c>
      <c r="I158" t="s">
        <v>814</v>
      </c>
      <c r="J158" t="s">
        <v>815</v>
      </c>
      <c r="K158" t="s">
        <v>816</v>
      </c>
      <c r="L158">
        <v>1368</v>
      </c>
      <c r="N158">
        <v>1011</v>
      </c>
      <c r="O158" t="s">
        <v>650</v>
      </c>
      <c r="P158" t="s">
        <v>650</v>
      </c>
      <c r="Q158">
        <v>1</v>
      </c>
      <c r="W158">
        <v>0</v>
      </c>
      <c r="X158">
        <v>-2054013352</v>
      </c>
      <c r="Y158">
        <f>(AT158*ROUND((1.2*1.15),7))</f>
        <v>0.30359999999999998</v>
      </c>
      <c r="AA158">
        <v>0</v>
      </c>
      <c r="AB158">
        <v>12.95</v>
      </c>
      <c r="AC158">
        <v>0</v>
      </c>
      <c r="AD158">
        <v>0</v>
      </c>
      <c r="AE158">
        <v>0</v>
      </c>
      <c r="AF158">
        <v>12.95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0.22</v>
      </c>
      <c r="AU158" t="s">
        <v>30</v>
      </c>
      <c r="AV158">
        <v>1</v>
      </c>
      <c r="AW158">
        <v>2</v>
      </c>
      <c r="AX158">
        <v>334410987</v>
      </c>
      <c r="AY158">
        <v>1</v>
      </c>
      <c r="AZ158">
        <v>0</v>
      </c>
      <c r="BA158">
        <v>179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2.8489999999999998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3.9316199999999997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ROUND(Y158*Source!I58*DO158,7)</f>
        <v>0</v>
      </c>
      <c r="CX158">
        <f>ROUND(Y158*Source!I58,7)</f>
        <v>3.3395999999999999</v>
      </c>
      <c r="CY158">
        <f>AB158</f>
        <v>12.95</v>
      </c>
      <c r="CZ158">
        <f>AF158</f>
        <v>12.95</v>
      </c>
      <c r="DA158">
        <f>AJ158</f>
        <v>1</v>
      </c>
      <c r="DB158">
        <f>ROUND((ROUND(AT158*CZ158,2)*ROUND((1.2*1.15),7)),6)</f>
        <v>3.9329999999999998</v>
      </c>
      <c r="DC158">
        <f>ROUND((ROUND(AT158*AG158,2)*ROUND((1.2*1.15),7)),6)</f>
        <v>0</v>
      </c>
      <c r="DD158" t="s">
        <v>3</v>
      </c>
      <c r="DE158" t="s">
        <v>3</v>
      </c>
      <c r="DF158">
        <f t="shared" si="21"/>
        <v>0</v>
      </c>
      <c r="DG158">
        <f t="shared" si="22"/>
        <v>43.25</v>
      </c>
      <c r="DH158">
        <f t="shared" si="19"/>
        <v>0</v>
      </c>
      <c r="DI158">
        <f t="shared" si="20"/>
        <v>0</v>
      </c>
      <c r="DJ158">
        <f>DG158+DH158</f>
        <v>43.25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ROW(Source!A58)</f>
        <v>58</v>
      </c>
      <c r="B159">
        <v>334410044</v>
      </c>
      <c r="C159">
        <v>334410978</v>
      </c>
      <c r="D159">
        <v>277945921</v>
      </c>
      <c r="E159">
        <v>1</v>
      </c>
      <c r="F159">
        <v>1</v>
      </c>
      <c r="G159">
        <v>1</v>
      </c>
      <c r="H159">
        <v>2</v>
      </c>
      <c r="I159" t="s">
        <v>817</v>
      </c>
      <c r="J159" t="s">
        <v>818</v>
      </c>
      <c r="K159" t="s">
        <v>819</v>
      </c>
      <c r="L159">
        <v>1368</v>
      </c>
      <c r="N159">
        <v>1011</v>
      </c>
      <c r="O159" t="s">
        <v>650</v>
      </c>
      <c r="P159" t="s">
        <v>650</v>
      </c>
      <c r="Q159">
        <v>1</v>
      </c>
      <c r="W159">
        <v>0</v>
      </c>
      <c r="X159">
        <v>495072614</v>
      </c>
      <c r="Y159">
        <f>(AT159*ROUND((1.2*1.15),7))</f>
        <v>0.30359999999999998</v>
      </c>
      <c r="AA159">
        <v>0</v>
      </c>
      <c r="AB159">
        <v>560.73</v>
      </c>
      <c r="AC159">
        <v>477.98</v>
      </c>
      <c r="AD159">
        <v>0</v>
      </c>
      <c r="AE159">
        <v>0</v>
      </c>
      <c r="AF159">
        <v>560.73</v>
      </c>
      <c r="AG159">
        <v>477.98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0.22</v>
      </c>
      <c r="AU159" t="s">
        <v>30</v>
      </c>
      <c r="AV159">
        <v>1</v>
      </c>
      <c r="AW159">
        <v>2</v>
      </c>
      <c r="AX159">
        <v>334410988</v>
      </c>
      <c r="AY159">
        <v>1</v>
      </c>
      <c r="AZ159">
        <v>0</v>
      </c>
      <c r="BA159">
        <v>180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123.36060000000001</v>
      </c>
      <c r="BL159">
        <v>105.15560000000001</v>
      </c>
      <c r="BM159">
        <v>0</v>
      </c>
      <c r="BN159">
        <v>0</v>
      </c>
      <c r="BO159">
        <v>0.22</v>
      </c>
      <c r="BP159">
        <v>1</v>
      </c>
      <c r="BQ159">
        <v>0</v>
      </c>
      <c r="BR159">
        <v>170.237628</v>
      </c>
      <c r="BS159">
        <v>145.11472799999999</v>
      </c>
      <c r="BT159">
        <v>0</v>
      </c>
      <c r="BU159">
        <v>0</v>
      </c>
      <c r="BV159">
        <v>0.30359999999999998</v>
      </c>
      <c r="BW159">
        <v>1</v>
      </c>
      <c r="CV159">
        <v>0</v>
      </c>
      <c r="CW159">
        <f>ROUND(Y159*Source!I58*DO159,7)</f>
        <v>3.3395999999999999</v>
      </c>
      <c r="CX159">
        <f>ROUND(Y159*Source!I58,7)</f>
        <v>3.3395999999999999</v>
      </c>
      <c r="CY159">
        <f>AB159</f>
        <v>560.73</v>
      </c>
      <c r="CZ159">
        <f>AF159</f>
        <v>560.73</v>
      </c>
      <c r="DA159">
        <f>AJ159</f>
        <v>1</v>
      </c>
      <c r="DB159">
        <f>ROUND((ROUND(AT159*CZ159,2)*ROUND((1.2*1.15),7)),6)</f>
        <v>170.23679999999999</v>
      </c>
      <c r="DC159">
        <f>ROUND((ROUND(AT159*AG159,2)*ROUND((1.2*1.15),7)),6)</f>
        <v>145.1208</v>
      </c>
      <c r="DD159" t="s">
        <v>3</v>
      </c>
      <c r="DE159" t="s">
        <v>3</v>
      </c>
      <c r="DF159">
        <f t="shared" si="21"/>
        <v>0</v>
      </c>
      <c r="DG159">
        <f t="shared" si="22"/>
        <v>1872.61</v>
      </c>
      <c r="DH159">
        <f t="shared" si="19"/>
        <v>1596.26</v>
      </c>
      <c r="DI159">
        <f t="shared" si="20"/>
        <v>0</v>
      </c>
      <c r="DJ159">
        <f>DG159+DH159</f>
        <v>3468.87</v>
      </c>
      <c r="DK159">
        <v>1</v>
      </c>
      <c r="DL159" t="s">
        <v>764</v>
      </c>
      <c r="DM159">
        <v>4</v>
      </c>
      <c r="DN159" t="s">
        <v>758</v>
      </c>
      <c r="DO159">
        <v>1</v>
      </c>
    </row>
    <row r="160" spans="1:119" x14ac:dyDescent="0.2">
      <c r="A160">
        <f>ROW(Source!A59)</f>
        <v>59</v>
      </c>
      <c r="B160">
        <v>334410044</v>
      </c>
      <c r="C160">
        <v>334411015</v>
      </c>
      <c r="D160">
        <v>277560257</v>
      </c>
      <c r="E160">
        <v>109</v>
      </c>
      <c r="F160">
        <v>1</v>
      </c>
      <c r="G160">
        <v>1</v>
      </c>
      <c r="H160">
        <v>1</v>
      </c>
      <c r="I160" t="s">
        <v>812</v>
      </c>
      <c r="J160" t="s">
        <v>3</v>
      </c>
      <c r="K160" t="s">
        <v>813</v>
      </c>
      <c r="L160">
        <v>1191</v>
      </c>
      <c r="N160">
        <v>1013</v>
      </c>
      <c r="O160" t="s">
        <v>758</v>
      </c>
      <c r="P160" t="s">
        <v>758</v>
      </c>
      <c r="Q160">
        <v>1</v>
      </c>
      <c r="W160">
        <v>0</v>
      </c>
      <c r="X160">
        <v>388411409</v>
      </c>
      <c r="Y160">
        <f>(AT160*ROUND((1.2*1.1),7))</f>
        <v>0.39600000000000002</v>
      </c>
      <c r="AA160">
        <v>0</v>
      </c>
      <c r="AB160">
        <v>0</v>
      </c>
      <c r="AC160">
        <v>0</v>
      </c>
      <c r="AD160">
        <v>406.64</v>
      </c>
      <c r="AE160">
        <v>0</v>
      </c>
      <c r="AF160">
        <v>0</v>
      </c>
      <c r="AG160">
        <v>0</v>
      </c>
      <c r="AH160">
        <v>406.64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0.3</v>
      </c>
      <c r="AU160" t="s">
        <v>33</v>
      </c>
      <c r="AV160">
        <v>1</v>
      </c>
      <c r="AW160">
        <v>2</v>
      </c>
      <c r="AX160">
        <v>334411020</v>
      </c>
      <c r="AY160">
        <v>1</v>
      </c>
      <c r="AZ160">
        <v>6144</v>
      </c>
      <c r="BA160">
        <v>181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121.99199999999999</v>
      </c>
      <c r="BN160">
        <v>0.3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161.02943999999999</v>
      </c>
      <c r="BU160">
        <v>0.39600000000000002</v>
      </c>
      <c r="BV160">
        <v>0</v>
      </c>
      <c r="BW160">
        <v>1</v>
      </c>
      <c r="CU160">
        <f>ROUND(AT160*Source!I59*AH160*AL160,2)</f>
        <v>1219.92</v>
      </c>
      <c r="CV160">
        <f>ROUND(Y160*Source!I59,7)</f>
        <v>3.96</v>
      </c>
      <c r="CW160">
        <v>0</v>
      </c>
      <c r="CX160">
        <f>ROUND(Y160*Source!I59,7)</f>
        <v>3.96</v>
      </c>
      <c r="CY160">
        <f>AD160</f>
        <v>406.64</v>
      </c>
      <c r="CZ160">
        <f>AH160</f>
        <v>406.64</v>
      </c>
      <c r="DA160">
        <f>AL160</f>
        <v>1</v>
      </c>
      <c r="DB160">
        <f>ROUND((ROUND(AT160*CZ160,2)*ROUND((1.2*1.1),7)),6)</f>
        <v>161.02680000000001</v>
      </c>
      <c r="DC160">
        <f>ROUND((ROUND(AT160*AG160,2)*ROUND((1.2*1.1),7)),6)</f>
        <v>0</v>
      </c>
      <c r="DD160" t="s">
        <v>3</v>
      </c>
      <c r="DE160" t="s">
        <v>3</v>
      </c>
      <c r="DF160">
        <f t="shared" si="21"/>
        <v>0</v>
      </c>
      <c r="DG160">
        <f t="shared" si="22"/>
        <v>0</v>
      </c>
      <c r="DH160">
        <f t="shared" si="19"/>
        <v>0</v>
      </c>
      <c r="DI160">
        <f t="shared" si="20"/>
        <v>1610.29</v>
      </c>
      <c r="DJ160">
        <f>DI160</f>
        <v>1610.29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ROW(Source!A59)</f>
        <v>59</v>
      </c>
      <c r="B161">
        <v>334410044</v>
      </c>
      <c r="C161">
        <v>334411015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759</v>
      </c>
      <c r="J161" t="s">
        <v>3</v>
      </c>
      <c r="K161" t="s">
        <v>760</v>
      </c>
      <c r="L161">
        <v>1191</v>
      </c>
      <c r="N161">
        <v>1013</v>
      </c>
      <c r="O161" t="s">
        <v>758</v>
      </c>
      <c r="P161" t="s">
        <v>758</v>
      </c>
      <c r="Q161">
        <v>1</v>
      </c>
      <c r="W161">
        <v>0</v>
      </c>
      <c r="X161">
        <v>-1417349443</v>
      </c>
      <c r="Y161">
        <f>(AT161*ROUND((1.2*1.1),7))</f>
        <v>0.21120000000000003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0.16</v>
      </c>
      <c r="AU161" t="s">
        <v>33</v>
      </c>
      <c r="AV161">
        <v>2</v>
      </c>
      <c r="AW161">
        <v>2</v>
      </c>
      <c r="AX161">
        <v>334411021</v>
      </c>
      <c r="AY161">
        <v>1</v>
      </c>
      <c r="AZ161">
        <v>6144</v>
      </c>
      <c r="BA161">
        <v>182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ROUND(Y161*Source!I59,7)</f>
        <v>2.1120000000000001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ROUND((ROUND(AT161*CZ161,2)*ROUND((1.2*1.1),7)),6)</f>
        <v>0</v>
      </c>
      <c r="DC161">
        <f>ROUND((ROUND(AT161*AG161,2)*ROUND((1.2*1.1),7)),6)</f>
        <v>0</v>
      </c>
      <c r="DD161" t="s">
        <v>3</v>
      </c>
      <c r="DE161" t="s">
        <v>3</v>
      </c>
      <c r="DF161">
        <f t="shared" si="21"/>
        <v>0</v>
      </c>
      <c r="DG161">
        <f t="shared" si="22"/>
        <v>0</v>
      </c>
      <c r="DH161">
        <f t="shared" si="19"/>
        <v>0</v>
      </c>
      <c r="DI161">
        <f t="shared" si="20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ROW(Source!A59)</f>
        <v>59</v>
      </c>
      <c r="B162">
        <v>334410044</v>
      </c>
      <c r="C162">
        <v>334411015</v>
      </c>
      <c r="D162">
        <v>277945900</v>
      </c>
      <c r="E162">
        <v>1</v>
      </c>
      <c r="F162">
        <v>1</v>
      </c>
      <c r="G162">
        <v>1</v>
      </c>
      <c r="H162">
        <v>2</v>
      </c>
      <c r="I162" t="s">
        <v>814</v>
      </c>
      <c r="J162" t="s">
        <v>815</v>
      </c>
      <c r="K162" t="s">
        <v>816</v>
      </c>
      <c r="L162">
        <v>1368</v>
      </c>
      <c r="N162">
        <v>1011</v>
      </c>
      <c r="O162" t="s">
        <v>650</v>
      </c>
      <c r="P162" t="s">
        <v>650</v>
      </c>
      <c r="Q162">
        <v>1</v>
      </c>
      <c r="W162">
        <v>0</v>
      </c>
      <c r="X162">
        <v>-2054013352</v>
      </c>
      <c r="Y162">
        <f>(AT162*ROUND((1.2*1.1),7))</f>
        <v>0.21120000000000003</v>
      </c>
      <c r="AA162">
        <v>0</v>
      </c>
      <c r="AB162">
        <v>12.95</v>
      </c>
      <c r="AC162">
        <v>0</v>
      </c>
      <c r="AD162">
        <v>0</v>
      </c>
      <c r="AE162">
        <v>0</v>
      </c>
      <c r="AF162">
        <v>12.95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0.16</v>
      </c>
      <c r="AU162" t="s">
        <v>33</v>
      </c>
      <c r="AV162">
        <v>1</v>
      </c>
      <c r="AW162">
        <v>2</v>
      </c>
      <c r="AX162">
        <v>334411023</v>
      </c>
      <c r="AY162">
        <v>1</v>
      </c>
      <c r="AZ162">
        <v>6144</v>
      </c>
      <c r="BA162">
        <v>184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2.0720000000000001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2.7350400000000001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ROUND(Y162*Source!I59*DO162,7)</f>
        <v>0</v>
      </c>
      <c r="CX162">
        <f>ROUND(Y162*Source!I59,7)</f>
        <v>2.1120000000000001</v>
      </c>
      <c r="CY162">
        <f>AB162</f>
        <v>12.95</v>
      </c>
      <c r="CZ162">
        <f>AF162</f>
        <v>12.95</v>
      </c>
      <c r="DA162">
        <f>AJ162</f>
        <v>1</v>
      </c>
      <c r="DB162">
        <f>ROUND((ROUND(AT162*CZ162,2)*ROUND((1.2*1.1),7)),6)</f>
        <v>2.7324000000000002</v>
      </c>
      <c r="DC162">
        <f>ROUND((ROUND(AT162*AG162,2)*ROUND((1.2*1.1),7)),6)</f>
        <v>0</v>
      </c>
      <c r="DD162" t="s">
        <v>3</v>
      </c>
      <c r="DE162" t="s">
        <v>3</v>
      </c>
      <c r="DF162">
        <f t="shared" si="21"/>
        <v>0</v>
      </c>
      <c r="DG162">
        <f t="shared" si="22"/>
        <v>27.35</v>
      </c>
      <c r="DH162">
        <f t="shared" si="19"/>
        <v>0</v>
      </c>
      <c r="DI162">
        <f t="shared" si="20"/>
        <v>0</v>
      </c>
      <c r="DJ162">
        <f>DG162+DH162</f>
        <v>27.35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ROW(Source!A59)</f>
        <v>59</v>
      </c>
      <c r="B163">
        <v>334410044</v>
      </c>
      <c r="C163">
        <v>334411015</v>
      </c>
      <c r="D163">
        <v>277945921</v>
      </c>
      <c r="E163">
        <v>1</v>
      </c>
      <c r="F163">
        <v>1</v>
      </c>
      <c r="G163">
        <v>1</v>
      </c>
      <c r="H163">
        <v>2</v>
      </c>
      <c r="I163" t="s">
        <v>817</v>
      </c>
      <c r="J163" t="s">
        <v>818</v>
      </c>
      <c r="K163" t="s">
        <v>819</v>
      </c>
      <c r="L163">
        <v>1368</v>
      </c>
      <c r="N163">
        <v>1011</v>
      </c>
      <c r="O163" t="s">
        <v>650</v>
      </c>
      <c r="P163" t="s">
        <v>650</v>
      </c>
      <c r="Q163">
        <v>1</v>
      </c>
      <c r="W163">
        <v>0</v>
      </c>
      <c r="X163">
        <v>495072614</v>
      </c>
      <c r="Y163">
        <f>(AT163*ROUND((1.2*1.1),7))</f>
        <v>0.21120000000000003</v>
      </c>
      <c r="AA163">
        <v>0</v>
      </c>
      <c r="AB163">
        <v>560.73</v>
      </c>
      <c r="AC163">
        <v>477.98</v>
      </c>
      <c r="AD163">
        <v>0</v>
      </c>
      <c r="AE163">
        <v>0</v>
      </c>
      <c r="AF163">
        <v>560.73</v>
      </c>
      <c r="AG163">
        <v>477.98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0.16</v>
      </c>
      <c r="AU163" t="s">
        <v>33</v>
      </c>
      <c r="AV163">
        <v>1</v>
      </c>
      <c r="AW163">
        <v>2</v>
      </c>
      <c r="AX163">
        <v>334411024</v>
      </c>
      <c r="AY163">
        <v>1</v>
      </c>
      <c r="AZ163">
        <v>6144</v>
      </c>
      <c r="BA163">
        <v>185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89.716800000000006</v>
      </c>
      <c r="BL163">
        <v>76.476800000000011</v>
      </c>
      <c r="BM163">
        <v>0</v>
      </c>
      <c r="BN163">
        <v>0</v>
      </c>
      <c r="BO163">
        <v>0.16</v>
      </c>
      <c r="BP163">
        <v>1</v>
      </c>
      <c r="BQ163">
        <v>0</v>
      </c>
      <c r="BR163">
        <v>118.42617600000001</v>
      </c>
      <c r="BS163">
        <v>100.94937600000002</v>
      </c>
      <c r="BT163">
        <v>0</v>
      </c>
      <c r="BU163">
        <v>0</v>
      </c>
      <c r="BV163">
        <v>0.21120000000000003</v>
      </c>
      <c r="BW163">
        <v>1</v>
      </c>
      <c r="CV163">
        <v>0</v>
      </c>
      <c r="CW163">
        <f>ROUND(Y163*Source!I59*DO163,7)</f>
        <v>2.1120000000000001</v>
      </c>
      <c r="CX163">
        <f>ROUND(Y163*Source!I59,7)</f>
        <v>2.1120000000000001</v>
      </c>
      <c r="CY163">
        <f>AB163</f>
        <v>560.73</v>
      </c>
      <c r="CZ163">
        <f>AF163</f>
        <v>560.73</v>
      </c>
      <c r="DA163">
        <f>AJ163</f>
        <v>1</v>
      </c>
      <c r="DB163">
        <f>ROUND((ROUND(AT163*CZ163,2)*ROUND((1.2*1.1),7)),6)</f>
        <v>118.43040000000001</v>
      </c>
      <c r="DC163">
        <f>ROUND((ROUND(AT163*AG163,2)*ROUND((1.2*1.1),7)),6)</f>
        <v>100.95359999999999</v>
      </c>
      <c r="DD163" t="s">
        <v>3</v>
      </c>
      <c r="DE163" t="s">
        <v>3</v>
      </c>
      <c r="DF163">
        <f t="shared" ref="DF163:DF194" si="23">ROUND(ROUND(AE163,2)*CX163,2)</f>
        <v>0</v>
      </c>
      <c r="DG163">
        <f t="shared" si="22"/>
        <v>1184.26</v>
      </c>
      <c r="DH163">
        <f t="shared" si="19"/>
        <v>1009.49</v>
      </c>
      <c r="DI163">
        <f t="shared" si="20"/>
        <v>0</v>
      </c>
      <c r="DJ163">
        <f>DG163+DH163</f>
        <v>2193.75</v>
      </c>
      <c r="DK163">
        <v>1</v>
      </c>
      <c r="DL163" t="s">
        <v>764</v>
      </c>
      <c r="DM163">
        <v>4</v>
      </c>
      <c r="DN163" t="s">
        <v>758</v>
      </c>
      <c r="DO163">
        <v>1</v>
      </c>
    </row>
    <row r="164" spans="1:119" x14ac:dyDescent="0.2">
      <c r="A164">
        <f>ROW(Source!A60)</f>
        <v>60</v>
      </c>
      <c r="B164">
        <v>334410044</v>
      </c>
      <c r="C164">
        <v>334411025</v>
      </c>
      <c r="D164">
        <v>277560257</v>
      </c>
      <c r="E164">
        <v>109</v>
      </c>
      <c r="F164">
        <v>1</v>
      </c>
      <c r="G164">
        <v>1</v>
      </c>
      <c r="H164">
        <v>1</v>
      </c>
      <c r="I164" t="s">
        <v>812</v>
      </c>
      <c r="J164" t="s">
        <v>3</v>
      </c>
      <c r="K164" t="s">
        <v>813</v>
      </c>
      <c r="L164">
        <v>1191</v>
      </c>
      <c r="N164">
        <v>1013</v>
      </c>
      <c r="O164" t="s">
        <v>758</v>
      </c>
      <c r="P164" t="s">
        <v>758</v>
      </c>
      <c r="Q164">
        <v>1</v>
      </c>
      <c r="W164">
        <v>0</v>
      </c>
      <c r="X164">
        <v>388411409</v>
      </c>
      <c r="Y164">
        <f>(AT164*ROUND(1.2,7))</f>
        <v>0.36</v>
      </c>
      <c r="AA164">
        <v>0</v>
      </c>
      <c r="AB164">
        <v>0</v>
      </c>
      <c r="AC164">
        <v>0</v>
      </c>
      <c r="AD164">
        <v>406.64</v>
      </c>
      <c r="AE164">
        <v>0</v>
      </c>
      <c r="AF164">
        <v>0</v>
      </c>
      <c r="AG164">
        <v>0</v>
      </c>
      <c r="AH164">
        <v>406.64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0.3</v>
      </c>
      <c r="AU164" t="s">
        <v>22</v>
      </c>
      <c r="AV164">
        <v>1</v>
      </c>
      <c r="AW164">
        <v>2</v>
      </c>
      <c r="AX164">
        <v>334411030</v>
      </c>
      <c r="AY164">
        <v>1</v>
      </c>
      <c r="AZ164">
        <v>6144</v>
      </c>
      <c r="BA164">
        <v>186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121.99199999999999</v>
      </c>
      <c r="BN164">
        <v>0.3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146.3904</v>
      </c>
      <c r="BU164">
        <v>0.36</v>
      </c>
      <c r="BV164">
        <v>0</v>
      </c>
      <c r="BW164">
        <v>1</v>
      </c>
      <c r="CU164">
        <f>ROUND(AT164*Source!I60*AH164*AL164,2)</f>
        <v>731.95</v>
      </c>
      <c r="CV164">
        <f>ROUND(Y164*Source!I60,7)</f>
        <v>2.16</v>
      </c>
      <c r="CW164">
        <v>0</v>
      </c>
      <c r="CX164">
        <f>ROUND(Y164*Source!I60,7)</f>
        <v>2.16</v>
      </c>
      <c r="CY164">
        <f>AD164</f>
        <v>406.64</v>
      </c>
      <c r="CZ164">
        <f>AH164</f>
        <v>406.64</v>
      </c>
      <c r="DA164">
        <f>AL164</f>
        <v>1</v>
      </c>
      <c r="DB164">
        <f>ROUND((ROUND(AT164*CZ164,2)*ROUND(1.2,7)),6)</f>
        <v>146.38800000000001</v>
      </c>
      <c r="DC164">
        <f>ROUND((ROUND(AT164*AG164,2)*ROUND(1.2,7)),6)</f>
        <v>0</v>
      </c>
      <c r="DD164" t="s">
        <v>3</v>
      </c>
      <c r="DE164" t="s">
        <v>3</v>
      </c>
      <c r="DF164">
        <f t="shared" si="23"/>
        <v>0</v>
      </c>
      <c r="DG164">
        <f t="shared" si="22"/>
        <v>0</v>
      </c>
      <c r="DH164">
        <f t="shared" si="19"/>
        <v>0</v>
      </c>
      <c r="DI164">
        <f t="shared" si="20"/>
        <v>878.34</v>
      </c>
      <c r="DJ164">
        <f>DI164</f>
        <v>878.34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ROW(Source!A60)</f>
        <v>60</v>
      </c>
      <c r="B165">
        <v>334410044</v>
      </c>
      <c r="C165">
        <v>334411025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759</v>
      </c>
      <c r="J165" t="s">
        <v>3</v>
      </c>
      <c r="K165" t="s">
        <v>760</v>
      </c>
      <c r="L165">
        <v>1191</v>
      </c>
      <c r="N165">
        <v>1013</v>
      </c>
      <c r="O165" t="s">
        <v>758</v>
      </c>
      <c r="P165" t="s">
        <v>758</v>
      </c>
      <c r="Q165">
        <v>1</v>
      </c>
      <c r="W165">
        <v>0</v>
      </c>
      <c r="X165">
        <v>-1417349443</v>
      </c>
      <c r="Y165">
        <f>(AT165*ROUND(1.2,7))</f>
        <v>0.192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0.16</v>
      </c>
      <c r="AU165" t="s">
        <v>22</v>
      </c>
      <c r="AV165">
        <v>2</v>
      </c>
      <c r="AW165">
        <v>2</v>
      </c>
      <c r="AX165">
        <v>334411031</v>
      </c>
      <c r="AY165">
        <v>1</v>
      </c>
      <c r="AZ165">
        <v>6144</v>
      </c>
      <c r="BA165">
        <v>187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ROUND(Y165*Source!I60,7)</f>
        <v>1.1519999999999999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ROUND((ROUND(AT165*CZ165,2)*ROUND(1.2,7)),6)</f>
        <v>0</v>
      </c>
      <c r="DC165">
        <f>ROUND((ROUND(AT165*AG165,2)*ROUND(1.2,7)),6)</f>
        <v>0</v>
      </c>
      <c r="DD165" t="s">
        <v>3</v>
      </c>
      <c r="DE165" t="s">
        <v>3</v>
      </c>
      <c r="DF165">
        <f t="shared" si="23"/>
        <v>0</v>
      </c>
      <c r="DG165">
        <f t="shared" si="22"/>
        <v>0</v>
      </c>
      <c r="DH165">
        <f t="shared" si="19"/>
        <v>0</v>
      </c>
      <c r="DI165">
        <f t="shared" si="20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ROW(Source!A60)</f>
        <v>60</v>
      </c>
      <c r="B166">
        <v>334410044</v>
      </c>
      <c r="C166">
        <v>334411025</v>
      </c>
      <c r="D166">
        <v>277945900</v>
      </c>
      <c r="E166">
        <v>1</v>
      </c>
      <c r="F166">
        <v>1</v>
      </c>
      <c r="G166">
        <v>1</v>
      </c>
      <c r="H166">
        <v>2</v>
      </c>
      <c r="I166" t="s">
        <v>814</v>
      </c>
      <c r="J166" t="s">
        <v>815</v>
      </c>
      <c r="K166" t="s">
        <v>816</v>
      </c>
      <c r="L166">
        <v>1368</v>
      </c>
      <c r="N166">
        <v>1011</v>
      </c>
      <c r="O166" t="s">
        <v>650</v>
      </c>
      <c r="P166" t="s">
        <v>650</v>
      </c>
      <c r="Q166">
        <v>1</v>
      </c>
      <c r="W166">
        <v>0</v>
      </c>
      <c r="X166">
        <v>-2054013352</v>
      </c>
      <c r="Y166">
        <f>(AT166*ROUND(1.2,7))</f>
        <v>0.192</v>
      </c>
      <c r="AA166">
        <v>0</v>
      </c>
      <c r="AB166">
        <v>12.95</v>
      </c>
      <c r="AC166">
        <v>0</v>
      </c>
      <c r="AD166">
        <v>0</v>
      </c>
      <c r="AE166">
        <v>0</v>
      </c>
      <c r="AF166">
        <v>12.95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0.16</v>
      </c>
      <c r="AU166" t="s">
        <v>22</v>
      </c>
      <c r="AV166">
        <v>1</v>
      </c>
      <c r="AW166">
        <v>2</v>
      </c>
      <c r="AX166">
        <v>334411033</v>
      </c>
      <c r="AY166">
        <v>1</v>
      </c>
      <c r="AZ166">
        <v>6144</v>
      </c>
      <c r="BA166">
        <v>189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2.0720000000000001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2.4863999999999997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f>ROUND(Y166*Source!I60*DO166,7)</f>
        <v>0</v>
      </c>
      <c r="CX166">
        <f>ROUND(Y166*Source!I60,7)</f>
        <v>1.1519999999999999</v>
      </c>
      <c r="CY166">
        <f>AB166</f>
        <v>12.95</v>
      </c>
      <c r="CZ166">
        <f>AF166</f>
        <v>12.95</v>
      </c>
      <c r="DA166">
        <f>AJ166</f>
        <v>1</v>
      </c>
      <c r="DB166">
        <f>ROUND((ROUND(AT166*CZ166,2)*ROUND(1.2,7)),6)</f>
        <v>2.484</v>
      </c>
      <c r="DC166">
        <f>ROUND((ROUND(AT166*AG166,2)*ROUND(1.2,7)),6)</f>
        <v>0</v>
      </c>
      <c r="DD166" t="s">
        <v>3</v>
      </c>
      <c r="DE166" t="s">
        <v>3</v>
      </c>
      <c r="DF166">
        <f t="shared" si="23"/>
        <v>0</v>
      </c>
      <c r="DG166">
        <f t="shared" si="22"/>
        <v>14.92</v>
      </c>
      <c r="DH166">
        <f t="shared" si="19"/>
        <v>0</v>
      </c>
      <c r="DI166">
        <f t="shared" si="20"/>
        <v>0</v>
      </c>
      <c r="DJ166">
        <f>DG166+DH166</f>
        <v>14.92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ROW(Source!A60)</f>
        <v>60</v>
      </c>
      <c r="B167">
        <v>334410044</v>
      </c>
      <c r="C167">
        <v>334411025</v>
      </c>
      <c r="D167">
        <v>277945921</v>
      </c>
      <c r="E167">
        <v>1</v>
      </c>
      <c r="F167">
        <v>1</v>
      </c>
      <c r="G167">
        <v>1</v>
      </c>
      <c r="H167">
        <v>2</v>
      </c>
      <c r="I167" t="s">
        <v>817</v>
      </c>
      <c r="J167" t="s">
        <v>818</v>
      </c>
      <c r="K167" t="s">
        <v>819</v>
      </c>
      <c r="L167">
        <v>1368</v>
      </c>
      <c r="N167">
        <v>1011</v>
      </c>
      <c r="O167" t="s">
        <v>650</v>
      </c>
      <c r="P167" t="s">
        <v>650</v>
      </c>
      <c r="Q167">
        <v>1</v>
      </c>
      <c r="W167">
        <v>0</v>
      </c>
      <c r="X167">
        <v>495072614</v>
      </c>
      <c r="Y167">
        <f>(AT167*ROUND(1.2,7))</f>
        <v>0.192</v>
      </c>
      <c r="AA167">
        <v>0</v>
      </c>
      <c r="AB167">
        <v>560.73</v>
      </c>
      <c r="AC167">
        <v>477.98</v>
      </c>
      <c r="AD167">
        <v>0</v>
      </c>
      <c r="AE167">
        <v>0</v>
      </c>
      <c r="AF167">
        <v>560.73</v>
      </c>
      <c r="AG167">
        <v>477.98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0.16</v>
      </c>
      <c r="AU167" t="s">
        <v>22</v>
      </c>
      <c r="AV167">
        <v>1</v>
      </c>
      <c r="AW167">
        <v>2</v>
      </c>
      <c r="AX167">
        <v>334411034</v>
      </c>
      <c r="AY167">
        <v>1</v>
      </c>
      <c r="AZ167">
        <v>6144</v>
      </c>
      <c r="BA167">
        <v>190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89.716800000000006</v>
      </c>
      <c r="BL167">
        <v>76.476800000000011</v>
      </c>
      <c r="BM167">
        <v>0</v>
      </c>
      <c r="BN167">
        <v>0</v>
      </c>
      <c r="BO167">
        <v>0.16</v>
      </c>
      <c r="BP167">
        <v>1</v>
      </c>
      <c r="BQ167">
        <v>0</v>
      </c>
      <c r="BR167">
        <v>107.66016</v>
      </c>
      <c r="BS167">
        <v>91.77216</v>
      </c>
      <c r="BT167">
        <v>0</v>
      </c>
      <c r="BU167">
        <v>0</v>
      </c>
      <c r="BV167">
        <v>0.192</v>
      </c>
      <c r="BW167">
        <v>1</v>
      </c>
      <c r="CV167">
        <v>0</v>
      </c>
      <c r="CW167">
        <f>ROUND(Y167*Source!I60*DO167,7)</f>
        <v>1.1519999999999999</v>
      </c>
      <c r="CX167">
        <f>ROUND(Y167*Source!I60,7)</f>
        <v>1.1519999999999999</v>
      </c>
      <c r="CY167">
        <f>AB167</f>
        <v>560.73</v>
      </c>
      <c r="CZ167">
        <f>AF167</f>
        <v>560.73</v>
      </c>
      <c r="DA167">
        <f>AJ167</f>
        <v>1</v>
      </c>
      <c r="DB167">
        <f>ROUND((ROUND(AT167*CZ167,2)*ROUND(1.2,7)),6)</f>
        <v>107.664</v>
      </c>
      <c r="DC167">
        <f>ROUND((ROUND(AT167*AG167,2)*ROUND(1.2,7)),6)</f>
        <v>91.775999999999996</v>
      </c>
      <c r="DD167" t="s">
        <v>3</v>
      </c>
      <c r="DE167" t="s">
        <v>3</v>
      </c>
      <c r="DF167">
        <f t="shared" si="23"/>
        <v>0</v>
      </c>
      <c r="DG167">
        <f t="shared" si="22"/>
        <v>645.96</v>
      </c>
      <c r="DH167">
        <f t="shared" si="19"/>
        <v>550.63</v>
      </c>
      <c r="DI167">
        <f t="shared" si="20"/>
        <v>0</v>
      </c>
      <c r="DJ167">
        <f>DG167+DH167</f>
        <v>1196.5900000000001</v>
      </c>
      <c r="DK167">
        <v>1</v>
      </c>
      <c r="DL167" t="s">
        <v>764</v>
      </c>
      <c r="DM167">
        <v>4</v>
      </c>
      <c r="DN167" t="s">
        <v>758</v>
      </c>
      <c r="DO167">
        <v>1</v>
      </c>
    </row>
    <row r="168" spans="1:119" x14ac:dyDescent="0.2">
      <c r="A168">
        <f>ROW(Source!A61)</f>
        <v>61</v>
      </c>
      <c r="B168">
        <v>334410044</v>
      </c>
      <c r="C168">
        <v>334411035</v>
      </c>
      <c r="D168">
        <v>277560257</v>
      </c>
      <c r="E168">
        <v>109</v>
      </c>
      <c r="F168">
        <v>1</v>
      </c>
      <c r="G168">
        <v>1</v>
      </c>
      <c r="H168">
        <v>1</v>
      </c>
      <c r="I168" t="s">
        <v>812</v>
      </c>
      <c r="J168" t="s">
        <v>3</v>
      </c>
      <c r="K168" t="s">
        <v>813</v>
      </c>
      <c r="L168">
        <v>1191</v>
      </c>
      <c r="N168">
        <v>1013</v>
      </c>
      <c r="O168" t="s">
        <v>758</v>
      </c>
      <c r="P168" t="s">
        <v>758</v>
      </c>
      <c r="Q168">
        <v>1</v>
      </c>
      <c r="W168">
        <v>0</v>
      </c>
      <c r="X168">
        <v>388411409</v>
      </c>
      <c r="Y168">
        <f>(AT168*ROUND((1.2*1.15),7))</f>
        <v>0.41399999999999998</v>
      </c>
      <c r="AA168">
        <v>0</v>
      </c>
      <c r="AB168">
        <v>0</v>
      </c>
      <c r="AC168">
        <v>0</v>
      </c>
      <c r="AD168">
        <v>406.64</v>
      </c>
      <c r="AE168">
        <v>0</v>
      </c>
      <c r="AF168">
        <v>0</v>
      </c>
      <c r="AG168">
        <v>0</v>
      </c>
      <c r="AH168">
        <v>406.64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0.3</v>
      </c>
      <c r="AU168" t="s">
        <v>30</v>
      </c>
      <c r="AV168">
        <v>1</v>
      </c>
      <c r="AW168">
        <v>2</v>
      </c>
      <c r="AX168">
        <v>334411040</v>
      </c>
      <c r="AY168">
        <v>1</v>
      </c>
      <c r="AZ168">
        <v>6144</v>
      </c>
      <c r="BA168">
        <v>191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121.99199999999999</v>
      </c>
      <c r="BN168">
        <v>0.3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168.34895999999998</v>
      </c>
      <c r="BU168">
        <v>0.41399999999999998</v>
      </c>
      <c r="BV168">
        <v>0</v>
      </c>
      <c r="BW168">
        <v>1</v>
      </c>
      <c r="CU168">
        <f>ROUND(AT168*Source!I61*AH168*AL168,2)</f>
        <v>121.99</v>
      </c>
      <c r="CV168">
        <f>ROUND(Y168*Source!I61,7)</f>
        <v>0.41399999999999998</v>
      </c>
      <c r="CW168">
        <v>0</v>
      </c>
      <c r="CX168">
        <f>ROUND(Y168*Source!I61,7)</f>
        <v>0.41399999999999998</v>
      </c>
      <c r="CY168">
        <f>AD168</f>
        <v>406.64</v>
      </c>
      <c r="CZ168">
        <f>AH168</f>
        <v>406.64</v>
      </c>
      <c r="DA168">
        <f>AL168</f>
        <v>1</v>
      </c>
      <c r="DB168">
        <f>ROUND((ROUND(AT168*CZ168,2)*ROUND((1.2*1.15),7)),6)</f>
        <v>168.34620000000001</v>
      </c>
      <c r="DC168">
        <f>ROUND((ROUND(AT168*AG168,2)*ROUND((1.2*1.15),7)),6)</f>
        <v>0</v>
      </c>
      <c r="DD168" t="s">
        <v>3</v>
      </c>
      <c r="DE168" t="s">
        <v>3</v>
      </c>
      <c r="DF168">
        <f t="shared" si="23"/>
        <v>0</v>
      </c>
      <c r="DG168">
        <f t="shared" si="22"/>
        <v>0</v>
      </c>
      <c r="DH168">
        <f t="shared" si="19"/>
        <v>0</v>
      </c>
      <c r="DI168">
        <f t="shared" si="20"/>
        <v>168.35</v>
      </c>
      <c r="DJ168">
        <f>DI168</f>
        <v>168.35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ROW(Source!A61)</f>
        <v>61</v>
      </c>
      <c r="B169">
        <v>334410044</v>
      </c>
      <c r="C169">
        <v>334411035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759</v>
      </c>
      <c r="J169" t="s">
        <v>3</v>
      </c>
      <c r="K169" t="s">
        <v>760</v>
      </c>
      <c r="L169">
        <v>1191</v>
      </c>
      <c r="N169">
        <v>1013</v>
      </c>
      <c r="O169" t="s">
        <v>758</v>
      </c>
      <c r="P169" t="s">
        <v>758</v>
      </c>
      <c r="Q169">
        <v>1</v>
      </c>
      <c r="W169">
        <v>0</v>
      </c>
      <c r="X169">
        <v>-1417349443</v>
      </c>
      <c r="Y169">
        <f>(AT169*ROUND((1.2*1.15),7))</f>
        <v>0.2208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0.16</v>
      </c>
      <c r="AU169" t="s">
        <v>30</v>
      </c>
      <c r="AV169">
        <v>2</v>
      </c>
      <c r="AW169">
        <v>2</v>
      </c>
      <c r="AX169">
        <v>334411042</v>
      </c>
      <c r="AY169">
        <v>1</v>
      </c>
      <c r="AZ169">
        <v>6144</v>
      </c>
      <c r="BA169">
        <v>192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ROUND(Y169*Source!I61,7)</f>
        <v>0.2208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ROUND((ROUND(AT169*CZ169,2)*ROUND((1.2*1.15),7)),6)</f>
        <v>0</v>
      </c>
      <c r="DC169">
        <f>ROUND((ROUND(AT169*AG169,2)*ROUND((1.2*1.15),7)),6)</f>
        <v>0</v>
      </c>
      <c r="DD169" t="s">
        <v>3</v>
      </c>
      <c r="DE169" t="s">
        <v>3</v>
      </c>
      <c r="DF169">
        <f t="shared" si="23"/>
        <v>0</v>
      </c>
      <c r="DG169">
        <f t="shared" si="22"/>
        <v>0</v>
      </c>
      <c r="DH169">
        <f t="shared" si="19"/>
        <v>0</v>
      </c>
      <c r="DI169">
        <f t="shared" si="20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ROW(Source!A61)</f>
        <v>61</v>
      </c>
      <c r="B170">
        <v>334410044</v>
      </c>
      <c r="C170">
        <v>334411035</v>
      </c>
      <c r="D170">
        <v>277945900</v>
      </c>
      <c r="E170">
        <v>1</v>
      </c>
      <c r="F170">
        <v>1</v>
      </c>
      <c r="G170">
        <v>1</v>
      </c>
      <c r="H170">
        <v>2</v>
      </c>
      <c r="I170" t="s">
        <v>814</v>
      </c>
      <c r="J170" t="s">
        <v>815</v>
      </c>
      <c r="K170" t="s">
        <v>816</v>
      </c>
      <c r="L170">
        <v>1368</v>
      </c>
      <c r="N170">
        <v>1011</v>
      </c>
      <c r="O170" t="s">
        <v>650</v>
      </c>
      <c r="P170" t="s">
        <v>650</v>
      </c>
      <c r="Q170">
        <v>1</v>
      </c>
      <c r="W170">
        <v>0</v>
      </c>
      <c r="X170">
        <v>-2054013352</v>
      </c>
      <c r="Y170">
        <f>(AT170*ROUND((1.2*1.15),7))</f>
        <v>0.2208</v>
      </c>
      <c r="AA170">
        <v>0</v>
      </c>
      <c r="AB170">
        <v>12.95</v>
      </c>
      <c r="AC170">
        <v>0</v>
      </c>
      <c r="AD170">
        <v>0</v>
      </c>
      <c r="AE170">
        <v>0</v>
      </c>
      <c r="AF170">
        <v>12.95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0.16</v>
      </c>
      <c r="AU170" t="s">
        <v>30</v>
      </c>
      <c r="AV170">
        <v>1</v>
      </c>
      <c r="AW170">
        <v>2</v>
      </c>
      <c r="AX170">
        <v>334411045</v>
      </c>
      <c r="AY170">
        <v>1</v>
      </c>
      <c r="AZ170">
        <v>6144</v>
      </c>
      <c r="BA170">
        <v>194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2.0720000000000001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2.8593599999999997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f>ROUND(Y170*Source!I61*DO170,7)</f>
        <v>0</v>
      </c>
      <c r="CX170">
        <f>ROUND(Y170*Source!I61,7)</f>
        <v>0.2208</v>
      </c>
      <c r="CY170">
        <f>AB170</f>
        <v>12.95</v>
      </c>
      <c r="CZ170">
        <f>AF170</f>
        <v>12.95</v>
      </c>
      <c r="DA170">
        <f>AJ170</f>
        <v>1</v>
      </c>
      <c r="DB170">
        <f>ROUND((ROUND(AT170*CZ170,2)*ROUND((1.2*1.15),7)),6)</f>
        <v>2.8565999999999998</v>
      </c>
      <c r="DC170">
        <f>ROUND((ROUND(AT170*AG170,2)*ROUND((1.2*1.15),7)),6)</f>
        <v>0</v>
      </c>
      <c r="DD170" t="s">
        <v>3</v>
      </c>
      <c r="DE170" t="s">
        <v>3</v>
      </c>
      <c r="DF170">
        <f t="shared" si="23"/>
        <v>0</v>
      </c>
      <c r="DG170">
        <f t="shared" ref="DG170:DG201" si="24">ROUND(ROUND(AF170,2)*CX170,2)</f>
        <v>2.86</v>
      </c>
      <c r="DH170">
        <f t="shared" si="19"/>
        <v>0</v>
      </c>
      <c r="DI170">
        <f t="shared" si="20"/>
        <v>0</v>
      </c>
      <c r="DJ170">
        <f>DG170+DH170</f>
        <v>2.86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ROW(Source!A61)</f>
        <v>61</v>
      </c>
      <c r="B171">
        <v>334410044</v>
      </c>
      <c r="C171">
        <v>334411035</v>
      </c>
      <c r="D171">
        <v>277945921</v>
      </c>
      <c r="E171">
        <v>1</v>
      </c>
      <c r="F171">
        <v>1</v>
      </c>
      <c r="G171">
        <v>1</v>
      </c>
      <c r="H171">
        <v>2</v>
      </c>
      <c r="I171" t="s">
        <v>817</v>
      </c>
      <c r="J171" t="s">
        <v>818</v>
      </c>
      <c r="K171" t="s">
        <v>819</v>
      </c>
      <c r="L171">
        <v>1368</v>
      </c>
      <c r="N171">
        <v>1011</v>
      </c>
      <c r="O171" t="s">
        <v>650</v>
      </c>
      <c r="P171" t="s">
        <v>650</v>
      </c>
      <c r="Q171">
        <v>1</v>
      </c>
      <c r="W171">
        <v>0</v>
      </c>
      <c r="X171">
        <v>495072614</v>
      </c>
      <c r="Y171">
        <f>(AT171*ROUND((1.2*1.15),7))</f>
        <v>0.2208</v>
      </c>
      <c r="AA171">
        <v>0</v>
      </c>
      <c r="AB171">
        <v>560.73</v>
      </c>
      <c r="AC171">
        <v>477.98</v>
      </c>
      <c r="AD171">
        <v>0</v>
      </c>
      <c r="AE171">
        <v>0</v>
      </c>
      <c r="AF171">
        <v>560.73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0.16</v>
      </c>
      <c r="AU171" t="s">
        <v>30</v>
      </c>
      <c r="AV171">
        <v>1</v>
      </c>
      <c r="AW171">
        <v>2</v>
      </c>
      <c r="AX171">
        <v>334411046</v>
      </c>
      <c r="AY171">
        <v>1</v>
      </c>
      <c r="AZ171">
        <v>6144</v>
      </c>
      <c r="BA171">
        <v>195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89.716800000000006</v>
      </c>
      <c r="BL171">
        <v>76.476800000000011</v>
      </c>
      <c r="BM171">
        <v>0</v>
      </c>
      <c r="BN171">
        <v>0</v>
      </c>
      <c r="BO171">
        <v>0.16</v>
      </c>
      <c r="BP171">
        <v>1</v>
      </c>
      <c r="BQ171">
        <v>0</v>
      </c>
      <c r="BR171">
        <v>123.809184</v>
      </c>
      <c r="BS171">
        <v>105.53798400000001</v>
      </c>
      <c r="BT171">
        <v>0</v>
      </c>
      <c r="BU171">
        <v>0</v>
      </c>
      <c r="BV171">
        <v>0.2208</v>
      </c>
      <c r="BW171">
        <v>1</v>
      </c>
      <c r="CV171">
        <v>0</v>
      </c>
      <c r="CW171">
        <f>ROUND(Y171*Source!I61*DO171,7)</f>
        <v>0.2208</v>
      </c>
      <c r="CX171">
        <f>ROUND(Y171*Source!I61,7)</f>
        <v>0.2208</v>
      </c>
      <c r="CY171">
        <f>AB171</f>
        <v>560.73</v>
      </c>
      <c r="CZ171">
        <f>AF171</f>
        <v>560.73</v>
      </c>
      <c r="DA171">
        <f>AJ171</f>
        <v>1</v>
      </c>
      <c r="DB171">
        <f>ROUND((ROUND(AT171*CZ171,2)*ROUND((1.2*1.15),7)),6)</f>
        <v>123.81359999999999</v>
      </c>
      <c r="DC171">
        <f>ROUND((ROUND(AT171*AG171,2)*ROUND((1.2*1.15),7)),6)</f>
        <v>105.5424</v>
      </c>
      <c r="DD171" t="s">
        <v>3</v>
      </c>
      <c r="DE171" t="s">
        <v>3</v>
      </c>
      <c r="DF171">
        <f t="shared" si="23"/>
        <v>0</v>
      </c>
      <c r="DG171">
        <f t="shared" si="24"/>
        <v>123.81</v>
      </c>
      <c r="DH171">
        <f t="shared" si="19"/>
        <v>105.54</v>
      </c>
      <c r="DI171">
        <f t="shared" si="20"/>
        <v>0</v>
      </c>
      <c r="DJ171">
        <f>DG171+DH171</f>
        <v>229.35000000000002</v>
      </c>
      <c r="DK171">
        <v>1</v>
      </c>
      <c r="DL171" t="s">
        <v>764</v>
      </c>
      <c r="DM171">
        <v>4</v>
      </c>
      <c r="DN171" t="s">
        <v>758</v>
      </c>
      <c r="DO171">
        <v>1</v>
      </c>
    </row>
    <row r="172" spans="1:119" x14ac:dyDescent="0.2">
      <c r="A172">
        <f>ROW(Source!A62)</f>
        <v>62</v>
      </c>
      <c r="B172">
        <v>334410044</v>
      </c>
      <c r="C172">
        <v>334411047</v>
      </c>
      <c r="D172">
        <v>277560257</v>
      </c>
      <c r="E172">
        <v>109</v>
      </c>
      <c r="F172">
        <v>1</v>
      </c>
      <c r="G172">
        <v>1</v>
      </c>
      <c r="H172">
        <v>1</v>
      </c>
      <c r="I172" t="s">
        <v>812</v>
      </c>
      <c r="J172" t="s">
        <v>3</v>
      </c>
      <c r="K172" t="s">
        <v>813</v>
      </c>
      <c r="L172">
        <v>1191</v>
      </c>
      <c r="N172">
        <v>1013</v>
      </c>
      <c r="O172" t="s">
        <v>758</v>
      </c>
      <c r="P172" t="s">
        <v>758</v>
      </c>
      <c r="Q172">
        <v>1</v>
      </c>
      <c r="W172">
        <v>0</v>
      </c>
      <c r="X172">
        <v>388411409</v>
      </c>
      <c r="Y172">
        <f>(AT172*ROUND((1.2*1.1),7))</f>
        <v>0.39600000000000002</v>
      </c>
      <c r="AA172">
        <v>0</v>
      </c>
      <c r="AB172">
        <v>0</v>
      </c>
      <c r="AC172">
        <v>0</v>
      </c>
      <c r="AD172">
        <v>406.64</v>
      </c>
      <c r="AE172">
        <v>0</v>
      </c>
      <c r="AF172">
        <v>0</v>
      </c>
      <c r="AG172">
        <v>0</v>
      </c>
      <c r="AH172">
        <v>406.64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0.3</v>
      </c>
      <c r="AU172" t="s">
        <v>33</v>
      </c>
      <c r="AV172">
        <v>1</v>
      </c>
      <c r="AW172">
        <v>2</v>
      </c>
      <c r="AX172">
        <v>334411052</v>
      </c>
      <c r="AY172">
        <v>1</v>
      </c>
      <c r="AZ172">
        <v>6144</v>
      </c>
      <c r="BA172">
        <v>196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121.99199999999999</v>
      </c>
      <c r="BN172">
        <v>0.3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161.02943999999999</v>
      </c>
      <c r="BU172">
        <v>0.39600000000000002</v>
      </c>
      <c r="BV172">
        <v>0</v>
      </c>
      <c r="BW172">
        <v>1</v>
      </c>
      <c r="CU172">
        <f>ROUND(AT172*Source!I62*AH172*AL172,2)</f>
        <v>487.97</v>
      </c>
      <c r="CV172">
        <f>ROUND(Y172*Source!I62,7)</f>
        <v>1.5840000000000001</v>
      </c>
      <c r="CW172">
        <v>0</v>
      </c>
      <c r="CX172">
        <f>ROUND(Y172*Source!I62,7)</f>
        <v>1.5840000000000001</v>
      </c>
      <c r="CY172">
        <f>AD172</f>
        <v>406.64</v>
      </c>
      <c r="CZ172">
        <f>AH172</f>
        <v>406.64</v>
      </c>
      <c r="DA172">
        <f>AL172</f>
        <v>1</v>
      </c>
      <c r="DB172">
        <f>ROUND((ROUND(AT172*CZ172,2)*ROUND((1.2*1.1),7)),6)</f>
        <v>161.02680000000001</v>
      </c>
      <c r="DC172">
        <f>ROUND((ROUND(AT172*AG172,2)*ROUND((1.2*1.1),7)),6)</f>
        <v>0</v>
      </c>
      <c r="DD172" t="s">
        <v>3</v>
      </c>
      <c r="DE172" t="s">
        <v>3</v>
      </c>
      <c r="DF172">
        <f t="shared" si="23"/>
        <v>0</v>
      </c>
      <c r="DG172">
        <f t="shared" si="24"/>
        <v>0</v>
      </c>
      <c r="DH172">
        <f t="shared" si="19"/>
        <v>0</v>
      </c>
      <c r="DI172">
        <f t="shared" si="20"/>
        <v>644.12</v>
      </c>
      <c r="DJ172">
        <f>DI172</f>
        <v>644.12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ROW(Source!A62)</f>
        <v>62</v>
      </c>
      <c r="B173">
        <v>334410044</v>
      </c>
      <c r="C173">
        <v>334411047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759</v>
      </c>
      <c r="J173" t="s">
        <v>3</v>
      </c>
      <c r="K173" t="s">
        <v>760</v>
      </c>
      <c r="L173">
        <v>1191</v>
      </c>
      <c r="N173">
        <v>1013</v>
      </c>
      <c r="O173" t="s">
        <v>758</v>
      </c>
      <c r="P173" t="s">
        <v>758</v>
      </c>
      <c r="Q173">
        <v>1</v>
      </c>
      <c r="W173">
        <v>0</v>
      </c>
      <c r="X173">
        <v>-1417349443</v>
      </c>
      <c r="Y173">
        <f>(AT173*ROUND((1.2*1.1),7))</f>
        <v>0.21120000000000003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0.16</v>
      </c>
      <c r="AU173" t="s">
        <v>33</v>
      </c>
      <c r="AV173">
        <v>2</v>
      </c>
      <c r="AW173">
        <v>2</v>
      </c>
      <c r="AX173">
        <v>334411053</v>
      </c>
      <c r="AY173">
        <v>1</v>
      </c>
      <c r="AZ173">
        <v>6144</v>
      </c>
      <c r="BA173">
        <v>197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ROUND(Y173*Source!I62,7)</f>
        <v>0.8448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ROUND((ROUND(AT173*CZ173,2)*ROUND((1.2*1.1),7)),6)</f>
        <v>0</v>
      </c>
      <c r="DC173">
        <f>ROUND((ROUND(AT173*AG173,2)*ROUND((1.2*1.1),7)),6)</f>
        <v>0</v>
      </c>
      <c r="DD173" t="s">
        <v>3</v>
      </c>
      <c r="DE173" t="s">
        <v>3</v>
      </c>
      <c r="DF173">
        <f t="shared" si="23"/>
        <v>0</v>
      </c>
      <c r="DG173">
        <f t="shared" si="24"/>
        <v>0</v>
      </c>
      <c r="DH173">
        <f t="shared" si="19"/>
        <v>0</v>
      </c>
      <c r="DI173">
        <f t="shared" si="2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ROW(Source!A62)</f>
        <v>62</v>
      </c>
      <c r="B174">
        <v>334410044</v>
      </c>
      <c r="C174">
        <v>334411047</v>
      </c>
      <c r="D174">
        <v>277945900</v>
      </c>
      <c r="E174">
        <v>1</v>
      </c>
      <c r="F174">
        <v>1</v>
      </c>
      <c r="G174">
        <v>1</v>
      </c>
      <c r="H174">
        <v>2</v>
      </c>
      <c r="I174" t="s">
        <v>814</v>
      </c>
      <c r="J174" t="s">
        <v>815</v>
      </c>
      <c r="K174" t="s">
        <v>816</v>
      </c>
      <c r="L174">
        <v>1368</v>
      </c>
      <c r="N174">
        <v>1011</v>
      </c>
      <c r="O174" t="s">
        <v>650</v>
      </c>
      <c r="P174" t="s">
        <v>650</v>
      </c>
      <c r="Q174">
        <v>1</v>
      </c>
      <c r="W174">
        <v>0</v>
      </c>
      <c r="X174">
        <v>-2054013352</v>
      </c>
      <c r="Y174">
        <f>(AT174*ROUND((1.2*1.1),7))</f>
        <v>0.21120000000000003</v>
      </c>
      <c r="AA174">
        <v>0</v>
      </c>
      <c r="AB174">
        <v>12.95</v>
      </c>
      <c r="AC174">
        <v>0</v>
      </c>
      <c r="AD174">
        <v>0</v>
      </c>
      <c r="AE174">
        <v>0</v>
      </c>
      <c r="AF174">
        <v>12.95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0.16</v>
      </c>
      <c r="AU174" t="s">
        <v>33</v>
      </c>
      <c r="AV174">
        <v>1</v>
      </c>
      <c r="AW174">
        <v>2</v>
      </c>
      <c r="AX174">
        <v>334411055</v>
      </c>
      <c r="AY174">
        <v>1</v>
      </c>
      <c r="AZ174">
        <v>6144</v>
      </c>
      <c r="BA174">
        <v>199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2.0720000000000001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2.7350400000000001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ROUND(Y174*Source!I62*DO174,7)</f>
        <v>0</v>
      </c>
      <c r="CX174">
        <f>ROUND(Y174*Source!I62,7)</f>
        <v>0.8448</v>
      </c>
      <c r="CY174">
        <f>AB174</f>
        <v>12.95</v>
      </c>
      <c r="CZ174">
        <f>AF174</f>
        <v>12.95</v>
      </c>
      <c r="DA174">
        <f>AJ174</f>
        <v>1</v>
      </c>
      <c r="DB174">
        <f>ROUND((ROUND(AT174*CZ174,2)*ROUND((1.2*1.1),7)),6)</f>
        <v>2.7324000000000002</v>
      </c>
      <c r="DC174">
        <f>ROUND((ROUND(AT174*AG174,2)*ROUND((1.2*1.1),7)),6)</f>
        <v>0</v>
      </c>
      <c r="DD174" t="s">
        <v>3</v>
      </c>
      <c r="DE174" t="s">
        <v>3</v>
      </c>
      <c r="DF174">
        <f t="shared" si="23"/>
        <v>0</v>
      </c>
      <c r="DG174">
        <f t="shared" si="24"/>
        <v>10.94</v>
      </c>
      <c r="DH174">
        <f t="shared" si="19"/>
        <v>0</v>
      </c>
      <c r="DI174">
        <f t="shared" si="20"/>
        <v>0</v>
      </c>
      <c r="DJ174">
        <f>DG174+DH174</f>
        <v>10.94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ROW(Source!A62)</f>
        <v>62</v>
      </c>
      <c r="B175">
        <v>334410044</v>
      </c>
      <c r="C175">
        <v>334411047</v>
      </c>
      <c r="D175">
        <v>277945921</v>
      </c>
      <c r="E175">
        <v>1</v>
      </c>
      <c r="F175">
        <v>1</v>
      </c>
      <c r="G175">
        <v>1</v>
      </c>
      <c r="H175">
        <v>2</v>
      </c>
      <c r="I175" t="s">
        <v>817</v>
      </c>
      <c r="J175" t="s">
        <v>818</v>
      </c>
      <c r="K175" t="s">
        <v>819</v>
      </c>
      <c r="L175">
        <v>1368</v>
      </c>
      <c r="N175">
        <v>1011</v>
      </c>
      <c r="O175" t="s">
        <v>650</v>
      </c>
      <c r="P175" t="s">
        <v>650</v>
      </c>
      <c r="Q175">
        <v>1</v>
      </c>
      <c r="W175">
        <v>0</v>
      </c>
      <c r="X175">
        <v>495072614</v>
      </c>
      <c r="Y175">
        <f>(AT175*ROUND((1.2*1.1),7))</f>
        <v>0.21120000000000003</v>
      </c>
      <c r="AA175">
        <v>0</v>
      </c>
      <c r="AB175">
        <v>560.73</v>
      </c>
      <c r="AC175">
        <v>477.98</v>
      </c>
      <c r="AD175">
        <v>0</v>
      </c>
      <c r="AE175">
        <v>0</v>
      </c>
      <c r="AF175">
        <v>560.73</v>
      </c>
      <c r="AG175">
        <v>477.98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0.16</v>
      </c>
      <c r="AU175" t="s">
        <v>33</v>
      </c>
      <c r="AV175">
        <v>1</v>
      </c>
      <c r="AW175">
        <v>2</v>
      </c>
      <c r="AX175">
        <v>334411056</v>
      </c>
      <c r="AY175">
        <v>1</v>
      </c>
      <c r="AZ175">
        <v>6144</v>
      </c>
      <c r="BA175">
        <v>200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89.716800000000006</v>
      </c>
      <c r="BL175">
        <v>76.476800000000011</v>
      </c>
      <c r="BM175">
        <v>0</v>
      </c>
      <c r="BN175">
        <v>0</v>
      </c>
      <c r="BO175">
        <v>0.16</v>
      </c>
      <c r="BP175">
        <v>1</v>
      </c>
      <c r="BQ175">
        <v>0</v>
      </c>
      <c r="BR175">
        <v>118.42617600000001</v>
      </c>
      <c r="BS175">
        <v>100.94937600000002</v>
      </c>
      <c r="BT175">
        <v>0</v>
      </c>
      <c r="BU175">
        <v>0</v>
      </c>
      <c r="BV175">
        <v>0.21120000000000003</v>
      </c>
      <c r="BW175">
        <v>1</v>
      </c>
      <c r="CV175">
        <v>0</v>
      </c>
      <c r="CW175">
        <f>ROUND(Y175*Source!I62*DO175,7)</f>
        <v>0.8448</v>
      </c>
      <c r="CX175">
        <f>ROUND(Y175*Source!I62,7)</f>
        <v>0.8448</v>
      </c>
      <c r="CY175">
        <f>AB175</f>
        <v>560.73</v>
      </c>
      <c r="CZ175">
        <f>AF175</f>
        <v>560.73</v>
      </c>
      <c r="DA175">
        <f>AJ175</f>
        <v>1</v>
      </c>
      <c r="DB175">
        <f>ROUND((ROUND(AT175*CZ175,2)*ROUND((1.2*1.1),7)),6)</f>
        <v>118.43040000000001</v>
      </c>
      <c r="DC175">
        <f>ROUND((ROUND(AT175*AG175,2)*ROUND((1.2*1.1),7)),6)</f>
        <v>100.95359999999999</v>
      </c>
      <c r="DD175" t="s">
        <v>3</v>
      </c>
      <c r="DE175" t="s">
        <v>3</v>
      </c>
      <c r="DF175">
        <f t="shared" si="23"/>
        <v>0</v>
      </c>
      <c r="DG175">
        <f t="shared" si="24"/>
        <v>473.7</v>
      </c>
      <c r="DH175">
        <f t="shared" si="19"/>
        <v>403.8</v>
      </c>
      <c r="DI175">
        <f t="shared" si="20"/>
        <v>0</v>
      </c>
      <c r="DJ175">
        <f>DG175+DH175</f>
        <v>877.5</v>
      </c>
      <c r="DK175">
        <v>1</v>
      </c>
      <c r="DL175" t="s">
        <v>764</v>
      </c>
      <c r="DM175">
        <v>4</v>
      </c>
      <c r="DN175" t="s">
        <v>758</v>
      </c>
      <c r="DO175">
        <v>1</v>
      </c>
    </row>
    <row r="176" spans="1:119" x14ac:dyDescent="0.2">
      <c r="A176">
        <f>ROW(Source!A106)</f>
        <v>106</v>
      </c>
      <c r="B176">
        <v>334410044</v>
      </c>
      <c r="C176">
        <v>334411068</v>
      </c>
      <c r="D176">
        <v>277560257</v>
      </c>
      <c r="E176">
        <v>109</v>
      </c>
      <c r="F176">
        <v>1</v>
      </c>
      <c r="G176">
        <v>1</v>
      </c>
      <c r="H176">
        <v>1</v>
      </c>
      <c r="I176" t="s">
        <v>812</v>
      </c>
      <c r="J176" t="s">
        <v>3</v>
      </c>
      <c r="K176" t="s">
        <v>813</v>
      </c>
      <c r="L176">
        <v>1191</v>
      </c>
      <c r="N176">
        <v>1013</v>
      </c>
      <c r="O176" t="s">
        <v>758</v>
      </c>
      <c r="P176" t="s">
        <v>758</v>
      </c>
      <c r="Q176">
        <v>1</v>
      </c>
      <c r="W176">
        <v>0</v>
      </c>
      <c r="X176">
        <v>388411409</v>
      </c>
      <c r="Y176">
        <f>(AT176*ROUND(1.2,7))</f>
        <v>0.52800000000000002</v>
      </c>
      <c r="AA176">
        <v>0</v>
      </c>
      <c r="AB176">
        <v>0</v>
      </c>
      <c r="AC176">
        <v>0</v>
      </c>
      <c r="AD176">
        <v>406.64</v>
      </c>
      <c r="AE176">
        <v>0</v>
      </c>
      <c r="AF176">
        <v>0</v>
      </c>
      <c r="AG176">
        <v>0</v>
      </c>
      <c r="AH176">
        <v>406.64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0.44</v>
      </c>
      <c r="AU176" t="s">
        <v>22</v>
      </c>
      <c r="AV176">
        <v>1</v>
      </c>
      <c r="AW176">
        <v>2</v>
      </c>
      <c r="AX176">
        <v>334411074</v>
      </c>
      <c r="AY176">
        <v>1</v>
      </c>
      <c r="AZ176">
        <v>0</v>
      </c>
      <c r="BA176">
        <v>201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178.92159999999998</v>
      </c>
      <c r="BN176">
        <v>0.44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214.70591999999999</v>
      </c>
      <c r="BU176">
        <v>0.52800000000000002</v>
      </c>
      <c r="BV176">
        <v>0</v>
      </c>
      <c r="BW176">
        <v>1</v>
      </c>
      <c r="CU176">
        <f>ROUND(AT176*Source!I106*AH176*AL176,2)</f>
        <v>1431.37</v>
      </c>
      <c r="CV176">
        <f>ROUND(Y176*Source!I106,7)</f>
        <v>4.2240000000000002</v>
      </c>
      <c r="CW176">
        <v>0</v>
      </c>
      <c r="CX176">
        <f>ROUND(Y176*Source!I106,7)</f>
        <v>4.2240000000000002</v>
      </c>
      <c r="CY176">
        <f>AD176</f>
        <v>406.64</v>
      </c>
      <c r="CZ176">
        <f>AH176</f>
        <v>406.64</v>
      </c>
      <c r="DA176">
        <f>AL176</f>
        <v>1</v>
      </c>
      <c r="DB176">
        <f>ROUND((ROUND(AT176*CZ176,2)*ROUND(1.2,7)),6)</f>
        <v>214.70400000000001</v>
      </c>
      <c r="DC176">
        <f>ROUND((ROUND(AT176*AG176,2)*ROUND(1.2,7)),6)</f>
        <v>0</v>
      </c>
      <c r="DD176" t="s">
        <v>3</v>
      </c>
      <c r="DE176" t="s">
        <v>3</v>
      </c>
      <c r="DF176">
        <f t="shared" si="23"/>
        <v>0</v>
      </c>
      <c r="DG176">
        <f t="shared" si="24"/>
        <v>0</v>
      </c>
      <c r="DH176">
        <f t="shared" si="19"/>
        <v>0</v>
      </c>
      <c r="DI176">
        <f t="shared" si="20"/>
        <v>1717.65</v>
      </c>
      <c r="DJ176">
        <f>DI176</f>
        <v>1717.65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ROW(Source!A106)</f>
        <v>106</v>
      </c>
      <c r="B177">
        <v>334410044</v>
      </c>
      <c r="C177">
        <v>334411068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759</v>
      </c>
      <c r="J177" t="s">
        <v>3</v>
      </c>
      <c r="K177" t="s">
        <v>760</v>
      </c>
      <c r="L177">
        <v>1191</v>
      </c>
      <c r="N177">
        <v>1013</v>
      </c>
      <c r="O177" t="s">
        <v>758</v>
      </c>
      <c r="P177" t="s">
        <v>758</v>
      </c>
      <c r="Q177">
        <v>1</v>
      </c>
      <c r="W177">
        <v>0</v>
      </c>
      <c r="X177">
        <v>-1417349443</v>
      </c>
      <c r="Y177">
        <f>(AT177*ROUND(1.2,7))</f>
        <v>0.57599999999999996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0.48</v>
      </c>
      <c r="AU177" t="s">
        <v>22</v>
      </c>
      <c r="AV177">
        <v>2</v>
      </c>
      <c r="AW177">
        <v>2</v>
      </c>
      <c r="AX177">
        <v>334411075</v>
      </c>
      <c r="AY177">
        <v>1</v>
      </c>
      <c r="AZ177">
        <v>0</v>
      </c>
      <c r="BA177">
        <v>202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ROUND(Y177*Source!I106,7)</f>
        <v>4.6079999999999997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ROUND((ROUND(AT177*CZ177,2)*ROUND(1.2,7)),6)</f>
        <v>0</v>
      </c>
      <c r="DC177">
        <f>ROUND((ROUND(AT177*AG177,2)*ROUND(1.2,7)),6)</f>
        <v>0</v>
      </c>
      <c r="DD177" t="s">
        <v>3</v>
      </c>
      <c r="DE177" t="s">
        <v>3</v>
      </c>
      <c r="DF177">
        <f t="shared" si="23"/>
        <v>0</v>
      </c>
      <c r="DG177">
        <f t="shared" si="24"/>
        <v>0</v>
      </c>
      <c r="DH177">
        <f t="shared" si="19"/>
        <v>0</v>
      </c>
      <c r="DI177">
        <f t="shared" si="20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ROW(Source!A106)</f>
        <v>106</v>
      </c>
      <c r="B178">
        <v>334410044</v>
      </c>
      <c r="C178">
        <v>334411068</v>
      </c>
      <c r="D178">
        <v>277944622</v>
      </c>
      <c r="E178">
        <v>1</v>
      </c>
      <c r="F178">
        <v>1</v>
      </c>
      <c r="G178">
        <v>1</v>
      </c>
      <c r="H178">
        <v>2</v>
      </c>
      <c r="I178" t="s">
        <v>790</v>
      </c>
      <c r="J178" t="s">
        <v>791</v>
      </c>
      <c r="K178" t="s">
        <v>792</v>
      </c>
      <c r="L178">
        <v>1368</v>
      </c>
      <c r="N178">
        <v>1011</v>
      </c>
      <c r="O178" t="s">
        <v>650</v>
      </c>
      <c r="P178" t="s">
        <v>650</v>
      </c>
      <c r="Q178">
        <v>1</v>
      </c>
      <c r="W178">
        <v>0</v>
      </c>
      <c r="X178">
        <v>-776243211</v>
      </c>
      <c r="Y178">
        <f>(AT178*ROUND(1.2,7))</f>
        <v>0.28799999999999998</v>
      </c>
      <c r="AA178">
        <v>0</v>
      </c>
      <c r="AB178">
        <v>1472.33</v>
      </c>
      <c r="AC178">
        <v>642.05999999999995</v>
      </c>
      <c r="AD178">
        <v>0</v>
      </c>
      <c r="AE178">
        <v>0</v>
      </c>
      <c r="AF178">
        <v>1472.33</v>
      </c>
      <c r="AG178">
        <v>642.05999999999995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0.24</v>
      </c>
      <c r="AU178" t="s">
        <v>22</v>
      </c>
      <c r="AV178">
        <v>1</v>
      </c>
      <c r="AW178">
        <v>2</v>
      </c>
      <c r="AX178">
        <v>334411076</v>
      </c>
      <c r="AY178">
        <v>1</v>
      </c>
      <c r="AZ178">
        <v>0</v>
      </c>
      <c r="BA178">
        <v>203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353.35919999999999</v>
      </c>
      <c r="BL178">
        <v>154.09439999999998</v>
      </c>
      <c r="BM178">
        <v>0</v>
      </c>
      <c r="BN178">
        <v>0</v>
      </c>
      <c r="BO178">
        <v>0.24</v>
      </c>
      <c r="BP178">
        <v>1</v>
      </c>
      <c r="BQ178">
        <v>0</v>
      </c>
      <c r="BR178">
        <v>424.03103999999996</v>
      </c>
      <c r="BS178">
        <v>184.91327999999996</v>
      </c>
      <c r="BT178">
        <v>0</v>
      </c>
      <c r="BU178">
        <v>0</v>
      </c>
      <c r="BV178">
        <v>0.28799999999999998</v>
      </c>
      <c r="BW178">
        <v>1</v>
      </c>
      <c r="CV178">
        <v>0</v>
      </c>
      <c r="CW178">
        <f>ROUND(Y178*Source!I106*DO178,7)</f>
        <v>2.3039999999999998</v>
      </c>
      <c r="CX178">
        <f>ROUND(Y178*Source!I106,7)</f>
        <v>2.3039999999999998</v>
      </c>
      <c r="CY178">
        <f>AB178</f>
        <v>1472.33</v>
      </c>
      <c r="CZ178">
        <f>AF178</f>
        <v>1472.33</v>
      </c>
      <c r="DA178">
        <f>AJ178</f>
        <v>1</v>
      </c>
      <c r="DB178">
        <f>ROUND((ROUND(AT178*CZ178,2)*ROUND(1.2,7)),6)</f>
        <v>424.03199999999998</v>
      </c>
      <c r="DC178">
        <f>ROUND((ROUND(AT178*AG178,2)*ROUND(1.2,7)),6)</f>
        <v>184.90799999999999</v>
      </c>
      <c r="DD178" t="s">
        <v>3</v>
      </c>
      <c r="DE178" t="s">
        <v>3</v>
      </c>
      <c r="DF178">
        <f t="shared" si="23"/>
        <v>0</v>
      </c>
      <c r="DG178">
        <f t="shared" si="24"/>
        <v>3392.25</v>
      </c>
      <c r="DH178">
        <f t="shared" si="19"/>
        <v>1479.31</v>
      </c>
      <c r="DI178">
        <f t="shared" si="20"/>
        <v>0</v>
      </c>
      <c r="DJ178">
        <f>DG178+DH178</f>
        <v>4871.5599999999995</v>
      </c>
      <c r="DK178">
        <v>1</v>
      </c>
      <c r="DL178" t="s">
        <v>793</v>
      </c>
      <c r="DM178">
        <v>6</v>
      </c>
      <c r="DN178" t="s">
        <v>758</v>
      </c>
      <c r="DO178">
        <v>1</v>
      </c>
    </row>
    <row r="179" spans="1:119" x14ac:dyDescent="0.2">
      <c r="A179">
        <f>ROW(Source!A106)</f>
        <v>106</v>
      </c>
      <c r="B179">
        <v>334410044</v>
      </c>
      <c r="C179">
        <v>334411068</v>
      </c>
      <c r="D179">
        <v>277945900</v>
      </c>
      <c r="E179">
        <v>1</v>
      </c>
      <c r="F179">
        <v>1</v>
      </c>
      <c r="G179">
        <v>1</v>
      </c>
      <c r="H179">
        <v>2</v>
      </c>
      <c r="I179" t="s">
        <v>814</v>
      </c>
      <c r="J179" t="s">
        <v>815</v>
      </c>
      <c r="K179" t="s">
        <v>816</v>
      </c>
      <c r="L179">
        <v>1368</v>
      </c>
      <c r="N179">
        <v>1011</v>
      </c>
      <c r="O179" t="s">
        <v>650</v>
      </c>
      <c r="P179" t="s">
        <v>650</v>
      </c>
      <c r="Q179">
        <v>1</v>
      </c>
      <c r="W179">
        <v>0</v>
      </c>
      <c r="X179">
        <v>-2054013352</v>
      </c>
      <c r="Y179">
        <f>(AT179*ROUND(1.2,7))</f>
        <v>0.28799999999999998</v>
      </c>
      <c r="AA179">
        <v>0</v>
      </c>
      <c r="AB179">
        <v>12.95</v>
      </c>
      <c r="AC179">
        <v>0</v>
      </c>
      <c r="AD179">
        <v>0</v>
      </c>
      <c r="AE179">
        <v>0</v>
      </c>
      <c r="AF179">
        <v>12.95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0.24</v>
      </c>
      <c r="AU179" t="s">
        <v>22</v>
      </c>
      <c r="AV179">
        <v>1</v>
      </c>
      <c r="AW179">
        <v>2</v>
      </c>
      <c r="AX179">
        <v>334411077</v>
      </c>
      <c r="AY179">
        <v>1</v>
      </c>
      <c r="AZ179">
        <v>0</v>
      </c>
      <c r="BA179">
        <v>204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3.1079999999999997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3.7295999999999996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ROUND(Y179*Source!I106*DO179,7)</f>
        <v>0</v>
      </c>
      <c r="CX179">
        <f>ROUND(Y179*Source!I106,7)</f>
        <v>2.3039999999999998</v>
      </c>
      <c r="CY179">
        <f>AB179</f>
        <v>12.95</v>
      </c>
      <c r="CZ179">
        <f>AF179</f>
        <v>12.95</v>
      </c>
      <c r="DA179">
        <f>AJ179</f>
        <v>1</v>
      </c>
      <c r="DB179">
        <f>ROUND((ROUND(AT179*CZ179,2)*ROUND(1.2,7)),6)</f>
        <v>3.7320000000000002</v>
      </c>
      <c r="DC179">
        <f>ROUND((ROUND(AT179*AG179,2)*ROUND(1.2,7)),6)</f>
        <v>0</v>
      </c>
      <c r="DD179" t="s">
        <v>3</v>
      </c>
      <c r="DE179" t="s">
        <v>3</v>
      </c>
      <c r="DF179">
        <f t="shared" si="23"/>
        <v>0</v>
      </c>
      <c r="DG179">
        <f t="shared" si="24"/>
        <v>29.84</v>
      </c>
      <c r="DH179">
        <f t="shared" si="19"/>
        <v>0</v>
      </c>
      <c r="DI179">
        <f t="shared" si="20"/>
        <v>0</v>
      </c>
      <c r="DJ179">
        <f>DG179+DH179</f>
        <v>29.84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ROW(Source!A106)</f>
        <v>106</v>
      </c>
      <c r="B180">
        <v>334410044</v>
      </c>
      <c r="C180">
        <v>334411068</v>
      </c>
      <c r="D180">
        <v>277945921</v>
      </c>
      <c r="E180">
        <v>1</v>
      </c>
      <c r="F180">
        <v>1</v>
      </c>
      <c r="G180">
        <v>1</v>
      </c>
      <c r="H180">
        <v>2</v>
      </c>
      <c r="I180" t="s">
        <v>817</v>
      </c>
      <c r="J180" t="s">
        <v>818</v>
      </c>
      <c r="K180" t="s">
        <v>819</v>
      </c>
      <c r="L180">
        <v>1368</v>
      </c>
      <c r="N180">
        <v>1011</v>
      </c>
      <c r="O180" t="s">
        <v>650</v>
      </c>
      <c r="P180" t="s">
        <v>650</v>
      </c>
      <c r="Q180">
        <v>1</v>
      </c>
      <c r="W180">
        <v>0</v>
      </c>
      <c r="X180">
        <v>495072614</v>
      </c>
      <c r="Y180">
        <f>(AT180*ROUND(1.2,7))</f>
        <v>0.28799999999999998</v>
      </c>
      <c r="AA180">
        <v>0</v>
      </c>
      <c r="AB180">
        <v>560.73</v>
      </c>
      <c r="AC180">
        <v>477.98</v>
      </c>
      <c r="AD180">
        <v>0</v>
      </c>
      <c r="AE180">
        <v>0</v>
      </c>
      <c r="AF180">
        <v>560.73</v>
      </c>
      <c r="AG180">
        <v>477.98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0.24</v>
      </c>
      <c r="AU180" t="s">
        <v>22</v>
      </c>
      <c r="AV180">
        <v>1</v>
      </c>
      <c r="AW180">
        <v>2</v>
      </c>
      <c r="AX180">
        <v>334411078</v>
      </c>
      <c r="AY180">
        <v>1</v>
      </c>
      <c r="AZ180">
        <v>0</v>
      </c>
      <c r="BA180">
        <v>205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134.5752</v>
      </c>
      <c r="BL180">
        <v>114.7152</v>
      </c>
      <c r="BM180">
        <v>0</v>
      </c>
      <c r="BN180">
        <v>0</v>
      </c>
      <c r="BO180">
        <v>0.24</v>
      </c>
      <c r="BP180">
        <v>1</v>
      </c>
      <c r="BQ180">
        <v>0</v>
      </c>
      <c r="BR180">
        <v>161.49024</v>
      </c>
      <c r="BS180">
        <v>137.65824000000001</v>
      </c>
      <c r="BT180">
        <v>0</v>
      </c>
      <c r="BU180">
        <v>0</v>
      </c>
      <c r="BV180">
        <v>0.28799999999999998</v>
      </c>
      <c r="BW180">
        <v>1</v>
      </c>
      <c r="CV180">
        <v>0</v>
      </c>
      <c r="CW180">
        <f>ROUND(Y180*Source!I106*DO180,7)</f>
        <v>2.3039999999999998</v>
      </c>
      <c r="CX180">
        <f>ROUND(Y180*Source!I106,7)</f>
        <v>2.3039999999999998</v>
      </c>
      <c r="CY180">
        <f>AB180</f>
        <v>560.73</v>
      </c>
      <c r="CZ180">
        <f>AF180</f>
        <v>560.73</v>
      </c>
      <c r="DA180">
        <f>AJ180</f>
        <v>1</v>
      </c>
      <c r="DB180">
        <f>ROUND((ROUND(AT180*CZ180,2)*ROUND(1.2,7)),6)</f>
        <v>161.49600000000001</v>
      </c>
      <c r="DC180">
        <f>ROUND((ROUND(AT180*AG180,2)*ROUND(1.2,7)),6)</f>
        <v>137.66399999999999</v>
      </c>
      <c r="DD180" t="s">
        <v>3</v>
      </c>
      <c r="DE180" t="s">
        <v>3</v>
      </c>
      <c r="DF180">
        <f t="shared" si="23"/>
        <v>0</v>
      </c>
      <c r="DG180">
        <f t="shared" si="24"/>
        <v>1291.92</v>
      </c>
      <c r="DH180">
        <f t="shared" si="19"/>
        <v>1101.27</v>
      </c>
      <c r="DI180">
        <f t="shared" si="20"/>
        <v>0</v>
      </c>
      <c r="DJ180">
        <f>DG180+DH180</f>
        <v>2393.19</v>
      </c>
      <c r="DK180">
        <v>1</v>
      </c>
      <c r="DL180" t="s">
        <v>764</v>
      </c>
      <c r="DM180">
        <v>4</v>
      </c>
      <c r="DN180" t="s">
        <v>758</v>
      </c>
      <c r="DO180">
        <v>1</v>
      </c>
    </row>
    <row r="181" spans="1:119" x14ac:dyDescent="0.2">
      <c r="A181">
        <f>ROW(Source!A107)</f>
        <v>107</v>
      </c>
      <c r="B181">
        <v>334410044</v>
      </c>
      <c r="C181">
        <v>334411079</v>
      </c>
      <c r="D181">
        <v>277560257</v>
      </c>
      <c r="E181">
        <v>109</v>
      </c>
      <c r="F181">
        <v>1</v>
      </c>
      <c r="G181">
        <v>1</v>
      </c>
      <c r="H181">
        <v>1</v>
      </c>
      <c r="I181" t="s">
        <v>812</v>
      </c>
      <c r="J181" t="s">
        <v>3</v>
      </c>
      <c r="K181" t="s">
        <v>813</v>
      </c>
      <c r="L181">
        <v>1191</v>
      </c>
      <c r="N181">
        <v>1013</v>
      </c>
      <c r="O181" t="s">
        <v>758</v>
      </c>
      <c r="P181" t="s">
        <v>758</v>
      </c>
      <c r="Q181">
        <v>1</v>
      </c>
      <c r="W181">
        <v>0</v>
      </c>
      <c r="X181">
        <v>388411409</v>
      </c>
      <c r="Y181">
        <f>(AT181*ROUND((1.2*1.15),7))</f>
        <v>0.60719999999999996</v>
      </c>
      <c r="AA181">
        <v>0</v>
      </c>
      <c r="AB181">
        <v>0</v>
      </c>
      <c r="AC181">
        <v>0</v>
      </c>
      <c r="AD181">
        <v>406.64</v>
      </c>
      <c r="AE181">
        <v>0</v>
      </c>
      <c r="AF181">
        <v>0</v>
      </c>
      <c r="AG181">
        <v>0</v>
      </c>
      <c r="AH181">
        <v>406.64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0.44</v>
      </c>
      <c r="AU181" t="s">
        <v>30</v>
      </c>
      <c r="AV181">
        <v>1</v>
      </c>
      <c r="AW181">
        <v>2</v>
      </c>
      <c r="AX181">
        <v>334411085</v>
      </c>
      <c r="AY181">
        <v>1</v>
      </c>
      <c r="AZ181">
        <v>0</v>
      </c>
      <c r="BA181">
        <v>206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178.92159999999998</v>
      </c>
      <c r="BN181">
        <v>0.44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246.91180799999998</v>
      </c>
      <c r="BU181">
        <v>0.60719999999999996</v>
      </c>
      <c r="BV181">
        <v>0</v>
      </c>
      <c r="BW181">
        <v>1</v>
      </c>
      <c r="CU181">
        <f>ROUND(AT181*Source!I107*AH181*AL181,2)</f>
        <v>2147.06</v>
      </c>
      <c r="CV181">
        <f>ROUND(Y181*Source!I107,7)</f>
        <v>7.2864000000000004</v>
      </c>
      <c r="CW181">
        <v>0</v>
      </c>
      <c r="CX181">
        <f>ROUND(Y181*Source!I107,7)</f>
        <v>7.2864000000000004</v>
      </c>
      <c r="CY181">
        <f>AD181</f>
        <v>406.64</v>
      </c>
      <c r="CZ181">
        <f>AH181</f>
        <v>406.64</v>
      </c>
      <c r="DA181">
        <f>AL181</f>
        <v>1</v>
      </c>
      <c r="DB181">
        <f>ROUND((ROUND(AT181*CZ181,2)*ROUND((1.2*1.15),7)),6)</f>
        <v>246.90960000000001</v>
      </c>
      <c r="DC181">
        <f>ROUND((ROUND(AT181*AG181,2)*ROUND((1.2*1.15),7)),6)</f>
        <v>0</v>
      </c>
      <c r="DD181" t="s">
        <v>3</v>
      </c>
      <c r="DE181" t="s">
        <v>3</v>
      </c>
      <c r="DF181">
        <f t="shared" si="23"/>
        <v>0</v>
      </c>
      <c r="DG181">
        <f t="shared" si="24"/>
        <v>0</v>
      </c>
      <c r="DH181">
        <f t="shared" si="19"/>
        <v>0</v>
      </c>
      <c r="DI181">
        <f t="shared" si="20"/>
        <v>2962.94</v>
      </c>
      <c r="DJ181">
        <f>DI181</f>
        <v>2962.94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ROW(Source!A107)</f>
        <v>107</v>
      </c>
      <c r="B182">
        <v>334410044</v>
      </c>
      <c r="C182">
        <v>334411079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759</v>
      </c>
      <c r="J182" t="s">
        <v>3</v>
      </c>
      <c r="K182" t="s">
        <v>760</v>
      </c>
      <c r="L182">
        <v>1191</v>
      </c>
      <c r="N182">
        <v>1013</v>
      </c>
      <c r="O182" t="s">
        <v>758</v>
      </c>
      <c r="P182" t="s">
        <v>758</v>
      </c>
      <c r="Q182">
        <v>1</v>
      </c>
      <c r="W182">
        <v>0</v>
      </c>
      <c r="X182">
        <v>-1417349443</v>
      </c>
      <c r="Y182">
        <f>(AT182*ROUND((1.2*1.15),7))</f>
        <v>0.66239999999999988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0.48</v>
      </c>
      <c r="AU182" t="s">
        <v>30</v>
      </c>
      <c r="AV182">
        <v>2</v>
      </c>
      <c r="AW182">
        <v>2</v>
      </c>
      <c r="AX182">
        <v>334411086</v>
      </c>
      <c r="AY182">
        <v>1</v>
      </c>
      <c r="AZ182">
        <v>0</v>
      </c>
      <c r="BA182">
        <v>207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ROUND(Y182*Source!I107,7)</f>
        <v>7.9488000000000003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ROUND((ROUND(AT182*CZ182,2)*ROUND((1.2*1.15),7)),6)</f>
        <v>0</v>
      </c>
      <c r="DC182">
        <f>ROUND((ROUND(AT182*AG182,2)*ROUND((1.2*1.15),7)),6)</f>
        <v>0</v>
      </c>
      <c r="DD182" t="s">
        <v>3</v>
      </c>
      <c r="DE182" t="s">
        <v>3</v>
      </c>
      <c r="DF182">
        <f t="shared" si="23"/>
        <v>0</v>
      </c>
      <c r="DG182">
        <f t="shared" si="24"/>
        <v>0</v>
      </c>
      <c r="DH182">
        <f t="shared" si="19"/>
        <v>0</v>
      </c>
      <c r="DI182">
        <f t="shared" si="20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ROW(Source!A107)</f>
        <v>107</v>
      </c>
      <c r="B183">
        <v>334410044</v>
      </c>
      <c r="C183">
        <v>334411079</v>
      </c>
      <c r="D183">
        <v>277944622</v>
      </c>
      <c r="E183">
        <v>1</v>
      </c>
      <c r="F183">
        <v>1</v>
      </c>
      <c r="G183">
        <v>1</v>
      </c>
      <c r="H183">
        <v>2</v>
      </c>
      <c r="I183" t="s">
        <v>790</v>
      </c>
      <c r="J183" t="s">
        <v>791</v>
      </c>
      <c r="K183" t="s">
        <v>792</v>
      </c>
      <c r="L183">
        <v>1368</v>
      </c>
      <c r="N183">
        <v>1011</v>
      </c>
      <c r="O183" t="s">
        <v>650</v>
      </c>
      <c r="P183" t="s">
        <v>650</v>
      </c>
      <c r="Q183">
        <v>1</v>
      </c>
      <c r="W183">
        <v>0</v>
      </c>
      <c r="X183">
        <v>-776243211</v>
      </c>
      <c r="Y183">
        <f>(AT183*ROUND((1.2*1.15),7))</f>
        <v>0.33119999999999994</v>
      </c>
      <c r="AA183">
        <v>0</v>
      </c>
      <c r="AB183">
        <v>1472.33</v>
      </c>
      <c r="AC183">
        <v>642.05999999999995</v>
      </c>
      <c r="AD183">
        <v>0</v>
      </c>
      <c r="AE183">
        <v>0</v>
      </c>
      <c r="AF183">
        <v>1472.33</v>
      </c>
      <c r="AG183">
        <v>642.05999999999995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0.24</v>
      </c>
      <c r="AU183" t="s">
        <v>30</v>
      </c>
      <c r="AV183">
        <v>1</v>
      </c>
      <c r="AW183">
        <v>2</v>
      </c>
      <c r="AX183">
        <v>334411087</v>
      </c>
      <c r="AY183">
        <v>1</v>
      </c>
      <c r="AZ183">
        <v>0</v>
      </c>
      <c r="BA183">
        <v>208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353.35919999999999</v>
      </c>
      <c r="BL183">
        <v>154.09439999999998</v>
      </c>
      <c r="BM183">
        <v>0</v>
      </c>
      <c r="BN183">
        <v>0</v>
      </c>
      <c r="BO183">
        <v>0.24</v>
      </c>
      <c r="BP183">
        <v>1</v>
      </c>
      <c r="BQ183">
        <v>0</v>
      </c>
      <c r="BR183">
        <v>487.63569599999988</v>
      </c>
      <c r="BS183">
        <v>212.65027199999994</v>
      </c>
      <c r="BT183">
        <v>0</v>
      </c>
      <c r="BU183">
        <v>0</v>
      </c>
      <c r="BV183">
        <v>0.33119999999999994</v>
      </c>
      <c r="BW183">
        <v>1</v>
      </c>
      <c r="CV183">
        <v>0</v>
      </c>
      <c r="CW183">
        <f>ROUND(Y183*Source!I107*DO183,7)</f>
        <v>3.9744000000000002</v>
      </c>
      <c r="CX183">
        <f>ROUND(Y183*Source!I107,7)</f>
        <v>3.9744000000000002</v>
      </c>
      <c r="CY183">
        <f>AB183</f>
        <v>1472.33</v>
      </c>
      <c r="CZ183">
        <f>AF183</f>
        <v>1472.33</v>
      </c>
      <c r="DA183">
        <f>AJ183</f>
        <v>1</v>
      </c>
      <c r="DB183">
        <f>ROUND((ROUND(AT183*CZ183,2)*ROUND((1.2*1.15),7)),6)</f>
        <v>487.63679999999999</v>
      </c>
      <c r="DC183">
        <f>ROUND((ROUND(AT183*AG183,2)*ROUND((1.2*1.15),7)),6)</f>
        <v>212.64420000000001</v>
      </c>
      <c r="DD183" t="s">
        <v>3</v>
      </c>
      <c r="DE183" t="s">
        <v>3</v>
      </c>
      <c r="DF183">
        <f t="shared" si="23"/>
        <v>0</v>
      </c>
      <c r="DG183">
        <f t="shared" si="24"/>
        <v>5851.63</v>
      </c>
      <c r="DH183">
        <f t="shared" si="19"/>
        <v>2551.8000000000002</v>
      </c>
      <c r="DI183">
        <f t="shared" si="20"/>
        <v>0</v>
      </c>
      <c r="DJ183">
        <f>DG183+DH183</f>
        <v>8403.43</v>
      </c>
      <c r="DK183">
        <v>1</v>
      </c>
      <c r="DL183" t="s">
        <v>793</v>
      </c>
      <c r="DM183">
        <v>6</v>
      </c>
      <c r="DN183" t="s">
        <v>758</v>
      </c>
      <c r="DO183">
        <v>1</v>
      </c>
    </row>
    <row r="184" spans="1:119" x14ac:dyDescent="0.2">
      <c r="A184">
        <f>ROW(Source!A107)</f>
        <v>107</v>
      </c>
      <c r="B184">
        <v>334410044</v>
      </c>
      <c r="C184">
        <v>334411079</v>
      </c>
      <c r="D184">
        <v>277945900</v>
      </c>
      <c r="E184">
        <v>1</v>
      </c>
      <c r="F184">
        <v>1</v>
      </c>
      <c r="G184">
        <v>1</v>
      </c>
      <c r="H184">
        <v>2</v>
      </c>
      <c r="I184" t="s">
        <v>814</v>
      </c>
      <c r="J184" t="s">
        <v>815</v>
      </c>
      <c r="K184" t="s">
        <v>816</v>
      </c>
      <c r="L184">
        <v>1368</v>
      </c>
      <c r="N184">
        <v>1011</v>
      </c>
      <c r="O184" t="s">
        <v>650</v>
      </c>
      <c r="P184" t="s">
        <v>650</v>
      </c>
      <c r="Q184">
        <v>1</v>
      </c>
      <c r="W184">
        <v>0</v>
      </c>
      <c r="X184">
        <v>-2054013352</v>
      </c>
      <c r="Y184">
        <f>(AT184*ROUND((1.2*1.15),7))</f>
        <v>0.33119999999999994</v>
      </c>
      <c r="AA184">
        <v>0</v>
      </c>
      <c r="AB184">
        <v>12.95</v>
      </c>
      <c r="AC184">
        <v>0</v>
      </c>
      <c r="AD184">
        <v>0</v>
      </c>
      <c r="AE184">
        <v>0</v>
      </c>
      <c r="AF184">
        <v>12.95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0.24</v>
      </c>
      <c r="AU184" t="s">
        <v>30</v>
      </c>
      <c r="AV184">
        <v>1</v>
      </c>
      <c r="AW184">
        <v>2</v>
      </c>
      <c r="AX184">
        <v>334411088</v>
      </c>
      <c r="AY184">
        <v>1</v>
      </c>
      <c r="AZ184">
        <v>0</v>
      </c>
      <c r="BA184">
        <v>209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3.1079999999999997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4.2890399999999991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ROUND(Y184*Source!I107*DO184,7)</f>
        <v>0</v>
      </c>
      <c r="CX184">
        <f>ROUND(Y184*Source!I107,7)</f>
        <v>3.9744000000000002</v>
      </c>
      <c r="CY184">
        <f>AB184</f>
        <v>12.95</v>
      </c>
      <c r="CZ184">
        <f>AF184</f>
        <v>12.95</v>
      </c>
      <c r="DA184">
        <f>AJ184</f>
        <v>1</v>
      </c>
      <c r="DB184">
        <f>ROUND((ROUND(AT184*CZ184,2)*ROUND((1.2*1.15),7)),6)</f>
        <v>4.2918000000000003</v>
      </c>
      <c r="DC184">
        <f>ROUND((ROUND(AT184*AG184,2)*ROUND((1.2*1.15),7)),6)</f>
        <v>0</v>
      </c>
      <c r="DD184" t="s">
        <v>3</v>
      </c>
      <c r="DE184" t="s">
        <v>3</v>
      </c>
      <c r="DF184">
        <f t="shared" si="23"/>
        <v>0</v>
      </c>
      <c r="DG184">
        <f t="shared" si="24"/>
        <v>51.47</v>
      </c>
      <c r="DH184">
        <f t="shared" si="19"/>
        <v>0</v>
      </c>
      <c r="DI184">
        <f t="shared" si="20"/>
        <v>0</v>
      </c>
      <c r="DJ184">
        <f>DG184+DH184</f>
        <v>51.47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ROW(Source!A107)</f>
        <v>107</v>
      </c>
      <c r="B185">
        <v>334410044</v>
      </c>
      <c r="C185">
        <v>334411079</v>
      </c>
      <c r="D185">
        <v>277945921</v>
      </c>
      <c r="E185">
        <v>1</v>
      </c>
      <c r="F185">
        <v>1</v>
      </c>
      <c r="G185">
        <v>1</v>
      </c>
      <c r="H185">
        <v>2</v>
      </c>
      <c r="I185" t="s">
        <v>817</v>
      </c>
      <c r="J185" t="s">
        <v>818</v>
      </c>
      <c r="K185" t="s">
        <v>819</v>
      </c>
      <c r="L185">
        <v>1368</v>
      </c>
      <c r="N185">
        <v>1011</v>
      </c>
      <c r="O185" t="s">
        <v>650</v>
      </c>
      <c r="P185" t="s">
        <v>650</v>
      </c>
      <c r="Q185">
        <v>1</v>
      </c>
      <c r="W185">
        <v>0</v>
      </c>
      <c r="X185">
        <v>495072614</v>
      </c>
      <c r="Y185">
        <f>(AT185*ROUND((1.2*1.15),7))</f>
        <v>0.33119999999999994</v>
      </c>
      <c r="AA185">
        <v>0</v>
      </c>
      <c r="AB185">
        <v>560.73</v>
      </c>
      <c r="AC185">
        <v>477.98</v>
      </c>
      <c r="AD185">
        <v>0</v>
      </c>
      <c r="AE185">
        <v>0</v>
      </c>
      <c r="AF185">
        <v>560.73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0.24</v>
      </c>
      <c r="AU185" t="s">
        <v>30</v>
      </c>
      <c r="AV185">
        <v>1</v>
      </c>
      <c r="AW185">
        <v>2</v>
      </c>
      <c r="AX185">
        <v>334411089</v>
      </c>
      <c r="AY185">
        <v>1</v>
      </c>
      <c r="AZ185">
        <v>0</v>
      </c>
      <c r="BA185">
        <v>210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134.5752</v>
      </c>
      <c r="BL185">
        <v>114.7152</v>
      </c>
      <c r="BM185">
        <v>0</v>
      </c>
      <c r="BN185">
        <v>0</v>
      </c>
      <c r="BO185">
        <v>0.24</v>
      </c>
      <c r="BP185">
        <v>1</v>
      </c>
      <c r="BQ185">
        <v>0</v>
      </c>
      <c r="BR185">
        <v>185.71377599999997</v>
      </c>
      <c r="BS185">
        <v>158.30697599999996</v>
      </c>
      <c r="BT185">
        <v>0</v>
      </c>
      <c r="BU185">
        <v>0</v>
      </c>
      <c r="BV185">
        <v>0.33119999999999994</v>
      </c>
      <c r="BW185">
        <v>1</v>
      </c>
      <c r="CV185">
        <v>0</v>
      </c>
      <c r="CW185">
        <f>ROUND(Y185*Source!I107*DO185,7)</f>
        <v>3.9744000000000002</v>
      </c>
      <c r="CX185">
        <f>ROUND(Y185*Source!I107,7)</f>
        <v>3.9744000000000002</v>
      </c>
      <c r="CY185">
        <f>AB185</f>
        <v>560.73</v>
      </c>
      <c r="CZ185">
        <f>AF185</f>
        <v>560.73</v>
      </c>
      <c r="DA185">
        <f>AJ185</f>
        <v>1</v>
      </c>
      <c r="DB185">
        <f>ROUND((ROUND(AT185*CZ185,2)*ROUND((1.2*1.15),7)),6)</f>
        <v>185.72040000000001</v>
      </c>
      <c r="DC185">
        <f>ROUND((ROUND(AT185*AG185,2)*ROUND((1.2*1.15),7)),6)</f>
        <v>158.31360000000001</v>
      </c>
      <c r="DD185" t="s">
        <v>3</v>
      </c>
      <c r="DE185" t="s">
        <v>3</v>
      </c>
      <c r="DF185">
        <f t="shared" si="23"/>
        <v>0</v>
      </c>
      <c r="DG185">
        <f t="shared" si="24"/>
        <v>2228.5700000000002</v>
      </c>
      <c r="DH185">
        <f t="shared" si="19"/>
        <v>1899.68</v>
      </c>
      <c r="DI185">
        <f t="shared" si="20"/>
        <v>0</v>
      </c>
      <c r="DJ185">
        <f>DG185+DH185</f>
        <v>4128.25</v>
      </c>
      <c r="DK185">
        <v>1</v>
      </c>
      <c r="DL185" t="s">
        <v>764</v>
      </c>
      <c r="DM185">
        <v>4</v>
      </c>
      <c r="DN185" t="s">
        <v>758</v>
      </c>
      <c r="DO185">
        <v>1</v>
      </c>
    </row>
    <row r="186" spans="1:119" x14ac:dyDescent="0.2">
      <c r="A186">
        <f>ROW(Source!A108)</f>
        <v>108</v>
      </c>
      <c r="B186">
        <v>334410044</v>
      </c>
      <c r="C186">
        <v>334411090</v>
      </c>
      <c r="D186">
        <v>277560257</v>
      </c>
      <c r="E186">
        <v>109</v>
      </c>
      <c r="F186">
        <v>1</v>
      </c>
      <c r="G186">
        <v>1</v>
      </c>
      <c r="H186">
        <v>1</v>
      </c>
      <c r="I186" t="s">
        <v>812</v>
      </c>
      <c r="J186" t="s">
        <v>3</v>
      </c>
      <c r="K186" t="s">
        <v>813</v>
      </c>
      <c r="L186">
        <v>1191</v>
      </c>
      <c r="N186">
        <v>1013</v>
      </c>
      <c r="O186" t="s">
        <v>758</v>
      </c>
      <c r="P186" t="s">
        <v>758</v>
      </c>
      <c r="Q186">
        <v>1</v>
      </c>
      <c r="W186">
        <v>0</v>
      </c>
      <c r="X186">
        <v>388411409</v>
      </c>
      <c r="Y186">
        <f>(AT186*ROUND((1.2*1.1),7))</f>
        <v>0.58079999999999998</v>
      </c>
      <c r="AA186">
        <v>0</v>
      </c>
      <c r="AB186">
        <v>0</v>
      </c>
      <c r="AC186">
        <v>0</v>
      </c>
      <c r="AD186">
        <v>406.64</v>
      </c>
      <c r="AE186">
        <v>0</v>
      </c>
      <c r="AF186">
        <v>0</v>
      </c>
      <c r="AG186">
        <v>0</v>
      </c>
      <c r="AH186">
        <v>406.64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0.44</v>
      </c>
      <c r="AU186" t="s">
        <v>33</v>
      </c>
      <c r="AV186">
        <v>1</v>
      </c>
      <c r="AW186">
        <v>2</v>
      </c>
      <c r="AX186">
        <v>334411096</v>
      </c>
      <c r="AY186">
        <v>1</v>
      </c>
      <c r="AZ186">
        <v>0</v>
      </c>
      <c r="BA186">
        <v>211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178.92159999999998</v>
      </c>
      <c r="BN186">
        <v>0.44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236.17651200000003</v>
      </c>
      <c r="BU186">
        <v>0.58080000000000009</v>
      </c>
      <c r="BV186">
        <v>0</v>
      </c>
      <c r="BW186">
        <v>1</v>
      </c>
      <c r="CU186">
        <f>ROUND(AT186*Source!I108*AH186*AL186,2)</f>
        <v>3578.43</v>
      </c>
      <c r="CV186">
        <f>ROUND(Y186*Source!I108,7)</f>
        <v>11.616</v>
      </c>
      <c r="CW186">
        <v>0</v>
      </c>
      <c r="CX186">
        <f>ROUND(Y186*Source!I108,7)</f>
        <v>11.616</v>
      </c>
      <c r="CY186">
        <f>AD186</f>
        <v>406.64</v>
      </c>
      <c r="CZ186">
        <f>AH186</f>
        <v>406.64</v>
      </c>
      <c r="DA186">
        <f>AL186</f>
        <v>1</v>
      </c>
      <c r="DB186">
        <f>ROUND((ROUND(AT186*CZ186,2)*ROUND((1.2*1.1),7)),6)</f>
        <v>236.17439999999999</v>
      </c>
      <c r="DC186">
        <f>ROUND((ROUND(AT186*AG186,2)*ROUND((1.2*1.1),7)),6)</f>
        <v>0</v>
      </c>
      <c r="DD186" t="s">
        <v>3</v>
      </c>
      <c r="DE186" t="s">
        <v>3</v>
      </c>
      <c r="DF186">
        <f t="shared" si="23"/>
        <v>0</v>
      </c>
      <c r="DG186">
        <f t="shared" si="24"/>
        <v>0</v>
      </c>
      <c r="DH186">
        <f t="shared" si="19"/>
        <v>0</v>
      </c>
      <c r="DI186">
        <f t="shared" si="20"/>
        <v>4723.53</v>
      </c>
      <c r="DJ186">
        <f>DI186</f>
        <v>4723.53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ROW(Source!A108)</f>
        <v>108</v>
      </c>
      <c r="B187">
        <v>334410044</v>
      </c>
      <c r="C187">
        <v>334411090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759</v>
      </c>
      <c r="J187" t="s">
        <v>3</v>
      </c>
      <c r="K187" t="s">
        <v>760</v>
      </c>
      <c r="L187">
        <v>1191</v>
      </c>
      <c r="N187">
        <v>1013</v>
      </c>
      <c r="O187" t="s">
        <v>758</v>
      </c>
      <c r="P187" t="s">
        <v>758</v>
      </c>
      <c r="Q187">
        <v>1</v>
      </c>
      <c r="W187">
        <v>0</v>
      </c>
      <c r="X187">
        <v>-1417349443</v>
      </c>
      <c r="Y187">
        <f>(AT187*ROUND((1.2*1.1),7))</f>
        <v>0.63360000000000005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0.48</v>
      </c>
      <c r="AU187" t="s">
        <v>33</v>
      </c>
      <c r="AV187">
        <v>2</v>
      </c>
      <c r="AW187">
        <v>2</v>
      </c>
      <c r="AX187">
        <v>334411097</v>
      </c>
      <c r="AY187">
        <v>1</v>
      </c>
      <c r="AZ187">
        <v>0</v>
      </c>
      <c r="BA187">
        <v>212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ROUND(Y187*Source!I108,7)</f>
        <v>12.672000000000001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ROUND((ROUND(AT187*CZ187,2)*ROUND((1.2*1.1),7)),6)</f>
        <v>0</v>
      </c>
      <c r="DC187">
        <f>ROUND((ROUND(AT187*AG187,2)*ROUND((1.2*1.1),7)),6)</f>
        <v>0</v>
      </c>
      <c r="DD187" t="s">
        <v>3</v>
      </c>
      <c r="DE187" t="s">
        <v>3</v>
      </c>
      <c r="DF187">
        <f t="shared" si="23"/>
        <v>0</v>
      </c>
      <c r="DG187">
        <f t="shared" si="24"/>
        <v>0</v>
      </c>
      <c r="DH187">
        <f t="shared" si="19"/>
        <v>0</v>
      </c>
      <c r="DI187">
        <f t="shared" si="20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ROW(Source!A108)</f>
        <v>108</v>
      </c>
      <c r="B188">
        <v>334410044</v>
      </c>
      <c r="C188">
        <v>334411090</v>
      </c>
      <c r="D188">
        <v>277944622</v>
      </c>
      <c r="E188">
        <v>1</v>
      </c>
      <c r="F188">
        <v>1</v>
      </c>
      <c r="G188">
        <v>1</v>
      </c>
      <c r="H188">
        <v>2</v>
      </c>
      <c r="I188" t="s">
        <v>790</v>
      </c>
      <c r="J188" t="s">
        <v>791</v>
      </c>
      <c r="K188" t="s">
        <v>792</v>
      </c>
      <c r="L188">
        <v>1368</v>
      </c>
      <c r="N188">
        <v>1011</v>
      </c>
      <c r="O188" t="s">
        <v>650</v>
      </c>
      <c r="P188" t="s">
        <v>650</v>
      </c>
      <c r="Q188">
        <v>1</v>
      </c>
      <c r="W188">
        <v>0</v>
      </c>
      <c r="X188">
        <v>-776243211</v>
      </c>
      <c r="Y188">
        <f>(AT188*ROUND((1.2*1.1),7))</f>
        <v>0.31680000000000003</v>
      </c>
      <c r="AA188">
        <v>0</v>
      </c>
      <c r="AB188">
        <v>1472.33</v>
      </c>
      <c r="AC188">
        <v>642.05999999999995</v>
      </c>
      <c r="AD188">
        <v>0</v>
      </c>
      <c r="AE188">
        <v>0</v>
      </c>
      <c r="AF188">
        <v>1472.33</v>
      </c>
      <c r="AG188">
        <v>642.05999999999995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0.24</v>
      </c>
      <c r="AU188" t="s">
        <v>33</v>
      </c>
      <c r="AV188">
        <v>1</v>
      </c>
      <c r="AW188">
        <v>2</v>
      </c>
      <c r="AX188">
        <v>334411098</v>
      </c>
      <c r="AY188">
        <v>1</v>
      </c>
      <c r="AZ188">
        <v>0</v>
      </c>
      <c r="BA188">
        <v>213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353.35919999999999</v>
      </c>
      <c r="BL188">
        <v>154.09439999999998</v>
      </c>
      <c r="BM188">
        <v>0</v>
      </c>
      <c r="BN188">
        <v>0</v>
      </c>
      <c r="BO188">
        <v>0.24</v>
      </c>
      <c r="BP188">
        <v>1</v>
      </c>
      <c r="BQ188">
        <v>0</v>
      </c>
      <c r="BR188">
        <v>466.434144</v>
      </c>
      <c r="BS188">
        <v>203.404608</v>
      </c>
      <c r="BT188">
        <v>0</v>
      </c>
      <c r="BU188">
        <v>0</v>
      </c>
      <c r="BV188">
        <v>0.31680000000000003</v>
      </c>
      <c r="BW188">
        <v>1</v>
      </c>
      <c r="CV188">
        <v>0</v>
      </c>
      <c r="CW188">
        <f>ROUND(Y188*Source!I108*DO188,7)</f>
        <v>6.3360000000000003</v>
      </c>
      <c r="CX188">
        <f>ROUND(Y188*Source!I108,7)</f>
        <v>6.3360000000000003</v>
      </c>
      <c r="CY188">
        <f>AB188</f>
        <v>1472.33</v>
      </c>
      <c r="CZ188">
        <f>AF188</f>
        <v>1472.33</v>
      </c>
      <c r="DA188">
        <f>AJ188</f>
        <v>1</v>
      </c>
      <c r="DB188">
        <f>ROUND((ROUND(AT188*CZ188,2)*ROUND((1.2*1.1),7)),6)</f>
        <v>466.43520000000001</v>
      </c>
      <c r="DC188">
        <f>ROUND((ROUND(AT188*AG188,2)*ROUND((1.2*1.1),7)),6)</f>
        <v>203.39879999999999</v>
      </c>
      <c r="DD188" t="s">
        <v>3</v>
      </c>
      <c r="DE188" t="s">
        <v>3</v>
      </c>
      <c r="DF188">
        <f t="shared" si="23"/>
        <v>0</v>
      </c>
      <c r="DG188">
        <f t="shared" si="24"/>
        <v>9328.68</v>
      </c>
      <c r="DH188">
        <f t="shared" si="19"/>
        <v>4068.09</v>
      </c>
      <c r="DI188">
        <f t="shared" si="20"/>
        <v>0</v>
      </c>
      <c r="DJ188">
        <f>DG188+DH188</f>
        <v>13396.77</v>
      </c>
      <c r="DK188">
        <v>1</v>
      </c>
      <c r="DL188" t="s">
        <v>793</v>
      </c>
      <c r="DM188">
        <v>6</v>
      </c>
      <c r="DN188" t="s">
        <v>758</v>
      </c>
      <c r="DO188">
        <v>1</v>
      </c>
    </row>
    <row r="189" spans="1:119" x14ac:dyDescent="0.2">
      <c r="A189">
        <f>ROW(Source!A108)</f>
        <v>108</v>
      </c>
      <c r="B189">
        <v>334410044</v>
      </c>
      <c r="C189">
        <v>334411090</v>
      </c>
      <c r="D189">
        <v>277945900</v>
      </c>
      <c r="E189">
        <v>1</v>
      </c>
      <c r="F189">
        <v>1</v>
      </c>
      <c r="G189">
        <v>1</v>
      </c>
      <c r="H189">
        <v>2</v>
      </c>
      <c r="I189" t="s">
        <v>814</v>
      </c>
      <c r="J189" t="s">
        <v>815</v>
      </c>
      <c r="K189" t="s">
        <v>816</v>
      </c>
      <c r="L189">
        <v>1368</v>
      </c>
      <c r="N189">
        <v>1011</v>
      </c>
      <c r="O189" t="s">
        <v>650</v>
      </c>
      <c r="P189" t="s">
        <v>650</v>
      </c>
      <c r="Q189">
        <v>1</v>
      </c>
      <c r="W189">
        <v>0</v>
      </c>
      <c r="X189">
        <v>-2054013352</v>
      </c>
      <c r="Y189">
        <f>(AT189*ROUND((1.2*1.1),7))</f>
        <v>0.31680000000000003</v>
      </c>
      <c r="AA189">
        <v>0</v>
      </c>
      <c r="AB189">
        <v>12.95</v>
      </c>
      <c r="AC189">
        <v>0</v>
      </c>
      <c r="AD189">
        <v>0</v>
      </c>
      <c r="AE189">
        <v>0</v>
      </c>
      <c r="AF189">
        <v>12.95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0.24</v>
      </c>
      <c r="AU189" t="s">
        <v>33</v>
      </c>
      <c r="AV189">
        <v>1</v>
      </c>
      <c r="AW189">
        <v>2</v>
      </c>
      <c r="AX189">
        <v>334411099</v>
      </c>
      <c r="AY189">
        <v>1</v>
      </c>
      <c r="AZ189">
        <v>0</v>
      </c>
      <c r="BA189">
        <v>214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3.1079999999999997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4.1025600000000004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f>ROUND(Y189*Source!I108*DO189,7)</f>
        <v>0</v>
      </c>
      <c r="CX189">
        <f>ROUND(Y189*Source!I108,7)</f>
        <v>6.3360000000000003</v>
      </c>
      <c r="CY189">
        <f>AB189</f>
        <v>12.95</v>
      </c>
      <c r="CZ189">
        <f>AF189</f>
        <v>12.95</v>
      </c>
      <c r="DA189">
        <f>AJ189</f>
        <v>1</v>
      </c>
      <c r="DB189">
        <f>ROUND((ROUND(AT189*CZ189,2)*ROUND((1.2*1.1),7)),6)</f>
        <v>4.1052</v>
      </c>
      <c r="DC189">
        <f>ROUND((ROUND(AT189*AG189,2)*ROUND((1.2*1.1),7)),6)</f>
        <v>0</v>
      </c>
      <c r="DD189" t="s">
        <v>3</v>
      </c>
      <c r="DE189" t="s">
        <v>3</v>
      </c>
      <c r="DF189">
        <f t="shared" si="23"/>
        <v>0</v>
      </c>
      <c r="DG189">
        <f t="shared" si="24"/>
        <v>82.05</v>
      </c>
      <c r="DH189">
        <f t="shared" si="19"/>
        <v>0</v>
      </c>
      <c r="DI189">
        <f t="shared" si="20"/>
        <v>0</v>
      </c>
      <c r="DJ189">
        <f>DG189+DH189</f>
        <v>82.05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ROW(Source!A108)</f>
        <v>108</v>
      </c>
      <c r="B190">
        <v>334410044</v>
      </c>
      <c r="C190">
        <v>334411090</v>
      </c>
      <c r="D190">
        <v>277945921</v>
      </c>
      <c r="E190">
        <v>1</v>
      </c>
      <c r="F190">
        <v>1</v>
      </c>
      <c r="G190">
        <v>1</v>
      </c>
      <c r="H190">
        <v>2</v>
      </c>
      <c r="I190" t="s">
        <v>817</v>
      </c>
      <c r="J190" t="s">
        <v>818</v>
      </c>
      <c r="K190" t="s">
        <v>819</v>
      </c>
      <c r="L190">
        <v>1368</v>
      </c>
      <c r="N190">
        <v>1011</v>
      </c>
      <c r="O190" t="s">
        <v>650</v>
      </c>
      <c r="P190" t="s">
        <v>650</v>
      </c>
      <c r="Q190">
        <v>1</v>
      </c>
      <c r="W190">
        <v>0</v>
      </c>
      <c r="X190">
        <v>495072614</v>
      </c>
      <c r="Y190">
        <f>(AT190*ROUND((1.2*1.1),7))</f>
        <v>0.31680000000000003</v>
      </c>
      <c r="AA190">
        <v>0</v>
      </c>
      <c r="AB190">
        <v>560.73</v>
      </c>
      <c r="AC190">
        <v>477.98</v>
      </c>
      <c r="AD190">
        <v>0</v>
      </c>
      <c r="AE190">
        <v>0</v>
      </c>
      <c r="AF190">
        <v>560.73</v>
      </c>
      <c r="AG190">
        <v>477.98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0.24</v>
      </c>
      <c r="AU190" t="s">
        <v>33</v>
      </c>
      <c r="AV190">
        <v>1</v>
      </c>
      <c r="AW190">
        <v>2</v>
      </c>
      <c r="AX190">
        <v>334411100</v>
      </c>
      <c r="AY190">
        <v>1</v>
      </c>
      <c r="AZ190">
        <v>0</v>
      </c>
      <c r="BA190">
        <v>215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134.5752</v>
      </c>
      <c r="BL190">
        <v>114.7152</v>
      </c>
      <c r="BM190">
        <v>0</v>
      </c>
      <c r="BN190">
        <v>0</v>
      </c>
      <c r="BO190">
        <v>0.24</v>
      </c>
      <c r="BP190">
        <v>1</v>
      </c>
      <c r="BQ190">
        <v>0</v>
      </c>
      <c r="BR190">
        <v>177.63926400000003</v>
      </c>
      <c r="BS190">
        <v>151.42406400000002</v>
      </c>
      <c r="BT190">
        <v>0</v>
      </c>
      <c r="BU190">
        <v>0</v>
      </c>
      <c r="BV190">
        <v>0.31680000000000003</v>
      </c>
      <c r="BW190">
        <v>1</v>
      </c>
      <c r="CV190">
        <v>0</v>
      </c>
      <c r="CW190">
        <f>ROUND(Y190*Source!I108*DO190,7)</f>
        <v>6.3360000000000003</v>
      </c>
      <c r="CX190">
        <f>ROUND(Y190*Source!I108,7)</f>
        <v>6.3360000000000003</v>
      </c>
      <c r="CY190">
        <f>AB190</f>
        <v>560.73</v>
      </c>
      <c r="CZ190">
        <f>AF190</f>
        <v>560.73</v>
      </c>
      <c r="DA190">
        <f>AJ190</f>
        <v>1</v>
      </c>
      <c r="DB190">
        <f>ROUND((ROUND(AT190*CZ190,2)*ROUND((1.2*1.1),7)),6)</f>
        <v>177.6456</v>
      </c>
      <c r="DC190">
        <f>ROUND((ROUND(AT190*AG190,2)*ROUND((1.2*1.1),7)),6)</f>
        <v>151.43039999999999</v>
      </c>
      <c r="DD190" t="s">
        <v>3</v>
      </c>
      <c r="DE190" t="s">
        <v>3</v>
      </c>
      <c r="DF190">
        <f t="shared" si="23"/>
        <v>0</v>
      </c>
      <c r="DG190">
        <f t="shared" si="24"/>
        <v>3552.79</v>
      </c>
      <c r="DH190">
        <f t="shared" si="19"/>
        <v>3028.48</v>
      </c>
      <c r="DI190">
        <f t="shared" si="20"/>
        <v>0</v>
      </c>
      <c r="DJ190">
        <f>DG190+DH190</f>
        <v>6581.27</v>
      </c>
      <c r="DK190">
        <v>1</v>
      </c>
      <c r="DL190" t="s">
        <v>764</v>
      </c>
      <c r="DM190">
        <v>4</v>
      </c>
      <c r="DN190" t="s">
        <v>758</v>
      </c>
      <c r="DO190">
        <v>1</v>
      </c>
    </row>
    <row r="191" spans="1:119" x14ac:dyDescent="0.2">
      <c r="A191">
        <f>ROW(Source!A109)</f>
        <v>109</v>
      </c>
      <c r="B191">
        <v>334410044</v>
      </c>
      <c r="C191">
        <v>334411101</v>
      </c>
      <c r="D191">
        <v>277560257</v>
      </c>
      <c r="E191">
        <v>109</v>
      </c>
      <c r="F191">
        <v>1</v>
      </c>
      <c r="G191">
        <v>1</v>
      </c>
      <c r="H191">
        <v>1</v>
      </c>
      <c r="I191" t="s">
        <v>812</v>
      </c>
      <c r="J191" t="s">
        <v>3</v>
      </c>
      <c r="K191" t="s">
        <v>813</v>
      </c>
      <c r="L191">
        <v>1191</v>
      </c>
      <c r="N191">
        <v>1013</v>
      </c>
      <c r="O191" t="s">
        <v>758</v>
      </c>
      <c r="P191" t="s">
        <v>758</v>
      </c>
      <c r="Q191">
        <v>1</v>
      </c>
      <c r="W191">
        <v>0</v>
      </c>
      <c r="X191">
        <v>388411409</v>
      </c>
      <c r="Y191">
        <f>(AT191*ROUND((1.2*1.15),7))</f>
        <v>0.56579999999999997</v>
      </c>
      <c r="AA191">
        <v>0</v>
      </c>
      <c r="AB191">
        <v>0</v>
      </c>
      <c r="AC191">
        <v>0</v>
      </c>
      <c r="AD191">
        <v>406.64</v>
      </c>
      <c r="AE191">
        <v>0</v>
      </c>
      <c r="AF191">
        <v>0</v>
      </c>
      <c r="AG191">
        <v>0</v>
      </c>
      <c r="AH191">
        <v>406.64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0.41</v>
      </c>
      <c r="AU191" t="s">
        <v>30</v>
      </c>
      <c r="AV191">
        <v>1</v>
      </c>
      <c r="AW191">
        <v>2</v>
      </c>
      <c r="AX191">
        <v>334411108</v>
      </c>
      <c r="AY191">
        <v>1</v>
      </c>
      <c r="AZ191">
        <v>0</v>
      </c>
      <c r="BA191">
        <v>216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166.72239999999999</v>
      </c>
      <c r="BN191">
        <v>0.41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230.07691199999994</v>
      </c>
      <c r="BU191">
        <v>0.56579999999999986</v>
      </c>
      <c r="BV191">
        <v>0</v>
      </c>
      <c r="BW191">
        <v>1</v>
      </c>
      <c r="CU191">
        <f>ROUND(AT191*Source!I109*AH191*AL191,2)</f>
        <v>333.44</v>
      </c>
      <c r="CV191">
        <f>ROUND(Y191*Source!I109,7)</f>
        <v>1.1315999999999999</v>
      </c>
      <c r="CW191">
        <v>0</v>
      </c>
      <c r="CX191">
        <f>ROUND(Y191*Source!I109,7)</f>
        <v>1.1315999999999999</v>
      </c>
      <c r="CY191">
        <f>AD191</f>
        <v>406.64</v>
      </c>
      <c r="CZ191">
        <f>AH191</f>
        <v>406.64</v>
      </c>
      <c r="DA191">
        <f>AL191</f>
        <v>1</v>
      </c>
      <c r="DB191">
        <f>ROUND((ROUND(AT191*CZ191,2)*ROUND((1.2*1.15),7)),6)</f>
        <v>230.0736</v>
      </c>
      <c r="DC191">
        <f>ROUND((ROUND(AT191*AG191,2)*ROUND((1.2*1.15),7)),6)</f>
        <v>0</v>
      </c>
      <c r="DD191" t="s">
        <v>3</v>
      </c>
      <c r="DE191" t="s">
        <v>3</v>
      </c>
      <c r="DF191">
        <f t="shared" si="23"/>
        <v>0</v>
      </c>
      <c r="DG191">
        <f t="shared" si="24"/>
        <v>0</v>
      </c>
      <c r="DH191">
        <f t="shared" si="19"/>
        <v>0</v>
      </c>
      <c r="DI191">
        <f t="shared" si="20"/>
        <v>460.15</v>
      </c>
      <c r="DJ191">
        <f>DI191</f>
        <v>460.15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ROW(Source!A109)</f>
        <v>109</v>
      </c>
      <c r="B192">
        <v>334410044</v>
      </c>
      <c r="C192">
        <v>334411101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759</v>
      </c>
      <c r="J192" t="s">
        <v>3</v>
      </c>
      <c r="K192" t="s">
        <v>760</v>
      </c>
      <c r="L192">
        <v>1191</v>
      </c>
      <c r="N192">
        <v>1013</v>
      </c>
      <c r="O192" t="s">
        <v>758</v>
      </c>
      <c r="P192" t="s">
        <v>758</v>
      </c>
      <c r="Q192">
        <v>1</v>
      </c>
      <c r="W192">
        <v>0</v>
      </c>
      <c r="X192">
        <v>-1417349443</v>
      </c>
      <c r="Y192">
        <f>(AT192*ROUND((1.2*1.15),7))</f>
        <v>0.60719999999999996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0.44</v>
      </c>
      <c r="AU192" t="s">
        <v>30</v>
      </c>
      <c r="AV192">
        <v>2</v>
      </c>
      <c r="AW192">
        <v>2</v>
      </c>
      <c r="AX192">
        <v>334411110</v>
      </c>
      <c r="AY192">
        <v>1</v>
      </c>
      <c r="AZ192">
        <v>0</v>
      </c>
      <c r="BA192">
        <v>217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ROUND(Y192*Source!I109,7)</f>
        <v>1.2143999999999999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ROUND((ROUND(AT192*CZ192,2)*ROUND((1.2*1.15),7)),6)</f>
        <v>0</v>
      </c>
      <c r="DC192">
        <f>ROUND((ROUND(AT192*AG192,2)*ROUND((1.2*1.15),7)),6)</f>
        <v>0</v>
      </c>
      <c r="DD192" t="s">
        <v>3</v>
      </c>
      <c r="DE192" t="s">
        <v>3</v>
      </c>
      <c r="DF192">
        <f t="shared" si="23"/>
        <v>0</v>
      </c>
      <c r="DG192">
        <f t="shared" si="24"/>
        <v>0</v>
      </c>
      <c r="DH192">
        <f t="shared" si="19"/>
        <v>0</v>
      </c>
      <c r="DI192">
        <f t="shared" si="20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ROW(Source!A109)</f>
        <v>109</v>
      </c>
      <c r="B193">
        <v>334410044</v>
      </c>
      <c r="C193">
        <v>334411101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790</v>
      </c>
      <c r="J193" t="s">
        <v>791</v>
      </c>
      <c r="K193" t="s">
        <v>792</v>
      </c>
      <c r="L193">
        <v>1368</v>
      </c>
      <c r="N193">
        <v>1011</v>
      </c>
      <c r="O193" t="s">
        <v>650</v>
      </c>
      <c r="P193" t="s">
        <v>650</v>
      </c>
      <c r="Q193">
        <v>1</v>
      </c>
      <c r="W193">
        <v>0</v>
      </c>
      <c r="X193">
        <v>-776243211</v>
      </c>
      <c r="Y193">
        <f>(AT193*ROUND((1.2*1.15),7))</f>
        <v>0.30359999999999998</v>
      </c>
      <c r="AA193">
        <v>0</v>
      </c>
      <c r="AB193">
        <v>1472.33</v>
      </c>
      <c r="AC193">
        <v>642.05999999999995</v>
      </c>
      <c r="AD193">
        <v>0</v>
      </c>
      <c r="AE193">
        <v>0</v>
      </c>
      <c r="AF193">
        <v>1472.33</v>
      </c>
      <c r="AG193">
        <v>642.05999999999995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0.22</v>
      </c>
      <c r="AU193" t="s">
        <v>30</v>
      </c>
      <c r="AV193">
        <v>1</v>
      </c>
      <c r="AW193">
        <v>2</v>
      </c>
      <c r="AX193">
        <v>334411112</v>
      </c>
      <c r="AY193">
        <v>1</v>
      </c>
      <c r="AZ193">
        <v>0</v>
      </c>
      <c r="BA193">
        <v>218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323.9126</v>
      </c>
      <c r="BL193">
        <v>141.25319999999999</v>
      </c>
      <c r="BM193">
        <v>0</v>
      </c>
      <c r="BN193">
        <v>0</v>
      </c>
      <c r="BO193">
        <v>0.22</v>
      </c>
      <c r="BP193">
        <v>1</v>
      </c>
      <c r="BQ193">
        <v>0</v>
      </c>
      <c r="BR193">
        <v>446.99938799999995</v>
      </c>
      <c r="BS193">
        <v>194.92941599999997</v>
      </c>
      <c r="BT193">
        <v>0</v>
      </c>
      <c r="BU193">
        <v>0</v>
      </c>
      <c r="BV193">
        <v>0.30359999999999998</v>
      </c>
      <c r="BW193">
        <v>1</v>
      </c>
      <c r="CV193">
        <v>0</v>
      </c>
      <c r="CW193">
        <f>ROUND(Y193*Source!I109*DO193,7)</f>
        <v>0.60719999999999996</v>
      </c>
      <c r="CX193">
        <f>ROUND(Y193*Source!I109,7)</f>
        <v>0.60719999999999996</v>
      </c>
      <c r="CY193">
        <f>AB193</f>
        <v>1472.33</v>
      </c>
      <c r="CZ193">
        <f>AF193</f>
        <v>1472.33</v>
      </c>
      <c r="DA193">
        <f>AJ193</f>
        <v>1</v>
      </c>
      <c r="DB193">
        <f>ROUND((ROUND(AT193*CZ193,2)*ROUND((1.2*1.15),7)),6)</f>
        <v>446.99579999999997</v>
      </c>
      <c r="DC193">
        <f>ROUND((ROUND(AT193*AG193,2)*ROUND((1.2*1.15),7)),6)</f>
        <v>194.92500000000001</v>
      </c>
      <c r="DD193" t="s">
        <v>3</v>
      </c>
      <c r="DE193" t="s">
        <v>3</v>
      </c>
      <c r="DF193">
        <f t="shared" si="23"/>
        <v>0</v>
      </c>
      <c r="DG193">
        <f t="shared" si="24"/>
        <v>894</v>
      </c>
      <c r="DH193">
        <f t="shared" ref="DH193:DH256" si="25">ROUND(ROUND(AG193,2)*CX193,2)</f>
        <v>389.86</v>
      </c>
      <c r="DI193">
        <f t="shared" ref="DI193:DI219" si="26">ROUND(ROUND(AH193,2)*CX193,2)</f>
        <v>0</v>
      </c>
      <c r="DJ193">
        <f>DG193+DH193</f>
        <v>1283.8600000000001</v>
      </c>
      <c r="DK193">
        <v>1</v>
      </c>
      <c r="DL193" t="s">
        <v>793</v>
      </c>
      <c r="DM193">
        <v>6</v>
      </c>
      <c r="DN193" t="s">
        <v>758</v>
      </c>
      <c r="DO193">
        <v>1</v>
      </c>
    </row>
    <row r="194" spans="1:119" x14ac:dyDescent="0.2">
      <c r="A194">
        <f>ROW(Source!A109)</f>
        <v>109</v>
      </c>
      <c r="B194">
        <v>334410044</v>
      </c>
      <c r="C194">
        <v>334411101</v>
      </c>
      <c r="D194">
        <v>277945900</v>
      </c>
      <c r="E194">
        <v>1</v>
      </c>
      <c r="F194">
        <v>1</v>
      </c>
      <c r="G194">
        <v>1</v>
      </c>
      <c r="H194">
        <v>2</v>
      </c>
      <c r="I194" t="s">
        <v>814</v>
      </c>
      <c r="J194" t="s">
        <v>815</v>
      </c>
      <c r="K194" t="s">
        <v>816</v>
      </c>
      <c r="L194">
        <v>1368</v>
      </c>
      <c r="N194">
        <v>1011</v>
      </c>
      <c r="O194" t="s">
        <v>650</v>
      </c>
      <c r="P194" t="s">
        <v>650</v>
      </c>
      <c r="Q194">
        <v>1</v>
      </c>
      <c r="W194">
        <v>0</v>
      </c>
      <c r="X194">
        <v>-2054013352</v>
      </c>
      <c r="Y194">
        <f>(AT194*ROUND((1.2*1.15),7))</f>
        <v>0.30359999999999998</v>
      </c>
      <c r="AA194">
        <v>0</v>
      </c>
      <c r="AB194">
        <v>12.95</v>
      </c>
      <c r="AC194">
        <v>0</v>
      </c>
      <c r="AD194">
        <v>0</v>
      </c>
      <c r="AE194">
        <v>0</v>
      </c>
      <c r="AF194">
        <v>12.95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0.22</v>
      </c>
      <c r="AU194" t="s">
        <v>30</v>
      </c>
      <c r="AV194">
        <v>1</v>
      </c>
      <c r="AW194">
        <v>2</v>
      </c>
      <c r="AX194">
        <v>334411113</v>
      </c>
      <c r="AY194">
        <v>1</v>
      </c>
      <c r="AZ194">
        <v>0</v>
      </c>
      <c r="BA194">
        <v>219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2.8489999999999998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3.9316199999999997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f>ROUND(Y194*Source!I109*DO194,7)</f>
        <v>0</v>
      </c>
      <c r="CX194">
        <f>ROUND(Y194*Source!I109,7)</f>
        <v>0.60719999999999996</v>
      </c>
      <c r="CY194">
        <f>AB194</f>
        <v>12.95</v>
      </c>
      <c r="CZ194">
        <f>AF194</f>
        <v>12.95</v>
      </c>
      <c r="DA194">
        <f>AJ194</f>
        <v>1</v>
      </c>
      <c r="DB194">
        <f>ROUND((ROUND(AT194*CZ194,2)*ROUND((1.2*1.15),7)),6)</f>
        <v>3.9329999999999998</v>
      </c>
      <c r="DC194">
        <f>ROUND((ROUND(AT194*AG194,2)*ROUND((1.2*1.15),7)),6)</f>
        <v>0</v>
      </c>
      <c r="DD194" t="s">
        <v>3</v>
      </c>
      <c r="DE194" t="s">
        <v>3</v>
      </c>
      <c r="DF194">
        <f t="shared" si="23"/>
        <v>0</v>
      </c>
      <c r="DG194">
        <f t="shared" si="24"/>
        <v>7.86</v>
      </c>
      <c r="DH194">
        <f t="shared" si="25"/>
        <v>0</v>
      </c>
      <c r="DI194">
        <f t="shared" si="26"/>
        <v>0</v>
      </c>
      <c r="DJ194">
        <f>DG194+DH194</f>
        <v>7.86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ROW(Source!A109)</f>
        <v>109</v>
      </c>
      <c r="B195">
        <v>334410044</v>
      </c>
      <c r="C195">
        <v>334411101</v>
      </c>
      <c r="D195">
        <v>277945921</v>
      </c>
      <c r="E195">
        <v>1</v>
      </c>
      <c r="F195">
        <v>1</v>
      </c>
      <c r="G195">
        <v>1</v>
      </c>
      <c r="H195">
        <v>2</v>
      </c>
      <c r="I195" t="s">
        <v>817</v>
      </c>
      <c r="J195" t="s">
        <v>818</v>
      </c>
      <c r="K195" t="s">
        <v>819</v>
      </c>
      <c r="L195">
        <v>1368</v>
      </c>
      <c r="N195">
        <v>1011</v>
      </c>
      <c r="O195" t="s">
        <v>650</v>
      </c>
      <c r="P195" t="s">
        <v>650</v>
      </c>
      <c r="Q195">
        <v>1</v>
      </c>
      <c r="W195">
        <v>0</v>
      </c>
      <c r="X195">
        <v>495072614</v>
      </c>
      <c r="Y195">
        <f>(AT195*ROUND((1.2*1.15),7))</f>
        <v>0.30359999999999998</v>
      </c>
      <c r="AA195">
        <v>0</v>
      </c>
      <c r="AB195">
        <v>560.73</v>
      </c>
      <c r="AC195">
        <v>477.98</v>
      </c>
      <c r="AD195">
        <v>0</v>
      </c>
      <c r="AE195">
        <v>0</v>
      </c>
      <c r="AF195">
        <v>560.73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0.22</v>
      </c>
      <c r="AU195" t="s">
        <v>30</v>
      </c>
      <c r="AV195">
        <v>1</v>
      </c>
      <c r="AW195">
        <v>2</v>
      </c>
      <c r="AX195">
        <v>334411114</v>
      </c>
      <c r="AY195">
        <v>1</v>
      </c>
      <c r="AZ195">
        <v>0</v>
      </c>
      <c r="BA195">
        <v>220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123.36060000000001</v>
      </c>
      <c r="BL195">
        <v>105.15560000000001</v>
      </c>
      <c r="BM195">
        <v>0</v>
      </c>
      <c r="BN195">
        <v>0</v>
      </c>
      <c r="BO195">
        <v>0.22</v>
      </c>
      <c r="BP195">
        <v>1</v>
      </c>
      <c r="BQ195">
        <v>0</v>
      </c>
      <c r="BR195">
        <v>170.237628</v>
      </c>
      <c r="BS195">
        <v>145.11472799999999</v>
      </c>
      <c r="BT195">
        <v>0</v>
      </c>
      <c r="BU195">
        <v>0</v>
      </c>
      <c r="BV195">
        <v>0.30359999999999998</v>
      </c>
      <c r="BW195">
        <v>1</v>
      </c>
      <c r="CV195">
        <v>0</v>
      </c>
      <c r="CW195">
        <f>ROUND(Y195*Source!I109*DO195,7)</f>
        <v>0.60719999999999996</v>
      </c>
      <c r="CX195">
        <f>ROUND(Y195*Source!I109,7)</f>
        <v>0.60719999999999996</v>
      </c>
      <c r="CY195">
        <f>AB195</f>
        <v>560.73</v>
      </c>
      <c r="CZ195">
        <f>AF195</f>
        <v>560.73</v>
      </c>
      <c r="DA195">
        <f>AJ195</f>
        <v>1</v>
      </c>
      <c r="DB195">
        <f>ROUND((ROUND(AT195*CZ195,2)*ROUND((1.2*1.15),7)),6)</f>
        <v>170.23679999999999</v>
      </c>
      <c r="DC195">
        <f>ROUND((ROUND(AT195*AG195,2)*ROUND((1.2*1.15),7)),6)</f>
        <v>145.1208</v>
      </c>
      <c r="DD195" t="s">
        <v>3</v>
      </c>
      <c r="DE195" t="s">
        <v>3</v>
      </c>
      <c r="DF195">
        <f t="shared" ref="DF195:DF223" si="27">ROUND(ROUND(AE195,2)*CX195,2)</f>
        <v>0</v>
      </c>
      <c r="DG195">
        <f t="shared" si="24"/>
        <v>340.48</v>
      </c>
      <c r="DH195">
        <f t="shared" si="25"/>
        <v>290.23</v>
      </c>
      <c r="DI195">
        <f t="shared" si="26"/>
        <v>0</v>
      </c>
      <c r="DJ195">
        <f>DG195+DH195</f>
        <v>630.71</v>
      </c>
      <c r="DK195">
        <v>1</v>
      </c>
      <c r="DL195" t="s">
        <v>764</v>
      </c>
      <c r="DM195">
        <v>4</v>
      </c>
      <c r="DN195" t="s">
        <v>758</v>
      </c>
      <c r="DO195">
        <v>1</v>
      </c>
    </row>
    <row r="196" spans="1:119" x14ac:dyDescent="0.2">
      <c r="A196">
        <f>ROW(Source!A110)</f>
        <v>110</v>
      </c>
      <c r="B196">
        <v>334410044</v>
      </c>
      <c r="C196">
        <v>334411115</v>
      </c>
      <c r="D196">
        <v>277560257</v>
      </c>
      <c r="E196">
        <v>109</v>
      </c>
      <c r="F196">
        <v>1</v>
      </c>
      <c r="G196">
        <v>1</v>
      </c>
      <c r="H196">
        <v>1</v>
      </c>
      <c r="I196" t="s">
        <v>812</v>
      </c>
      <c r="J196" t="s">
        <v>3</v>
      </c>
      <c r="K196" t="s">
        <v>813</v>
      </c>
      <c r="L196">
        <v>1191</v>
      </c>
      <c r="N196">
        <v>1013</v>
      </c>
      <c r="O196" t="s">
        <v>758</v>
      </c>
      <c r="P196" t="s">
        <v>758</v>
      </c>
      <c r="Q196">
        <v>1</v>
      </c>
      <c r="W196">
        <v>0</v>
      </c>
      <c r="X196">
        <v>388411409</v>
      </c>
      <c r="Y196">
        <f>(AT196*ROUND(1.2,7))</f>
        <v>0.3</v>
      </c>
      <c r="AA196">
        <v>0</v>
      </c>
      <c r="AB196">
        <v>0</v>
      </c>
      <c r="AC196">
        <v>0</v>
      </c>
      <c r="AD196">
        <v>406.64</v>
      </c>
      <c r="AE196">
        <v>0</v>
      </c>
      <c r="AF196">
        <v>0</v>
      </c>
      <c r="AG196">
        <v>0</v>
      </c>
      <c r="AH196">
        <v>406.64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0.25</v>
      </c>
      <c r="AU196" t="s">
        <v>22</v>
      </c>
      <c r="AV196">
        <v>1</v>
      </c>
      <c r="AW196">
        <v>2</v>
      </c>
      <c r="AX196">
        <v>334411120</v>
      </c>
      <c r="AY196">
        <v>1</v>
      </c>
      <c r="AZ196">
        <v>0</v>
      </c>
      <c r="BA196">
        <v>221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101.66</v>
      </c>
      <c r="BN196">
        <v>0.25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121.99199999999999</v>
      </c>
      <c r="BU196">
        <v>0.3</v>
      </c>
      <c r="BV196">
        <v>0</v>
      </c>
      <c r="BW196">
        <v>1</v>
      </c>
      <c r="CU196">
        <f>ROUND(AT196*Source!I110*AH196*AL196,2)</f>
        <v>609.96</v>
      </c>
      <c r="CV196">
        <f>ROUND(Y196*Source!I110,7)</f>
        <v>1.8</v>
      </c>
      <c r="CW196">
        <v>0</v>
      </c>
      <c r="CX196">
        <f>ROUND(Y196*Source!I110,7)</f>
        <v>1.8</v>
      </c>
      <c r="CY196">
        <f>AD196</f>
        <v>406.64</v>
      </c>
      <c r="CZ196">
        <f>AH196</f>
        <v>406.64</v>
      </c>
      <c r="DA196">
        <f>AL196</f>
        <v>1</v>
      </c>
      <c r="DB196">
        <f>ROUND((ROUND(AT196*CZ196,2)*ROUND(1.2,7)),6)</f>
        <v>121.992</v>
      </c>
      <c r="DC196">
        <f>ROUND((ROUND(AT196*AG196,2)*ROUND(1.2,7)),6)</f>
        <v>0</v>
      </c>
      <c r="DD196" t="s">
        <v>3</v>
      </c>
      <c r="DE196" t="s">
        <v>3</v>
      </c>
      <c r="DF196">
        <f t="shared" si="27"/>
        <v>0</v>
      </c>
      <c r="DG196">
        <f t="shared" si="24"/>
        <v>0</v>
      </c>
      <c r="DH196">
        <f t="shared" si="25"/>
        <v>0</v>
      </c>
      <c r="DI196">
        <f t="shared" si="26"/>
        <v>731.95</v>
      </c>
      <c r="DJ196">
        <f>DI196</f>
        <v>731.95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ROW(Source!A110)</f>
        <v>110</v>
      </c>
      <c r="B197">
        <v>334410044</v>
      </c>
      <c r="C197">
        <v>334411115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759</v>
      </c>
      <c r="J197" t="s">
        <v>3</v>
      </c>
      <c r="K197" t="s">
        <v>760</v>
      </c>
      <c r="L197">
        <v>1191</v>
      </c>
      <c r="N197">
        <v>1013</v>
      </c>
      <c r="O197" t="s">
        <v>758</v>
      </c>
      <c r="P197" t="s">
        <v>758</v>
      </c>
      <c r="Q197">
        <v>1</v>
      </c>
      <c r="W197">
        <v>0</v>
      </c>
      <c r="X197">
        <v>-1417349443</v>
      </c>
      <c r="Y197">
        <f>(AT197*ROUND(1.2,7))</f>
        <v>0.16800000000000001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0.14000000000000001</v>
      </c>
      <c r="AU197" t="s">
        <v>22</v>
      </c>
      <c r="AV197">
        <v>2</v>
      </c>
      <c r="AW197">
        <v>2</v>
      </c>
      <c r="AX197">
        <v>334411121</v>
      </c>
      <c r="AY197">
        <v>1</v>
      </c>
      <c r="AZ197">
        <v>0</v>
      </c>
      <c r="BA197">
        <v>222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ROUND(Y197*Source!I110,7)</f>
        <v>1.008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ROUND((ROUND(AT197*CZ197,2)*ROUND(1.2,7)),6)</f>
        <v>0</v>
      </c>
      <c r="DC197">
        <f>ROUND((ROUND(AT197*AG197,2)*ROUND(1.2,7)),6)</f>
        <v>0</v>
      </c>
      <c r="DD197" t="s">
        <v>3</v>
      </c>
      <c r="DE197" t="s">
        <v>3</v>
      </c>
      <c r="DF197">
        <f t="shared" si="27"/>
        <v>0</v>
      </c>
      <c r="DG197">
        <f t="shared" si="24"/>
        <v>0</v>
      </c>
      <c r="DH197">
        <f t="shared" si="25"/>
        <v>0</v>
      </c>
      <c r="DI197">
        <f t="shared" si="2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ROW(Source!A110)</f>
        <v>110</v>
      </c>
      <c r="B198">
        <v>334410044</v>
      </c>
      <c r="C198">
        <v>334411115</v>
      </c>
      <c r="D198">
        <v>277945900</v>
      </c>
      <c r="E198">
        <v>1</v>
      </c>
      <c r="F198">
        <v>1</v>
      </c>
      <c r="G198">
        <v>1</v>
      </c>
      <c r="H198">
        <v>2</v>
      </c>
      <c r="I198" t="s">
        <v>814</v>
      </c>
      <c r="J198" t="s">
        <v>815</v>
      </c>
      <c r="K198" t="s">
        <v>816</v>
      </c>
      <c r="L198">
        <v>1368</v>
      </c>
      <c r="N198">
        <v>1011</v>
      </c>
      <c r="O198" t="s">
        <v>650</v>
      </c>
      <c r="P198" t="s">
        <v>650</v>
      </c>
      <c r="Q198">
        <v>1</v>
      </c>
      <c r="W198">
        <v>0</v>
      </c>
      <c r="X198">
        <v>-2054013352</v>
      </c>
      <c r="Y198">
        <f>(AT198*ROUND(1.2,7))</f>
        <v>0.16800000000000001</v>
      </c>
      <c r="AA198">
        <v>0</v>
      </c>
      <c r="AB198">
        <v>12.95</v>
      </c>
      <c r="AC198">
        <v>0</v>
      </c>
      <c r="AD198">
        <v>0</v>
      </c>
      <c r="AE198">
        <v>0</v>
      </c>
      <c r="AF198">
        <v>12.95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0.14000000000000001</v>
      </c>
      <c r="AU198" t="s">
        <v>22</v>
      </c>
      <c r="AV198">
        <v>1</v>
      </c>
      <c r="AW198">
        <v>2</v>
      </c>
      <c r="AX198">
        <v>334411122</v>
      </c>
      <c r="AY198">
        <v>1</v>
      </c>
      <c r="AZ198">
        <v>0</v>
      </c>
      <c r="BA198">
        <v>223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1.8130000000000002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2.1756000000000002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f>ROUND(Y198*Source!I110*DO198,7)</f>
        <v>0</v>
      </c>
      <c r="CX198">
        <f>ROUND(Y198*Source!I110,7)</f>
        <v>1.008</v>
      </c>
      <c r="CY198">
        <f>AB198</f>
        <v>12.95</v>
      </c>
      <c r="CZ198">
        <f>AF198</f>
        <v>12.95</v>
      </c>
      <c r="DA198">
        <f>AJ198</f>
        <v>1</v>
      </c>
      <c r="DB198">
        <f>ROUND((ROUND(AT198*CZ198,2)*ROUND(1.2,7)),6)</f>
        <v>2.1720000000000002</v>
      </c>
      <c r="DC198">
        <f>ROUND((ROUND(AT198*AG198,2)*ROUND(1.2,7)),6)</f>
        <v>0</v>
      </c>
      <c r="DD198" t="s">
        <v>3</v>
      </c>
      <c r="DE198" t="s">
        <v>3</v>
      </c>
      <c r="DF198">
        <f t="shared" si="27"/>
        <v>0</v>
      </c>
      <c r="DG198">
        <f t="shared" si="24"/>
        <v>13.05</v>
      </c>
      <c r="DH198">
        <f t="shared" si="25"/>
        <v>0</v>
      </c>
      <c r="DI198">
        <f t="shared" si="26"/>
        <v>0</v>
      </c>
      <c r="DJ198">
        <f>DG198+DH198</f>
        <v>13.05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ROW(Source!A110)</f>
        <v>110</v>
      </c>
      <c r="B199">
        <v>334410044</v>
      </c>
      <c r="C199">
        <v>334411115</v>
      </c>
      <c r="D199">
        <v>277945921</v>
      </c>
      <c r="E199">
        <v>1</v>
      </c>
      <c r="F199">
        <v>1</v>
      </c>
      <c r="G199">
        <v>1</v>
      </c>
      <c r="H199">
        <v>2</v>
      </c>
      <c r="I199" t="s">
        <v>817</v>
      </c>
      <c r="J199" t="s">
        <v>818</v>
      </c>
      <c r="K199" t="s">
        <v>819</v>
      </c>
      <c r="L199">
        <v>1368</v>
      </c>
      <c r="N199">
        <v>1011</v>
      </c>
      <c r="O199" t="s">
        <v>650</v>
      </c>
      <c r="P199" t="s">
        <v>650</v>
      </c>
      <c r="Q199">
        <v>1</v>
      </c>
      <c r="W199">
        <v>0</v>
      </c>
      <c r="X199">
        <v>495072614</v>
      </c>
      <c r="Y199">
        <f>(AT199*ROUND(1.2,7))</f>
        <v>0.16800000000000001</v>
      </c>
      <c r="AA199">
        <v>0</v>
      </c>
      <c r="AB199">
        <v>560.73</v>
      </c>
      <c r="AC199">
        <v>477.98</v>
      </c>
      <c r="AD199">
        <v>0</v>
      </c>
      <c r="AE199">
        <v>0</v>
      </c>
      <c r="AF199">
        <v>560.73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0.14000000000000001</v>
      </c>
      <c r="AU199" t="s">
        <v>22</v>
      </c>
      <c r="AV199">
        <v>1</v>
      </c>
      <c r="AW199">
        <v>2</v>
      </c>
      <c r="AX199">
        <v>334411123</v>
      </c>
      <c r="AY199">
        <v>1</v>
      </c>
      <c r="AZ199">
        <v>0</v>
      </c>
      <c r="BA199">
        <v>224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78.502200000000016</v>
      </c>
      <c r="BL199">
        <v>66.917200000000008</v>
      </c>
      <c r="BM199">
        <v>0</v>
      </c>
      <c r="BN199">
        <v>0</v>
      </c>
      <c r="BO199">
        <v>0.14000000000000001</v>
      </c>
      <c r="BP199">
        <v>1</v>
      </c>
      <c r="BQ199">
        <v>0</v>
      </c>
      <c r="BR199">
        <v>94.202640000000002</v>
      </c>
      <c r="BS199">
        <v>80.300640000000001</v>
      </c>
      <c r="BT199">
        <v>0</v>
      </c>
      <c r="BU199">
        <v>0</v>
      </c>
      <c r="BV199">
        <v>0.16800000000000001</v>
      </c>
      <c r="BW199">
        <v>1</v>
      </c>
      <c r="CV199">
        <v>0</v>
      </c>
      <c r="CW199">
        <f>ROUND(Y199*Source!I110*DO199,7)</f>
        <v>1.008</v>
      </c>
      <c r="CX199">
        <f>ROUND(Y199*Source!I110,7)</f>
        <v>1.008</v>
      </c>
      <c r="CY199">
        <f>AB199</f>
        <v>560.73</v>
      </c>
      <c r="CZ199">
        <f>AF199</f>
        <v>560.73</v>
      </c>
      <c r="DA199">
        <f>AJ199</f>
        <v>1</v>
      </c>
      <c r="DB199">
        <f>ROUND((ROUND(AT199*CZ199,2)*ROUND(1.2,7)),6)</f>
        <v>94.2</v>
      </c>
      <c r="DC199">
        <f>ROUND((ROUND(AT199*AG199,2)*ROUND(1.2,7)),6)</f>
        <v>80.304000000000002</v>
      </c>
      <c r="DD199" t="s">
        <v>3</v>
      </c>
      <c r="DE199" t="s">
        <v>3</v>
      </c>
      <c r="DF199">
        <f t="shared" si="27"/>
        <v>0</v>
      </c>
      <c r="DG199">
        <f t="shared" si="24"/>
        <v>565.22</v>
      </c>
      <c r="DH199">
        <f t="shared" si="25"/>
        <v>481.8</v>
      </c>
      <c r="DI199">
        <f t="shared" si="26"/>
        <v>0</v>
      </c>
      <c r="DJ199">
        <f>DG199+DH199</f>
        <v>1047.02</v>
      </c>
      <c r="DK199">
        <v>1</v>
      </c>
      <c r="DL199" t="s">
        <v>764</v>
      </c>
      <c r="DM199">
        <v>4</v>
      </c>
      <c r="DN199" t="s">
        <v>758</v>
      </c>
      <c r="DO199">
        <v>1</v>
      </c>
    </row>
    <row r="200" spans="1:119" x14ac:dyDescent="0.2">
      <c r="A200">
        <f>ROW(Source!A111)</f>
        <v>111</v>
      </c>
      <c r="B200">
        <v>334410044</v>
      </c>
      <c r="C200">
        <v>334411124</v>
      </c>
      <c r="D200">
        <v>277560257</v>
      </c>
      <c r="E200">
        <v>109</v>
      </c>
      <c r="F200">
        <v>1</v>
      </c>
      <c r="G200">
        <v>1</v>
      </c>
      <c r="H200">
        <v>1</v>
      </c>
      <c r="I200" t="s">
        <v>812</v>
      </c>
      <c r="J200" t="s">
        <v>3</v>
      </c>
      <c r="K200" t="s">
        <v>813</v>
      </c>
      <c r="L200">
        <v>1191</v>
      </c>
      <c r="N200">
        <v>1013</v>
      </c>
      <c r="O200" t="s">
        <v>758</v>
      </c>
      <c r="P200" t="s">
        <v>758</v>
      </c>
      <c r="Q200">
        <v>1</v>
      </c>
      <c r="W200">
        <v>0</v>
      </c>
      <c r="X200">
        <v>388411409</v>
      </c>
      <c r="Y200">
        <f>(AT200*ROUND((1.2*1.15),7))</f>
        <v>0.34499999999999997</v>
      </c>
      <c r="AA200">
        <v>0</v>
      </c>
      <c r="AB200">
        <v>0</v>
      </c>
      <c r="AC200">
        <v>0</v>
      </c>
      <c r="AD200">
        <v>406.64</v>
      </c>
      <c r="AE200">
        <v>0</v>
      </c>
      <c r="AF200">
        <v>0</v>
      </c>
      <c r="AG200">
        <v>0</v>
      </c>
      <c r="AH200">
        <v>406.64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0.25</v>
      </c>
      <c r="AU200" t="s">
        <v>30</v>
      </c>
      <c r="AV200">
        <v>1</v>
      </c>
      <c r="AW200">
        <v>2</v>
      </c>
      <c r="AX200">
        <v>334411129</v>
      </c>
      <c r="AY200">
        <v>1</v>
      </c>
      <c r="AZ200">
        <v>0</v>
      </c>
      <c r="BA200">
        <v>225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101.66</v>
      </c>
      <c r="BN200">
        <v>0.25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140.29079999999999</v>
      </c>
      <c r="BU200">
        <v>0.34499999999999997</v>
      </c>
      <c r="BV200">
        <v>0</v>
      </c>
      <c r="BW200">
        <v>1</v>
      </c>
      <c r="CU200">
        <f>ROUND(AT200*Source!I111*AH200*AL200,2)</f>
        <v>203.32</v>
      </c>
      <c r="CV200">
        <f>ROUND(Y200*Source!I111,7)</f>
        <v>0.69</v>
      </c>
      <c r="CW200">
        <v>0</v>
      </c>
      <c r="CX200">
        <f>ROUND(Y200*Source!I111,7)</f>
        <v>0.69</v>
      </c>
      <c r="CY200">
        <f>AD200</f>
        <v>406.64</v>
      </c>
      <c r="CZ200">
        <f>AH200</f>
        <v>406.64</v>
      </c>
      <c r="DA200">
        <f>AL200</f>
        <v>1</v>
      </c>
      <c r="DB200">
        <f>ROUND((ROUND(AT200*CZ200,2)*ROUND((1.2*1.15),7)),6)</f>
        <v>140.29079999999999</v>
      </c>
      <c r="DC200">
        <f>ROUND((ROUND(AT200*AG200,2)*ROUND((1.2*1.15),7)),6)</f>
        <v>0</v>
      </c>
      <c r="DD200" t="s">
        <v>3</v>
      </c>
      <c r="DE200" t="s">
        <v>3</v>
      </c>
      <c r="DF200">
        <f t="shared" si="27"/>
        <v>0</v>
      </c>
      <c r="DG200">
        <f t="shared" si="24"/>
        <v>0</v>
      </c>
      <c r="DH200">
        <f t="shared" si="25"/>
        <v>0</v>
      </c>
      <c r="DI200">
        <f t="shared" si="26"/>
        <v>280.58</v>
      </c>
      <c r="DJ200">
        <f>DI200</f>
        <v>280.58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334410044</v>
      </c>
      <c r="C201">
        <v>334411124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759</v>
      </c>
      <c r="J201" t="s">
        <v>3</v>
      </c>
      <c r="K201" t="s">
        <v>760</v>
      </c>
      <c r="L201">
        <v>1191</v>
      </c>
      <c r="N201">
        <v>1013</v>
      </c>
      <c r="O201" t="s">
        <v>758</v>
      </c>
      <c r="P201" t="s">
        <v>758</v>
      </c>
      <c r="Q201">
        <v>1</v>
      </c>
      <c r="W201">
        <v>0</v>
      </c>
      <c r="X201">
        <v>-1417349443</v>
      </c>
      <c r="Y201">
        <f>(AT201*ROUND((1.2*1.15),7))</f>
        <v>0.19320000000000001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0.14000000000000001</v>
      </c>
      <c r="AU201" t="s">
        <v>30</v>
      </c>
      <c r="AV201">
        <v>2</v>
      </c>
      <c r="AW201">
        <v>2</v>
      </c>
      <c r="AX201">
        <v>334411130</v>
      </c>
      <c r="AY201">
        <v>1</v>
      </c>
      <c r="AZ201">
        <v>0</v>
      </c>
      <c r="BA201">
        <v>226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ROUND(Y201*Source!I111,7)</f>
        <v>0.38640000000000002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ROUND((ROUND(AT201*CZ201,2)*ROUND((1.2*1.15),7)),6)</f>
        <v>0</v>
      </c>
      <c r="DC201">
        <f>ROUND((ROUND(AT201*AG201,2)*ROUND((1.2*1.15),7)),6)</f>
        <v>0</v>
      </c>
      <c r="DD201" t="s">
        <v>3</v>
      </c>
      <c r="DE201" t="s">
        <v>3</v>
      </c>
      <c r="DF201">
        <f t="shared" si="27"/>
        <v>0</v>
      </c>
      <c r="DG201">
        <f t="shared" si="24"/>
        <v>0</v>
      </c>
      <c r="DH201">
        <f t="shared" si="25"/>
        <v>0</v>
      </c>
      <c r="DI201">
        <f t="shared" si="26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ROW(Source!A111)</f>
        <v>111</v>
      </c>
      <c r="B202">
        <v>334410044</v>
      </c>
      <c r="C202">
        <v>334411124</v>
      </c>
      <c r="D202">
        <v>277945900</v>
      </c>
      <c r="E202">
        <v>1</v>
      </c>
      <c r="F202">
        <v>1</v>
      </c>
      <c r="G202">
        <v>1</v>
      </c>
      <c r="H202">
        <v>2</v>
      </c>
      <c r="I202" t="s">
        <v>814</v>
      </c>
      <c r="J202" t="s">
        <v>815</v>
      </c>
      <c r="K202" t="s">
        <v>816</v>
      </c>
      <c r="L202">
        <v>1368</v>
      </c>
      <c r="N202">
        <v>1011</v>
      </c>
      <c r="O202" t="s">
        <v>650</v>
      </c>
      <c r="P202" t="s">
        <v>650</v>
      </c>
      <c r="Q202">
        <v>1</v>
      </c>
      <c r="W202">
        <v>0</v>
      </c>
      <c r="X202">
        <v>-2054013352</v>
      </c>
      <c r="Y202">
        <f>(AT202*ROUND((1.2*1.15),7))</f>
        <v>0.19320000000000001</v>
      </c>
      <c r="AA202">
        <v>0</v>
      </c>
      <c r="AB202">
        <v>12.95</v>
      </c>
      <c r="AC202">
        <v>0</v>
      </c>
      <c r="AD202">
        <v>0</v>
      </c>
      <c r="AE202">
        <v>0</v>
      </c>
      <c r="AF202">
        <v>12.95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0.14000000000000001</v>
      </c>
      <c r="AU202" t="s">
        <v>30</v>
      </c>
      <c r="AV202">
        <v>1</v>
      </c>
      <c r="AW202">
        <v>2</v>
      </c>
      <c r="AX202">
        <v>334411131</v>
      </c>
      <c r="AY202">
        <v>1</v>
      </c>
      <c r="AZ202">
        <v>0</v>
      </c>
      <c r="BA202">
        <v>227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1.8130000000000002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2.5019399999999998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f>ROUND(Y202*Source!I111*DO202,7)</f>
        <v>0</v>
      </c>
      <c r="CX202">
        <f>ROUND(Y202*Source!I111,7)</f>
        <v>0.38640000000000002</v>
      </c>
      <c r="CY202">
        <f>AB202</f>
        <v>12.95</v>
      </c>
      <c r="CZ202">
        <f>AF202</f>
        <v>12.95</v>
      </c>
      <c r="DA202">
        <f>AJ202</f>
        <v>1</v>
      </c>
      <c r="DB202">
        <f>ROUND((ROUND(AT202*CZ202,2)*ROUND((1.2*1.15),7)),6)</f>
        <v>2.4977999999999998</v>
      </c>
      <c r="DC202">
        <f>ROUND((ROUND(AT202*AG202,2)*ROUND((1.2*1.15),7)),6)</f>
        <v>0</v>
      </c>
      <c r="DD202" t="s">
        <v>3</v>
      </c>
      <c r="DE202" t="s">
        <v>3</v>
      </c>
      <c r="DF202">
        <f t="shared" si="27"/>
        <v>0</v>
      </c>
      <c r="DG202">
        <f t="shared" ref="DG202:DG221" si="28">ROUND(ROUND(AF202,2)*CX202,2)</f>
        <v>5</v>
      </c>
      <c r="DH202">
        <f t="shared" si="25"/>
        <v>0</v>
      </c>
      <c r="DI202">
        <f t="shared" si="26"/>
        <v>0</v>
      </c>
      <c r="DJ202">
        <f>DG202+DH202</f>
        <v>5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ROW(Source!A111)</f>
        <v>111</v>
      </c>
      <c r="B203">
        <v>334410044</v>
      </c>
      <c r="C203">
        <v>334411124</v>
      </c>
      <c r="D203">
        <v>277945921</v>
      </c>
      <c r="E203">
        <v>1</v>
      </c>
      <c r="F203">
        <v>1</v>
      </c>
      <c r="G203">
        <v>1</v>
      </c>
      <c r="H203">
        <v>2</v>
      </c>
      <c r="I203" t="s">
        <v>817</v>
      </c>
      <c r="J203" t="s">
        <v>818</v>
      </c>
      <c r="K203" t="s">
        <v>819</v>
      </c>
      <c r="L203">
        <v>1368</v>
      </c>
      <c r="N203">
        <v>1011</v>
      </c>
      <c r="O203" t="s">
        <v>650</v>
      </c>
      <c r="P203" t="s">
        <v>650</v>
      </c>
      <c r="Q203">
        <v>1</v>
      </c>
      <c r="W203">
        <v>0</v>
      </c>
      <c r="X203">
        <v>495072614</v>
      </c>
      <c r="Y203">
        <f>(AT203*ROUND((1.2*1.15),7))</f>
        <v>0.19320000000000001</v>
      </c>
      <c r="AA203">
        <v>0</v>
      </c>
      <c r="AB203">
        <v>560.73</v>
      </c>
      <c r="AC203">
        <v>477.98</v>
      </c>
      <c r="AD203">
        <v>0</v>
      </c>
      <c r="AE203">
        <v>0</v>
      </c>
      <c r="AF203">
        <v>560.73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0.14000000000000001</v>
      </c>
      <c r="AU203" t="s">
        <v>30</v>
      </c>
      <c r="AV203">
        <v>1</v>
      </c>
      <c r="AW203">
        <v>2</v>
      </c>
      <c r="AX203">
        <v>334411132</v>
      </c>
      <c r="AY203">
        <v>1</v>
      </c>
      <c r="AZ203">
        <v>0</v>
      </c>
      <c r="BA203">
        <v>228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78.502200000000016</v>
      </c>
      <c r="BL203">
        <v>66.917200000000008</v>
      </c>
      <c r="BM203">
        <v>0</v>
      </c>
      <c r="BN203">
        <v>0</v>
      </c>
      <c r="BO203">
        <v>0.14000000000000001</v>
      </c>
      <c r="BP203">
        <v>1</v>
      </c>
      <c r="BQ203">
        <v>0</v>
      </c>
      <c r="BR203">
        <v>108.33303600000001</v>
      </c>
      <c r="BS203">
        <v>92.345736000000002</v>
      </c>
      <c r="BT203">
        <v>0</v>
      </c>
      <c r="BU203">
        <v>0</v>
      </c>
      <c r="BV203">
        <v>0.19320000000000001</v>
      </c>
      <c r="BW203">
        <v>1</v>
      </c>
      <c r="CV203">
        <v>0</v>
      </c>
      <c r="CW203">
        <f>ROUND(Y203*Source!I111*DO203,7)</f>
        <v>0.38640000000000002</v>
      </c>
      <c r="CX203">
        <f>ROUND(Y203*Source!I111,7)</f>
        <v>0.38640000000000002</v>
      </c>
      <c r="CY203">
        <f>AB203</f>
        <v>560.73</v>
      </c>
      <c r="CZ203">
        <f>AF203</f>
        <v>560.73</v>
      </c>
      <c r="DA203">
        <f>AJ203</f>
        <v>1</v>
      </c>
      <c r="DB203">
        <f>ROUND((ROUND(AT203*CZ203,2)*ROUND((1.2*1.15),7)),6)</f>
        <v>108.33</v>
      </c>
      <c r="DC203">
        <f>ROUND((ROUND(AT203*AG203,2)*ROUND((1.2*1.15),7)),6)</f>
        <v>92.349599999999995</v>
      </c>
      <c r="DD203" t="s">
        <v>3</v>
      </c>
      <c r="DE203" t="s">
        <v>3</v>
      </c>
      <c r="DF203">
        <f t="shared" si="27"/>
        <v>0</v>
      </c>
      <c r="DG203">
        <f t="shared" si="28"/>
        <v>216.67</v>
      </c>
      <c r="DH203">
        <f t="shared" si="25"/>
        <v>184.69</v>
      </c>
      <c r="DI203">
        <f t="shared" si="26"/>
        <v>0</v>
      </c>
      <c r="DJ203">
        <f>DG203+DH203</f>
        <v>401.36</v>
      </c>
      <c r="DK203">
        <v>1</v>
      </c>
      <c r="DL203" t="s">
        <v>764</v>
      </c>
      <c r="DM203">
        <v>4</v>
      </c>
      <c r="DN203" t="s">
        <v>758</v>
      </c>
      <c r="DO203">
        <v>1</v>
      </c>
    </row>
    <row r="204" spans="1:119" x14ac:dyDescent="0.2">
      <c r="A204">
        <f>ROW(Source!A112)</f>
        <v>112</v>
      </c>
      <c r="B204">
        <v>334410044</v>
      </c>
      <c r="C204">
        <v>334411133</v>
      </c>
      <c r="D204">
        <v>277560257</v>
      </c>
      <c r="E204">
        <v>109</v>
      </c>
      <c r="F204">
        <v>1</v>
      </c>
      <c r="G204">
        <v>1</v>
      </c>
      <c r="H204">
        <v>1</v>
      </c>
      <c r="I204" t="s">
        <v>812</v>
      </c>
      <c r="J204" t="s">
        <v>3</v>
      </c>
      <c r="K204" t="s">
        <v>813</v>
      </c>
      <c r="L204">
        <v>1191</v>
      </c>
      <c r="N204">
        <v>1013</v>
      </c>
      <c r="O204" t="s">
        <v>758</v>
      </c>
      <c r="P204" t="s">
        <v>758</v>
      </c>
      <c r="Q204">
        <v>1</v>
      </c>
      <c r="W204">
        <v>0</v>
      </c>
      <c r="X204">
        <v>388411409</v>
      </c>
      <c r="Y204">
        <f>(AT204*ROUND((1.2*1.1),7))</f>
        <v>0.33</v>
      </c>
      <c r="AA204">
        <v>0</v>
      </c>
      <c r="AB204">
        <v>0</v>
      </c>
      <c r="AC204">
        <v>0</v>
      </c>
      <c r="AD204">
        <v>406.64</v>
      </c>
      <c r="AE204">
        <v>0</v>
      </c>
      <c r="AF204">
        <v>0</v>
      </c>
      <c r="AG204">
        <v>0</v>
      </c>
      <c r="AH204">
        <v>406.64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0.25</v>
      </c>
      <c r="AU204" t="s">
        <v>33</v>
      </c>
      <c r="AV204">
        <v>1</v>
      </c>
      <c r="AW204">
        <v>2</v>
      </c>
      <c r="AX204">
        <v>334411138</v>
      </c>
      <c r="AY204">
        <v>1</v>
      </c>
      <c r="AZ204">
        <v>0</v>
      </c>
      <c r="BA204">
        <v>229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101.66</v>
      </c>
      <c r="BN204">
        <v>0.25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134.19120000000001</v>
      </c>
      <c r="BU204">
        <v>0.33</v>
      </c>
      <c r="BV204">
        <v>0</v>
      </c>
      <c r="BW204">
        <v>1</v>
      </c>
      <c r="CU204">
        <f>ROUND(AT204*Source!I112*AH204*AL204,2)</f>
        <v>508.3</v>
      </c>
      <c r="CV204">
        <f>ROUND(Y204*Source!I112,7)</f>
        <v>1.65</v>
      </c>
      <c r="CW204">
        <v>0</v>
      </c>
      <c r="CX204">
        <f>ROUND(Y204*Source!I112,7)</f>
        <v>1.65</v>
      </c>
      <c r="CY204">
        <f>AD204</f>
        <v>406.64</v>
      </c>
      <c r="CZ204">
        <f>AH204</f>
        <v>406.64</v>
      </c>
      <c r="DA204">
        <f>AL204</f>
        <v>1</v>
      </c>
      <c r="DB204">
        <f>ROUND((ROUND(AT204*CZ204,2)*ROUND((1.2*1.1),7)),6)</f>
        <v>134.19120000000001</v>
      </c>
      <c r="DC204">
        <f>ROUND((ROUND(AT204*AG204,2)*ROUND((1.2*1.1),7)),6)</f>
        <v>0</v>
      </c>
      <c r="DD204" t="s">
        <v>3</v>
      </c>
      <c r="DE204" t="s">
        <v>3</v>
      </c>
      <c r="DF204">
        <f t="shared" si="27"/>
        <v>0</v>
      </c>
      <c r="DG204">
        <f t="shared" si="28"/>
        <v>0</v>
      </c>
      <c r="DH204">
        <f t="shared" si="25"/>
        <v>0</v>
      </c>
      <c r="DI204">
        <f t="shared" si="26"/>
        <v>670.96</v>
      </c>
      <c r="DJ204">
        <f>DI204</f>
        <v>670.96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ROW(Source!A112)</f>
        <v>112</v>
      </c>
      <c r="B205">
        <v>334410044</v>
      </c>
      <c r="C205">
        <v>334411133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759</v>
      </c>
      <c r="J205" t="s">
        <v>3</v>
      </c>
      <c r="K205" t="s">
        <v>760</v>
      </c>
      <c r="L205">
        <v>1191</v>
      </c>
      <c r="N205">
        <v>1013</v>
      </c>
      <c r="O205" t="s">
        <v>758</v>
      </c>
      <c r="P205" t="s">
        <v>758</v>
      </c>
      <c r="Q205">
        <v>1</v>
      </c>
      <c r="W205">
        <v>0</v>
      </c>
      <c r="X205">
        <v>-1417349443</v>
      </c>
      <c r="Y205">
        <f>(AT205*ROUND((1.2*1.1),7))</f>
        <v>0.18480000000000002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0.14000000000000001</v>
      </c>
      <c r="AU205" t="s">
        <v>33</v>
      </c>
      <c r="AV205">
        <v>2</v>
      </c>
      <c r="AW205">
        <v>2</v>
      </c>
      <c r="AX205">
        <v>334411139</v>
      </c>
      <c r="AY205">
        <v>1</v>
      </c>
      <c r="AZ205">
        <v>0</v>
      </c>
      <c r="BA205">
        <v>230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ROUND(Y205*Source!I112,7)</f>
        <v>0.92400000000000004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ROUND((ROUND(AT205*CZ205,2)*ROUND((1.2*1.1),7)),6)</f>
        <v>0</v>
      </c>
      <c r="DC205">
        <f>ROUND((ROUND(AT205*AG205,2)*ROUND((1.2*1.1),7)),6)</f>
        <v>0</v>
      </c>
      <c r="DD205" t="s">
        <v>3</v>
      </c>
      <c r="DE205" t="s">
        <v>3</v>
      </c>
      <c r="DF205">
        <f t="shared" si="27"/>
        <v>0</v>
      </c>
      <c r="DG205">
        <f t="shared" si="28"/>
        <v>0</v>
      </c>
      <c r="DH205">
        <f t="shared" si="25"/>
        <v>0</v>
      </c>
      <c r="DI205">
        <f t="shared" si="26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ROW(Source!A112)</f>
        <v>112</v>
      </c>
      <c r="B206">
        <v>334410044</v>
      </c>
      <c r="C206">
        <v>334411133</v>
      </c>
      <c r="D206">
        <v>277945900</v>
      </c>
      <c r="E206">
        <v>1</v>
      </c>
      <c r="F206">
        <v>1</v>
      </c>
      <c r="G206">
        <v>1</v>
      </c>
      <c r="H206">
        <v>2</v>
      </c>
      <c r="I206" t="s">
        <v>814</v>
      </c>
      <c r="J206" t="s">
        <v>815</v>
      </c>
      <c r="K206" t="s">
        <v>816</v>
      </c>
      <c r="L206">
        <v>1368</v>
      </c>
      <c r="N206">
        <v>1011</v>
      </c>
      <c r="O206" t="s">
        <v>650</v>
      </c>
      <c r="P206" t="s">
        <v>650</v>
      </c>
      <c r="Q206">
        <v>1</v>
      </c>
      <c r="W206">
        <v>0</v>
      </c>
      <c r="X206">
        <v>-2054013352</v>
      </c>
      <c r="Y206">
        <f>(AT206*ROUND((1.2*1.1),7))</f>
        <v>0.18480000000000002</v>
      </c>
      <c r="AA206">
        <v>0</v>
      </c>
      <c r="AB206">
        <v>12.95</v>
      </c>
      <c r="AC206">
        <v>0</v>
      </c>
      <c r="AD206">
        <v>0</v>
      </c>
      <c r="AE206">
        <v>0</v>
      </c>
      <c r="AF206">
        <v>12.95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0.14000000000000001</v>
      </c>
      <c r="AU206" t="s">
        <v>33</v>
      </c>
      <c r="AV206">
        <v>1</v>
      </c>
      <c r="AW206">
        <v>2</v>
      </c>
      <c r="AX206">
        <v>334411140</v>
      </c>
      <c r="AY206">
        <v>1</v>
      </c>
      <c r="AZ206">
        <v>0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1.8130000000000002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2.39316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f>ROUND(Y206*Source!I112*DO206,7)</f>
        <v>0</v>
      </c>
      <c r="CX206">
        <f>ROUND(Y206*Source!I112,7)</f>
        <v>0.92400000000000004</v>
      </c>
      <c r="CY206">
        <f>AB206</f>
        <v>12.95</v>
      </c>
      <c r="CZ206">
        <f>AF206</f>
        <v>12.95</v>
      </c>
      <c r="DA206">
        <f>AJ206</f>
        <v>1</v>
      </c>
      <c r="DB206">
        <f>ROUND((ROUND(AT206*CZ206,2)*ROUND((1.2*1.1),7)),6)</f>
        <v>2.3892000000000002</v>
      </c>
      <c r="DC206">
        <f>ROUND((ROUND(AT206*AG206,2)*ROUND((1.2*1.1),7)),6)</f>
        <v>0</v>
      </c>
      <c r="DD206" t="s">
        <v>3</v>
      </c>
      <c r="DE206" t="s">
        <v>3</v>
      </c>
      <c r="DF206">
        <f t="shared" si="27"/>
        <v>0</v>
      </c>
      <c r="DG206">
        <f t="shared" si="28"/>
        <v>11.97</v>
      </c>
      <c r="DH206">
        <f t="shared" si="25"/>
        <v>0</v>
      </c>
      <c r="DI206">
        <f t="shared" si="26"/>
        <v>0</v>
      </c>
      <c r="DJ206">
        <f>DG206+DH206</f>
        <v>11.97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ROW(Source!A112)</f>
        <v>112</v>
      </c>
      <c r="B207">
        <v>334410044</v>
      </c>
      <c r="C207">
        <v>334411133</v>
      </c>
      <c r="D207">
        <v>277945921</v>
      </c>
      <c r="E207">
        <v>1</v>
      </c>
      <c r="F207">
        <v>1</v>
      </c>
      <c r="G207">
        <v>1</v>
      </c>
      <c r="H207">
        <v>2</v>
      </c>
      <c r="I207" t="s">
        <v>817</v>
      </c>
      <c r="J207" t="s">
        <v>818</v>
      </c>
      <c r="K207" t="s">
        <v>819</v>
      </c>
      <c r="L207">
        <v>1368</v>
      </c>
      <c r="N207">
        <v>1011</v>
      </c>
      <c r="O207" t="s">
        <v>650</v>
      </c>
      <c r="P207" t="s">
        <v>650</v>
      </c>
      <c r="Q207">
        <v>1</v>
      </c>
      <c r="W207">
        <v>0</v>
      </c>
      <c r="X207">
        <v>495072614</v>
      </c>
      <c r="Y207">
        <f>(AT207*ROUND((1.2*1.1),7))</f>
        <v>0.18480000000000002</v>
      </c>
      <c r="AA207">
        <v>0</v>
      </c>
      <c r="AB207">
        <v>560.73</v>
      </c>
      <c r="AC207">
        <v>477.98</v>
      </c>
      <c r="AD207">
        <v>0</v>
      </c>
      <c r="AE207">
        <v>0</v>
      </c>
      <c r="AF207">
        <v>560.73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0.14000000000000001</v>
      </c>
      <c r="AU207" t="s">
        <v>33</v>
      </c>
      <c r="AV207">
        <v>1</v>
      </c>
      <c r="AW207">
        <v>2</v>
      </c>
      <c r="AX207">
        <v>334411141</v>
      </c>
      <c r="AY207">
        <v>1</v>
      </c>
      <c r="AZ207">
        <v>0</v>
      </c>
      <c r="BA207">
        <v>232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78.502200000000016</v>
      </c>
      <c r="BL207">
        <v>66.917200000000008</v>
      </c>
      <c r="BM207">
        <v>0</v>
      </c>
      <c r="BN207">
        <v>0</v>
      </c>
      <c r="BO207">
        <v>0.14000000000000001</v>
      </c>
      <c r="BP207">
        <v>1</v>
      </c>
      <c r="BQ207">
        <v>0</v>
      </c>
      <c r="BR207">
        <v>103.62290400000002</v>
      </c>
      <c r="BS207">
        <v>88.330704000000011</v>
      </c>
      <c r="BT207">
        <v>0</v>
      </c>
      <c r="BU207">
        <v>0</v>
      </c>
      <c r="BV207">
        <v>0.18480000000000002</v>
      </c>
      <c r="BW207">
        <v>1</v>
      </c>
      <c r="CV207">
        <v>0</v>
      </c>
      <c r="CW207">
        <f>ROUND(Y207*Source!I112*DO207,7)</f>
        <v>0.92400000000000004</v>
      </c>
      <c r="CX207">
        <f>ROUND(Y207*Source!I112,7)</f>
        <v>0.92400000000000004</v>
      </c>
      <c r="CY207">
        <f>AB207</f>
        <v>560.73</v>
      </c>
      <c r="CZ207">
        <f>AF207</f>
        <v>560.73</v>
      </c>
      <c r="DA207">
        <f>AJ207</f>
        <v>1</v>
      </c>
      <c r="DB207">
        <f>ROUND((ROUND(AT207*CZ207,2)*ROUND((1.2*1.1),7)),6)</f>
        <v>103.62</v>
      </c>
      <c r="DC207">
        <f>ROUND((ROUND(AT207*AG207,2)*ROUND((1.2*1.1),7)),6)</f>
        <v>88.334400000000002</v>
      </c>
      <c r="DD207" t="s">
        <v>3</v>
      </c>
      <c r="DE207" t="s">
        <v>3</v>
      </c>
      <c r="DF207">
        <f t="shared" si="27"/>
        <v>0</v>
      </c>
      <c r="DG207">
        <f t="shared" si="28"/>
        <v>518.11</v>
      </c>
      <c r="DH207">
        <f t="shared" si="25"/>
        <v>441.65</v>
      </c>
      <c r="DI207">
        <f t="shared" si="26"/>
        <v>0</v>
      </c>
      <c r="DJ207">
        <f>DG207+DH207</f>
        <v>959.76</v>
      </c>
      <c r="DK207">
        <v>1</v>
      </c>
      <c r="DL207" t="s">
        <v>764</v>
      </c>
      <c r="DM207">
        <v>4</v>
      </c>
      <c r="DN207" t="s">
        <v>758</v>
      </c>
      <c r="DO207">
        <v>1</v>
      </c>
    </row>
    <row r="208" spans="1:119" x14ac:dyDescent="0.2">
      <c r="A208">
        <f>ROW(Source!A113)</f>
        <v>113</v>
      </c>
      <c r="B208">
        <v>334410044</v>
      </c>
      <c r="C208">
        <v>334411142</v>
      </c>
      <c r="D208">
        <v>277560257</v>
      </c>
      <c r="E208">
        <v>109</v>
      </c>
      <c r="F208">
        <v>1</v>
      </c>
      <c r="G208">
        <v>1</v>
      </c>
      <c r="H208">
        <v>1</v>
      </c>
      <c r="I208" t="s">
        <v>812</v>
      </c>
      <c r="J208" t="s">
        <v>3</v>
      </c>
      <c r="K208" t="s">
        <v>813</v>
      </c>
      <c r="L208">
        <v>1191</v>
      </c>
      <c r="N208">
        <v>1013</v>
      </c>
      <c r="O208" t="s">
        <v>758</v>
      </c>
      <c r="P208" t="s">
        <v>758</v>
      </c>
      <c r="Q208">
        <v>1</v>
      </c>
      <c r="W208">
        <v>0</v>
      </c>
      <c r="X208">
        <v>388411409</v>
      </c>
      <c r="Y208">
        <f>(AT208*ROUND(1.2,7))</f>
        <v>0.3</v>
      </c>
      <c r="AA208">
        <v>0</v>
      </c>
      <c r="AB208">
        <v>0</v>
      </c>
      <c r="AC208">
        <v>0</v>
      </c>
      <c r="AD208">
        <v>406.64</v>
      </c>
      <c r="AE208">
        <v>0</v>
      </c>
      <c r="AF208">
        <v>0</v>
      </c>
      <c r="AG208">
        <v>0</v>
      </c>
      <c r="AH208">
        <v>406.64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0.25</v>
      </c>
      <c r="AU208" t="s">
        <v>22</v>
      </c>
      <c r="AV208">
        <v>1</v>
      </c>
      <c r="AW208">
        <v>2</v>
      </c>
      <c r="AX208">
        <v>334411150</v>
      </c>
      <c r="AY208">
        <v>1</v>
      </c>
      <c r="AZ208">
        <v>6144</v>
      </c>
      <c r="BA208">
        <v>233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101.66</v>
      </c>
      <c r="BN208">
        <v>0.25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121.99199999999999</v>
      </c>
      <c r="BU208">
        <v>0.3</v>
      </c>
      <c r="BV208">
        <v>0</v>
      </c>
      <c r="BW208">
        <v>1</v>
      </c>
      <c r="CU208">
        <f>ROUND(AT208*Source!I113*AH208*AL208,2)</f>
        <v>101.66</v>
      </c>
      <c r="CV208">
        <f>ROUND(Y208*Source!I113,7)</f>
        <v>0.3</v>
      </c>
      <c r="CW208">
        <v>0</v>
      </c>
      <c r="CX208">
        <f>ROUND(Y208*Source!I113,7)</f>
        <v>0.3</v>
      </c>
      <c r="CY208">
        <f>AD208</f>
        <v>406.64</v>
      </c>
      <c r="CZ208">
        <f>AH208</f>
        <v>406.64</v>
      </c>
      <c r="DA208">
        <f>AL208</f>
        <v>1</v>
      </c>
      <c r="DB208">
        <f>ROUND((ROUND(AT208*CZ208,2)*ROUND(1.2,7)),6)</f>
        <v>121.992</v>
      </c>
      <c r="DC208">
        <f>ROUND((ROUND(AT208*AG208,2)*ROUND(1.2,7)),6)</f>
        <v>0</v>
      </c>
      <c r="DD208" t="s">
        <v>3</v>
      </c>
      <c r="DE208" t="s">
        <v>3</v>
      </c>
      <c r="DF208">
        <f t="shared" si="27"/>
        <v>0</v>
      </c>
      <c r="DG208">
        <f t="shared" si="28"/>
        <v>0</v>
      </c>
      <c r="DH208">
        <f t="shared" si="25"/>
        <v>0</v>
      </c>
      <c r="DI208">
        <f t="shared" si="26"/>
        <v>121.99</v>
      </c>
      <c r="DJ208">
        <f>DI208</f>
        <v>121.99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ROW(Source!A113)</f>
        <v>113</v>
      </c>
      <c r="B209">
        <v>334410044</v>
      </c>
      <c r="C209">
        <v>334411142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759</v>
      </c>
      <c r="J209" t="s">
        <v>3</v>
      </c>
      <c r="K209" t="s">
        <v>760</v>
      </c>
      <c r="L209">
        <v>1191</v>
      </c>
      <c r="N209">
        <v>1013</v>
      </c>
      <c r="O209" t="s">
        <v>758</v>
      </c>
      <c r="P209" t="s">
        <v>758</v>
      </c>
      <c r="Q209">
        <v>1</v>
      </c>
      <c r="W209">
        <v>0</v>
      </c>
      <c r="X209">
        <v>-1417349443</v>
      </c>
      <c r="Y209">
        <f>(AT209*ROUND(1.2,7))</f>
        <v>0.16800000000000001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0.14000000000000001</v>
      </c>
      <c r="AU209" t="s">
        <v>22</v>
      </c>
      <c r="AV209">
        <v>2</v>
      </c>
      <c r="AW209">
        <v>2</v>
      </c>
      <c r="AX209">
        <v>334411151</v>
      </c>
      <c r="AY209">
        <v>1</v>
      </c>
      <c r="AZ209">
        <v>6144</v>
      </c>
      <c r="BA209">
        <v>234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ROUND(Y209*Source!I113,7)</f>
        <v>0.16800000000000001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ROUND((ROUND(AT209*CZ209,2)*ROUND(1.2,7)),6)</f>
        <v>0</v>
      </c>
      <c r="DC209">
        <f>ROUND((ROUND(AT209*AG209,2)*ROUND(1.2,7)),6)</f>
        <v>0</v>
      </c>
      <c r="DD209" t="s">
        <v>3</v>
      </c>
      <c r="DE209" t="s">
        <v>3</v>
      </c>
      <c r="DF209">
        <f t="shared" si="27"/>
        <v>0</v>
      </c>
      <c r="DG209">
        <f t="shared" si="28"/>
        <v>0</v>
      </c>
      <c r="DH209">
        <f t="shared" si="25"/>
        <v>0</v>
      </c>
      <c r="DI209">
        <f t="shared" si="26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ROW(Source!A113)</f>
        <v>113</v>
      </c>
      <c r="B210">
        <v>334410044</v>
      </c>
      <c r="C210">
        <v>334411142</v>
      </c>
      <c r="D210">
        <v>277945900</v>
      </c>
      <c r="E210">
        <v>1</v>
      </c>
      <c r="F210">
        <v>1</v>
      </c>
      <c r="G210">
        <v>1</v>
      </c>
      <c r="H210">
        <v>2</v>
      </c>
      <c r="I210" t="s">
        <v>814</v>
      </c>
      <c r="J210" t="s">
        <v>815</v>
      </c>
      <c r="K210" t="s">
        <v>816</v>
      </c>
      <c r="L210">
        <v>1368</v>
      </c>
      <c r="N210">
        <v>1011</v>
      </c>
      <c r="O210" t="s">
        <v>650</v>
      </c>
      <c r="P210" t="s">
        <v>650</v>
      </c>
      <c r="Q210">
        <v>1</v>
      </c>
      <c r="W210">
        <v>0</v>
      </c>
      <c r="X210">
        <v>-2054013352</v>
      </c>
      <c r="Y210">
        <f>(AT210*ROUND(1.2,7))</f>
        <v>0.16800000000000001</v>
      </c>
      <c r="AA210">
        <v>0</v>
      </c>
      <c r="AB210">
        <v>12.95</v>
      </c>
      <c r="AC210">
        <v>0</v>
      </c>
      <c r="AD210">
        <v>0</v>
      </c>
      <c r="AE210">
        <v>0</v>
      </c>
      <c r="AF210">
        <v>12.95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22</v>
      </c>
      <c r="AV210">
        <v>1</v>
      </c>
      <c r="AW210">
        <v>2</v>
      </c>
      <c r="AX210">
        <v>334411152</v>
      </c>
      <c r="AY210">
        <v>1</v>
      </c>
      <c r="AZ210">
        <v>6144</v>
      </c>
      <c r="BA210">
        <v>235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1.8130000000000002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2.1756000000000002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ROUND(Y210*Source!I113*DO210,7)</f>
        <v>0</v>
      </c>
      <c r="CX210">
        <f>ROUND(Y210*Source!I113,7)</f>
        <v>0.16800000000000001</v>
      </c>
      <c r="CY210">
        <f>AB210</f>
        <v>12.95</v>
      </c>
      <c r="CZ210">
        <f>AF210</f>
        <v>12.95</v>
      </c>
      <c r="DA210">
        <f>AJ210</f>
        <v>1</v>
      </c>
      <c r="DB210">
        <f>ROUND((ROUND(AT210*CZ210,2)*ROUND(1.2,7)),6)</f>
        <v>2.1720000000000002</v>
      </c>
      <c r="DC210">
        <f>ROUND((ROUND(AT210*AG210,2)*ROUND(1.2,7)),6)</f>
        <v>0</v>
      </c>
      <c r="DD210" t="s">
        <v>3</v>
      </c>
      <c r="DE210" t="s">
        <v>3</v>
      </c>
      <c r="DF210">
        <f t="shared" si="27"/>
        <v>0</v>
      </c>
      <c r="DG210">
        <f t="shared" si="28"/>
        <v>2.1800000000000002</v>
      </c>
      <c r="DH210">
        <f t="shared" si="25"/>
        <v>0</v>
      </c>
      <c r="DI210">
        <f t="shared" si="26"/>
        <v>0</v>
      </c>
      <c r="DJ210">
        <f>DG210+DH210</f>
        <v>2.1800000000000002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ROW(Source!A113)</f>
        <v>113</v>
      </c>
      <c r="B211">
        <v>334410044</v>
      </c>
      <c r="C211">
        <v>334411142</v>
      </c>
      <c r="D211">
        <v>277945921</v>
      </c>
      <c r="E211">
        <v>1</v>
      </c>
      <c r="F211">
        <v>1</v>
      </c>
      <c r="G211">
        <v>1</v>
      </c>
      <c r="H211">
        <v>2</v>
      </c>
      <c r="I211" t="s">
        <v>817</v>
      </c>
      <c r="J211" t="s">
        <v>818</v>
      </c>
      <c r="K211" t="s">
        <v>819</v>
      </c>
      <c r="L211">
        <v>1368</v>
      </c>
      <c r="N211">
        <v>1011</v>
      </c>
      <c r="O211" t="s">
        <v>650</v>
      </c>
      <c r="P211" t="s">
        <v>650</v>
      </c>
      <c r="Q211">
        <v>1</v>
      </c>
      <c r="W211">
        <v>0</v>
      </c>
      <c r="X211">
        <v>495072614</v>
      </c>
      <c r="Y211">
        <f>(AT211*ROUND(1.2,7))</f>
        <v>0.16800000000000001</v>
      </c>
      <c r="AA211">
        <v>0</v>
      </c>
      <c r="AB211">
        <v>560.73</v>
      </c>
      <c r="AC211">
        <v>477.98</v>
      </c>
      <c r="AD211">
        <v>0</v>
      </c>
      <c r="AE211">
        <v>0</v>
      </c>
      <c r="AF211">
        <v>560.73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0.14000000000000001</v>
      </c>
      <c r="AU211" t="s">
        <v>22</v>
      </c>
      <c r="AV211">
        <v>1</v>
      </c>
      <c r="AW211">
        <v>2</v>
      </c>
      <c r="AX211">
        <v>334411153</v>
      </c>
      <c r="AY211">
        <v>1</v>
      </c>
      <c r="AZ211">
        <v>6144</v>
      </c>
      <c r="BA211">
        <v>236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78.502200000000016</v>
      </c>
      <c r="BL211">
        <v>66.917200000000008</v>
      </c>
      <c r="BM211">
        <v>0</v>
      </c>
      <c r="BN211">
        <v>0</v>
      </c>
      <c r="BO211">
        <v>0.14000000000000001</v>
      </c>
      <c r="BP211">
        <v>1</v>
      </c>
      <c r="BQ211">
        <v>0</v>
      </c>
      <c r="BR211">
        <v>94.202640000000002</v>
      </c>
      <c r="BS211">
        <v>80.300640000000001</v>
      </c>
      <c r="BT211">
        <v>0</v>
      </c>
      <c r="BU211">
        <v>0</v>
      </c>
      <c r="BV211">
        <v>0.16800000000000001</v>
      </c>
      <c r="BW211">
        <v>1</v>
      </c>
      <c r="CV211">
        <v>0</v>
      </c>
      <c r="CW211">
        <f>ROUND(Y211*Source!I113*DO211,7)</f>
        <v>0.16800000000000001</v>
      </c>
      <c r="CX211">
        <f>ROUND(Y211*Source!I113,7)</f>
        <v>0.16800000000000001</v>
      </c>
      <c r="CY211">
        <f>AB211</f>
        <v>560.73</v>
      </c>
      <c r="CZ211">
        <f>AF211</f>
        <v>560.73</v>
      </c>
      <c r="DA211">
        <f>AJ211</f>
        <v>1</v>
      </c>
      <c r="DB211">
        <f>ROUND((ROUND(AT211*CZ211,2)*ROUND(1.2,7)),6)</f>
        <v>94.2</v>
      </c>
      <c r="DC211">
        <f>ROUND((ROUND(AT211*AG211,2)*ROUND(1.2,7)),6)</f>
        <v>80.304000000000002</v>
      </c>
      <c r="DD211" t="s">
        <v>3</v>
      </c>
      <c r="DE211" t="s">
        <v>3</v>
      </c>
      <c r="DF211">
        <f t="shared" si="27"/>
        <v>0</v>
      </c>
      <c r="DG211">
        <f t="shared" si="28"/>
        <v>94.2</v>
      </c>
      <c r="DH211">
        <f t="shared" si="25"/>
        <v>80.3</v>
      </c>
      <c r="DI211">
        <f t="shared" si="26"/>
        <v>0</v>
      </c>
      <c r="DJ211">
        <f>DG211+DH211</f>
        <v>174.5</v>
      </c>
      <c r="DK211">
        <v>1</v>
      </c>
      <c r="DL211" t="s">
        <v>764</v>
      </c>
      <c r="DM211">
        <v>4</v>
      </c>
      <c r="DN211" t="s">
        <v>758</v>
      </c>
      <c r="DO211">
        <v>1</v>
      </c>
    </row>
    <row r="212" spans="1:119" x14ac:dyDescent="0.2">
      <c r="A212">
        <f>ROW(Source!A114)</f>
        <v>114</v>
      </c>
      <c r="B212">
        <v>334410044</v>
      </c>
      <c r="C212">
        <v>334411154</v>
      </c>
      <c r="D212">
        <v>277560257</v>
      </c>
      <c r="E212">
        <v>109</v>
      </c>
      <c r="F212">
        <v>1</v>
      </c>
      <c r="G212">
        <v>1</v>
      </c>
      <c r="H212">
        <v>1</v>
      </c>
      <c r="I212" t="s">
        <v>812</v>
      </c>
      <c r="J212" t="s">
        <v>3</v>
      </c>
      <c r="K212" t="s">
        <v>813</v>
      </c>
      <c r="L212">
        <v>1191</v>
      </c>
      <c r="N212">
        <v>1013</v>
      </c>
      <c r="O212" t="s">
        <v>758</v>
      </c>
      <c r="P212" t="s">
        <v>758</v>
      </c>
      <c r="Q212">
        <v>1</v>
      </c>
      <c r="W212">
        <v>0</v>
      </c>
      <c r="X212">
        <v>388411409</v>
      </c>
      <c r="Y212">
        <f>(AT212*ROUND((1.2*1.15),7))</f>
        <v>0.41399999999999998</v>
      </c>
      <c r="AA212">
        <v>0</v>
      </c>
      <c r="AB212">
        <v>0</v>
      </c>
      <c r="AC212">
        <v>0</v>
      </c>
      <c r="AD212">
        <v>406.64</v>
      </c>
      <c r="AE212">
        <v>0</v>
      </c>
      <c r="AF212">
        <v>0</v>
      </c>
      <c r="AG212">
        <v>0</v>
      </c>
      <c r="AH212">
        <v>406.64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0.3</v>
      </c>
      <c r="AU212" t="s">
        <v>30</v>
      </c>
      <c r="AV212">
        <v>1</v>
      </c>
      <c r="AW212">
        <v>2</v>
      </c>
      <c r="AX212">
        <v>334411159</v>
      </c>
      <c r="AY212">
        <v>1</v>
      </c>
      <c r="AZ212">
        <v>0</v>
      </c>
      <c r="BA212">
        <v>237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121.99199999999999</v>
      </c>
      <c r="BN212">
        <v>0.3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168.34895999999998</v>
      </c>
      <c r="BU212">
        <v>0.41399999999999998</v>
      </c>
      <c r="BV212">
        <v>0</v>
      </c>
      <c r="BW212">
        <v>1</v>
      </c>
      <c r="CU212">
        <f>ROUND(AT212*Source!I114*AH212*AL212,2)</f>
        <v>487.97</v>
      </c>
      <c r="CV212">
        <f>ROUND(Y212*Source!I114,7)</f>
        <v>1.6559999999999999</v>
      </c>
      <c r="CW212">
        <v>0</v>
      </c>
      <c r="CX212">
        <f>ROUND(Y212*Source!I114,7)</f>
        <v>1.6559999999999999</v>
      </c>
      <c r="CY212">
        <f>AD212</f>
        <v>406.64</v>
      </c>
      <c r="CZ212">
        <f>AH212</f>
        <v>406.64</v>
      </c>
      <c r="DA212">
        <f>AL212</f>
        <v>1</v>
      </c>
      <c r="DB212">
        <f>ROUND((ROUND(AT212*CZ212,2)*ROUND((1.2*1.15),7)),6)</f>
        <v>168.34620000000001</v>
      </c>
      <c r="DC212">
        <f>ROUND((ROUND(AT212*AG212,2)*ROUND((1.2*1.15),7)),6)</f>
        <v>0</v>
      </c>
      <c r="DD212" t="s">
        <v>3</v>
      </c>
      <c r="DE212" t="s">
        <v>3</v>
      </c>
      <c r="DF212">
        <f t="shared" si="27"/>
        <v>0</v>
      </c>
      <c r="DG212">
        <f t="shared" si="28"/>
        <v>0</v>
      </c>
      <c r="DH212">
        <f t="shared" si="25"/>
        <v>0</v>
      </c>
      <c r="DI212">
        <f t="shared" si="26"/>
        <v>673.4</v>
      </c>
      <c r="DJ212">
        <f>DI212</f>
        <v>673.4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ROW(Source!A114)</f>
        <v>114</v>
      </c>
      <c r="B213">
        <v>334410044</v>
      </c>
      <c r="C213">
        <v>334411154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759</v>
      </c>
      <c r="J213" t="s">
        <v>3</v>
      </c>
      <c r="K213" t="s">
        <v>760</v>
      </c>
      <c r="L213">
        <v>1191</v>
      </c>
      <c r="N213">
        <v>1013</v>
      </c>
      <c r="O213" t="s">
        <v>758</v>
      </c>
      <c r="P213" t="s">
        <v>758</v>
      </c>
      <c r="Q213">
        <v>1</v>
      </c>
      <c r="W213">
        <v>0</v>
      </c>
      <c r="X213">
        <v>-1417349443</v>
      </c>
      <c r="Y213">
        <f>(AT213*ROUND((1.2*1.15),7))</f>
        <v>0.2208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0.16</v>
      </c>
      <c r="AU213" t="s">
        <v>30</v>
      </c>
      <c r="AV213">
        <v>2</v>
      </c>
      <c r="AW213">
        <v>2</v>
      </c>
      <c r="AX213">
        <v>334411160</v>
      </c>
      <c r="AY213">
        <v>1</v>
      </c>
      <c r="AZ213">
        <v>0</v>
      </c>
      <c r="BA213">
        <v>238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ROUND(Y213*Source!I114,7)</f>
        <v>0.88319999999999999</v>
      </c>
      <c r="CY213">
        <f>AD213</f>
        <v>0</v>
      </c>
      <c r="CZ213">
        <f>AH213</f>
        <v>0</v>
      </c>
      <c r="DA213">
        <f>AL213</f>
        <v>1</v>
      </c>
      <c r="DB213">
        <f>ROUND((ROUND(AT213*CZ213,2)*ROUND((1.2*1.15),7)),6)</f>
        <v>0</v>
      </c>
      <c r="DC213">
        <f>ROUND((ROUND(AT213*AG213,2)*ROUND((1.2*1.15),7)),6)</f>
        <v>0</v>
      </c>
      <c r="DD213" t="s">
        <v>3</v>
      </c>
      <c r="DE213" t="s">
        <v>3</v>
      </c>
      <c r="DF213">
        <f t="shared" si="27"/>
        <v>0</v>
      </c>
      <c r="DG213">
        <f t="shared" si="28"/>
        <v>0</v>
      </c>
      <c r="DH213">
        <f t="shared" si="25"/>
        <v>0</v>
      </c>
      <c r="DI213">
        <f t="shared" si="26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ROW(Source!A114)</f>
        <v>114</v>
      </c>
      <c r="B214">
        <v>334410044</v>
      </c>
      <c r="C214">
        <v>334411154</v>
      </c>
      <c r="D214">
        <v>277945900</v>
      </c>
      <c r="E214">
        <v>1</v>
      </c>
      <c r="F214">
        <v>1</v>
      </c>
      <c r="G214">
        <v>1</v>
      </c>
      <c r="H214">
        <v>2</v>
      </c>
      <c r="I214" t="s">
        <v>814</v>
      </c>
      <c r="J214" t="s">
        <v>815</v>
      </c>
      <c r="K214" t="s">
        <v>816</v>
      </c>
      <c r="L214">
        <v>1368</v>
      </c>
      <c r="N214">
        <v>1011</v>
      </c>
      <c r="O214" t="s">
        <v>650</v>
      </c>
      <c r="P214" t="s">
        <v>650</v>
      </c>
      <c r="Q214">
        <v>1</v>
      </c>
      <c r="W214">
        <v>0</v>
      </c>
      <c r="X214">
        <v>-2054013352</v>
      </c>
      <c r="Y214">
        <f>(AT214*ROUND((1.2*1.15),7))</f>
        <v>0.2208</v>
      </c>
      <c r="AA214">
        <v>0</v>
      </c>
      <c r="AB214">
        <v>12.95</v>
      </c>
      <c r="AC214">
        <v>0</v>
      </c>
      <c r="AD214">
        <v>0</v>
      </c>
      <c r="AE214">
        <v>0</v>
      </c>
      <c r="AF214">
        <v>12.95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0.16</v>
      </c>
      <c r="AU214" t="s">
        <v>30</v>
      </c>
      <c r="AV214">
        <v>1</v>
      </c>
      <c r="AW214">
        <v>2</v>
      </c>
      <c r="AX214">
        <v>334411161</v>
      </c>
      <c r="AY214">
        <v>1</v>
      </c>
      <c r="AZ214">
        <v>0</v>
      </c>
      <c r="BA214">
        <v>239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2.0720000000000001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2.8593599999999997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ROUND(Y214*Source!I114*DO214,7)</f>
        <v>0</v>
      </c>
      <c r="CX214">
        <f>ROUND(Y214*Source!I114,7)</f>
        <v>0.88319999999999999</v>
      </c>
      <c r="CY214">
        <f>AB214</f>
        <v>12.95</v>
      </c>
      <c r="CZ214">
        <f>AF214</f>
        <v>12.95</v>
      </c>
      <c r="DA214">
        <f>AJ214</f>
        <v>1</v>
      </c>
      <c r="DB214">
        <f>ROUND((ROUND(AT214*CZ214,2)*ROUND((1.2*1.15),7)),6)</f>
        <v>2.8565999999999998</v>
      </c>
      <c r="DC214">
        <f>ROUND((ROUND(AT214*AG214,2)*ROUND((1.2*1.15),7)),6)</f>
        <v>0</v>
      </c>
      <c r="DD214" t="s">
        <v>3</v>
      </c>
      <c r="DE214" t="s">
        <v>3</v>
      </c>
      <c r="DF214">
        <f t="shared" si="27"/>
        <v>0</v>
      </c>
      <c r="DG214">
        <f t="shared" si="28"/>
        <v>11.44</v>
      </c>
      <c r="DH214">
        <f t="shared" si="25"/>
        <v>0</v>
      </c>
      <c r="DI214">
        <f t="shared" si="26"/>
        <v>0</v>
      </c>
      <c r="DJ214">
        <f>DG214+DH214</f>
        <v>11.44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ROW(Source!A114)</f>
        <v>114</v>
      </c>
      <c r="B215">
        <v>334410044</v>
      </c>
      <c r="C215">
        <v>334411154</v>
      </c>
      <c r="D215">
        <v>277945921</v>
      </c>
      <c r="E215">
        <v>1</v>
      </c>
      <c r="F215">
        <v>1</v>
      </c>
      <c r="G215">
        <v>1</v>
      </c>
      <c r="H215">
        <v>2</v>
      </c>
      <c r="I215" t="s">
        <v>817</v>
      </c>
      <c r="J215" t="s">
        <v>818</v>
      </c>
      <c r="K215" t="s">
        <v>819</v>
      </c>
      <c r="L215">
        <v>1368</v>
      </c>
      <c r="N215">
        <v>1011</v>
      </c>
      <c r="O215" t="s">
        <v>650</v>
      </c>
      <c r="P215" t="s">
        <v>650</v>
      </c>
      <c r="Q215">
        <v>1</v>
      </c>
      <c r="W215">
        <v>0</v>
      </c>
      <c r="X215">
        <v>495072614</v>
      </c>
      <c r="Y215">
        <f>(AT215*ROUND((1.2*1.15),7))</f>
        <v>0.2208</v>
      </c>
      <c r="AA215">
        <v>0</v>
      </c>
      <c r="AB215">
        <v>560.73</v>
      </c>
      <c r="AC215">
        <v>477.98</v>
      </c>
      <c r="AD215">
        <v>0</v>
      </c>
      <c r="AE215">
        <v>0</v>
      </c>
      <c r="AF215">
        <v>560.73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0.16</v>
      </c>
      <c r="AU215" t="s">
        <v>30</v>
      </c>
      <c r="AV215">
        <v>1</v>
      </c>
      <c r="AW215">
        <v>2</v>
      </c>
      <c r="AX215">
        <v>334411162</v>
      </c>
      <c r="AY215">
        <v>1</v>
      </c>
      <c r="AZ215">
        <v>0</v>
      </c>
      <c r="BA215">
        <v>240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89.716800000000006</v>
      </c>
      <c r="BL215">
        <v>76.476800000000011</v>
      </c>
      <c r="BM215">
        <v>0</v>
      </c>
      <c r="BN215">
        <v>0</v>
      </c>
      <c r="BO215">
        <v>0.16</v>
      </c>
      <c r="BP215">
        <v>1</v>
      </c>
      <c r="BQ215">
        <v>0</v>
      </c>
      <c r="BR215">
        <v>123.809184</v>
      </c>
      <c r="BS215">
        <v>105.53798400000001</v>
      </c>
      <c r="BT215">
        <v>0</v>
      </c>
      <c r="BU215">
        <v>0</v>
      </c>
      <c r="BV215">
        <v>0.2208</v>
      </c>
      <c r="BW215">
        <v>1</v>
      </c>
      <c r="CV215">
        <v>0</v>
      </c>
      <c r="CW215">
        <f>ROUND(Y215*Source!I114*DO215,7)</f>
        <v>0.88319999999999999</v>
      </c>
      <c r="CX215">
        <f>ROUND(Y215*Source!I114,7)</f>
        <v>0.88319999999999999</v>
      </c>
      <c r="CY215">
        <f>AB215</f>
        <v>560.73</v>
      </c>
      <c r="CZ215">
        <f>AF215</f>
        <v>560.73</v>
      </c>
      <c r="DA215">
        <f>AJ215</f>
        <v>1</v>
      </c>
      <c r="DB215">
        <f>ROUND((ROUND(AT215*CZ215,2)*ROUND((1.2*1.15),7)),6)</f>
        <v>123.81359999999999</v>
      </c>
      <c r="DC215">
        <f>ROUND((ROUND(AT215*AG215,2)*ROUND((1.2*1.15),7)),6)</f>
        <v>105.5424</v>
      </c>
      <c r="DD215" t="s">
        <v>3</v>
      </c>
      <c r="DE215" t="s">
        <v>3</v>
      </c>
      <c r="DF215">
        <f t="shared" si="27"/>
        <v>0</v>
      </c>
      <c r="DG215">
        <f t="shared" si="28"/>
        <v>495.24</v>
      </c>
      <c r="DH215">
        <f t="shared" si="25"/>
        <v>422.15</v>
      </c>
      <c r="DI215">
        <f t="shared" si="26"/>
        <v>0</v>
      </c>
      <c r="DJ215">
        <f>DG215+DH215</f>
        <v>917.39</v>
      </c>
      <c r="DK215">
        <v>1</v>
      </c>
      <c r="DL215" t="s">
        <v>764</v>
      </c>
      <c r="DM215">
        <v>4</v>
      </c>
      <c r="DN215" t="s">
        <v>758</v>
      </c>
      <c r="DO215">
        <v>1</v>
      </c>
    </row>
    <row r="216" spans="1:119" x14ac:dyDescent="0.2">
      <c r="A216">
        <f>ROW(Source!A115)</f>
        <v>115</v>
      </c>
      <c r="B216">
        <v>334410044</v>
      </c>
      <c r="C216">
        <v>334411163</v>
      </c>
      <c r="D216">
        <v>277560257</v>
      </c>
      <c r="E216">
        <v>109</v>
      </c>
      <c r="F216">
        <v>1</v>
      </c>
      <c r="G216">
        <v>1</v>
      </c>
      <c r="H216">
        <v>1</v>
      </c>
      <c r="I216" t="s">
        <v>812</v>
      </c>
      <c r="J216" t="s">
        <v>3</v>
      </c>
      <c r="K216" t="s">
        <v>813</v>
      </c>
      <c r="L216">
        <v>1191</v>
      </c>
      <c r="N216">
        <v>1013</v>
      </c>
      <c r="O216" t="s">
        <v>758</v>
      </c>
      <c r="P216" t="s">
        <v>758</v>
      </c>
      <c r="Q216">
        <v>1</v>
      </c>
      <c r="W216">
        <v>0</v>
      </c>
      <c r="X216">
        <v>388411409</v>
      </c>
      <c r="Y216">
        <f>(AT216*ROUND((1.2*1.1),7))</f>
        <v>0.33</v>
      </c>
      <c r="AA216">
        <v>0</v>
      </c>
      <c r="AB216">
        <v>0</v>
      </c>
      <c r="AC216">
        <v>0</v>
      </c>
      <c r="AD216">
        <v>406.64</v>
      </c>
      <c r="AE216">
        <v>0</v>
      </c>
      <c r="AF216">
        <v>0</v>
      </c>
      <c r="AG216">
        <v>0</v>
      </c>
      <c r="AH216">
        <v>406.64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0.25</v>
      </c>
      <c r="AU216" t="s">
        <v>33</v>
      </c>
      <c r="AV216">
        <v>1</v>
      </c>
      <c r="AW216">
        <v>2</v>
      </c>
      <c r="AX216">
        <v>334411168</v>
      </c>
      <c r="AY216">
        <v>1</v>
      </c>
      <c r="AZ216">
        <v>6144</v>
      </c>
      <c r="BA216">
        <v>241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101.66</v>
      </c>
      <c r="BN216">
        <v>0.25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134.19120000000001</v>
      </c>
      <c r="BU216">
        <v>0.33</v>
      </c>
      <c r="BV216">
        <v>0</v>
      </c>
      <c r="BW216">
        <v>1</v>
      </c>
      <c r="CU216">
        <f>ROUND(AT216*Source!I115*AH216*AL216,2)</f>
        <v>711.62</v>
      </c>
      <c r="CV216">
        <f>ROUND(Y216*Source!I115,7)</f>
        <v>2.31</v>
      </c>
      <c r="CW216">
        <v>0</v>
      </c>
      <c r="CX216">
        <f>ROUND(Y216*Source!I115,7)</f>
        <v>2.31</v>
      </c>
      <c r="CY216">
        <f>AD216</f>
        <v>406.64</v>
      </c>
      <c r="CZ216">
        <f>AH216</f>
        <v>406.64</v>
      </c>
      <c r="DA216">
        <f>AL216</f>
        <v>1</v>
      </c>
      <c r="DB216">
        <f>ROUND((ROUND(AT216*CZ216,2)*ROUND((1.2*1.1),7)),6)</f>
        <v>134.19120000000001</v>
      </c>
      <c r="DC216">
        <f>ROUND((ROUND(AT216*AG216,2)*ROUND((1.2*1.1),7)),6)</f>
        <v>0</v>
      </c>
      <c r="DD216" t="s">
        <v>3</v>
      </c>
      <c r="DE216" t="s">
        <v>3</v>
      </c>
      <c r="DF216">
        <f t="shared" si="27"/>
        <v>0</v>
      </c>
      <c r="DG216">
        <f t="shared" si="28"/>
        <v>0</v>
      </c>
      <c r="DH216">
        <f t="shared" si="25"/>
        <v>0</v>
      </c>
      <c r="DI216">
        <f t="shared" si="26"/>
        <v>939.34</v>
      </c>
      <c r="DJ216">
        <f>DI216</f>
        <v>939.34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ROW(Source!A115)</f>
        <v>115</v>
      </c>
      <c r="B217">
        <v>334410044</v>
      </c>
      <c r="C217">
        <v>334411163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759</v>
      </c>
      <c r="J217" t="s">
        <v>3</v>
      </c>
      <c r="K217" t="s">
        <v>760</v>
      </c>
      <c r="L217">
        <v>1191</v>
      </c>
      <c r="N217">
        <v>1013</v>
      </c>
      <c r="O217" t="s">
        <v>758</v>
      </c>
      <c r="P217" t="s">
        <v>758</v>
      </c>
      <c r="Q217">
        <v>1</v>
      </c>
      <c r="W217">
        <v>0</v>
      </c>
      <c r="X217">
        <v>-1417349443</v>
      </c>
      <c r="Y217">
        <f>(AT217*ROUND((1.2*1.1),7))</f>
        <v>0.18480000000000002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0.14000000000000001</v>
      </c>
      <c r="AU217" t="s">
        <v>33</v>
      </c>
      <c r="AV217">
        <v>2</v>
      </c>
      <c r="AW217">
        <v>2</v>
      </c>
      <c r="AX217">
        <v>334411169</v>
      </c>
      <c r="AY217">
        <v>1</v>
      </c>
      <c r="AZ217">
        <v>6144</v>
      </c>
      <c r="BA217">
        <v>242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ROUND(Y217*Source!I115,7)</f>
        <v>1.2936000000000001</v>
      </c>
      <c r="CY217">
        <f>AD217</f>
        <v>0</v>
      </c>
      <c r="CZ217">
        <f>AH217</f>
        <v>0</v>
      </c>
      <c r="DA217">
        <f>AL217</f>
        <v>1</v>
      </c>
      <c r="DB217">
        <f>ROUND((ROUND(AT217*CZ217,2)*ROUND((1.2*1.1),7)),6)</f>
        <v>0</v>
      </c>
      <c r="DC217">
        <f>ROUND((ROUND(AT217*AG217,2)*ROUND((1.2*1.1),7)),6)</f>
        <v>0</v>
      </c>
      <c r="DD217" t="s">
        <v>3</v>
      </c>
      <c r="DE217" t="s">
        <v>3</v>
      </c>
      <c r="DF217">
        <f t="shared" si="27"/>
        <v>0</v>
      </c>
      <c r="DG217">
        <f t="shared" si="28"/>
        <v>0</v>
      </c>
      <c r="DH217">
        <f t="shared" si="25"/>
        <v>0</v>
      </c>
      <c r="DI217">
        <f t="shared" si="26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ROW(Source!A115)</f>
        <v>115</v>
      </c>
      <c r="B218">
        <v>334410044</v>
      </c>
      <c r="C218">
        <v>334411163</v>
      </c>
      <c r="D218">
        <v>277945900</v>
      </c>
      <c r="E218">
        <v>1</v>
      </c>
      <c r="F218">
        <v>1</v>
      </c>
      <c r="G218">
        <v>1</v>
      </c>
      <c r="H218">
        <v>2</v>
      </c>
      <c r="I218" t="s">
        <v>814</v>
      </c>
      <c r="J218" t="s">
        <v>815</v>
      </c>
      <c r="K218" t="s">
        <v>816</v>
      </c>
      <c r="L218">
        <v>1368</v>
      </c>
      <c r="N218">
        <v>1011</v>
      </c>
      <c r="O218" t="s">
        <v>650</v>
      </c>
      <c r="P218" t="s">
        <v>650</v>
      </c>
      <c r="Q218">
        <v>1</v>
      </c>
      <c r="W218">
        <v>0</v>
      </c>
      <c r="X218">
        <v>-2054013352</v>
      </c>
      <c r="Y218">
        <f>(AT218*ROUND((1.2*1.1),7))</f>
        <v>0.18480000000000002</v>
      </c>
      <c r="AA218">
        <v>0</v>
      </c>
      <c r="AB218">
        <v>12.95</v>
      </c>
      <c r="AC218">
        <v>0</v>
      </c>
      <c r="AD218">
        <v>0</v>
      </c>
      <c r="AE218">
        <v>0</v>
      </c>
      <c r="AF218">
        <v>12.95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0.14000000000000001</v>
      </c>
      <c r="AU218" t="s">
        <v>33</v>
      </c>
      <c r="AV218">
        <v>1</v>
      </c>
      <c r="AW218">
        <v>2</v>
      </c>
      <c r="AX218">
        <v>334411170</v>
      </c>
      <c r="AY218">
        <v>1</v>
      </c>
      <c r="AZ218">
        <v>6144</v>
      </c>
      <c r="BA218">
        <v>243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1.8130000000000002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2.39316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f>ROUND(Y218*Source!I115*DO218,7)</f>
        <v>0</v>
      </c>
      <c r="CX218">
        <f>ROUND(Y218*Source!I115,7)</f>
        <v>1.2936000000000001</v>
      </c>
      <c r="CY218">
        <f>AB218</f>
        <v>12.95</v>
      </c>
      <c r="CZ218">
        <f>AF218</f>
        <v>12.95</v>
      </c>
      <c r="DA218">
        <f>AJ218</f>
        <v>1</v>
      </c>
      <c r="DB218">
        <f>ROUND((ROUND(AT218*CZ218,2)*ROUND((1.2*1.1),7)),6)</f>
        <v>2.3892000000000002</v>
      </c>
      <c r="DC218">
        <f>ROUND((ROUND(AT218*AG218,2)*ROUND((1.2*1.1),7)),6)</f>
        <v>0</v>
      </c>
      <c r="DD218" t="s">
        <v>3</v>
      </c>
      <c r="DE218" t="s">
        <v>3</v>
      </c>
      <c r="DF218">
        <f t="shared" si="27"/>
        <v>0</v>
      </c>
      <c r="DG218">
        <f t="shared" si="28"/>
        <v>16.75</v>
      </c>
      <c r="DH218">
        <f t="shared" si="25"/>
        <v>0</v>
      </c>
      <c r="DI218">
        <f t="shared" si="26"/>
        <v>0</v>
      </c>
      <c r="DJ218">
        <f>DG218+DH218</f>
        <v>16.75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ROW(Source!A115)</f>
        <v>115</v>
      </c>
      <c r="B219">
        <v>334410044</v>
      </c>
      <c r="C219">
        <v>334411163</v>
      </c>
      <c r="D219">
        <v>277945921</v>
      </c>
      <c r="E219">
        <v>1</v>
      </c>
      <c r="F219">
        <v>1</v>
      </c>
      <c r="G219">
        <v>1</v>
      </c>
      <c r="H219">
        <v>2</v>
      </c>
      <c r="I219" t="s">
        <v>817</v>
      </c>
      <c r="J219" t="s">
        <v>818</v>
      </c>
      <c r="K219" t="s">
        <v>819</v>
      </c>
      <c r="L219">
        <v>1368</v>
      </c>
      <c r="N219">
        <v>1011</v>
      </c>
      <c r="O219" t="s">
        <v>650</v>
      </c>
      <c r="P219" t="s">
        <v>650</v>
      </c>
      <c r="Q219">
        <v>1</v>
      </c>
      <c r="W219">
        <v>0</v>
      </c>
      <c r="X219">
        <v>495072614</v>
      </c>
      <c r="Y219">
        <f>(AT219*ROUND((1.2*1.1),7))</f>
        <v>0.18480000000000002</v>
      </c>
      <c r="AA219">
        <v>0</v>
      </c>
      <c r="AB219">
        <v>560.73</v>
      </c>
      <c r="AC219">
        <v>477.98</v>
      </c>
      <c r="AD219">
        <v>0</v>
      </c>
      <c r="AE219">
        <v>0</v>
      </c>
      <c r="AF219">
        <v>560.73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0.14000000000000001</v>
      </c>
      <c r="AU219" t="s">
        <v>33</v>
      </c>
      <c r="AV219">
        <v>1</v>
      </c>
      <c r="AW219">
        <v>2</v>
      </c>
      <c r="AX219">
        <v>334411171</v>
      </c>
      <c r="AY219">
        <v>1</v>
      </c>
      <c r="AZ219">
        <v>6144</v>
      </c>
      <c r="BA219">
        <v>244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78.502200000000016</v>
      </c>
      <c r="BL219">
        <v>66.917200000000008</v>
      </c>
      <c r="BM219">
        <v>0</v>
      </c>
      <c r="BN219">
        <v>0</v>
      </c>
      <c r="BO219">
        <v>0.14000000000000001</v>
      </c>
      <c r="BP219">
        <v>1</v>
      </c>
      <c r="BQ219">
        <v>0</v>
      </c>
      <c r="BR219">
        <v>103.62290400000002</v>
      </c>
      <c r="BS219">
        <v>88.330704000000011</v>
      </c>
      <c r="BT219">
        <v>0</v>
      </c>
      <c r="BU219">
        <v>0</v>
      </c>
      <c r="BV219">
        <v>0.18480000000000002</v>
      </c>
      <c r="BW219">
        <v>1</v>
      </c>
      <c r="CV219">
        <v>0</v>
      </c>
      <c r="CW219">
        <f>ROUND(Y219*Source!I115*DO219,7)</f>
        <v>1.2936000000000001</v>
      </c>
      <c r="CX219">
        <f>ROUND(Y219*Source!I115,7)</f>
        <v>1.2936000000000001</v>
      </c>
      <c r="CY219">
        <f>AB219</f>
        <v>560.73</v>
      </c>
      <c r="CZ219">
        <f>AF219</f>
        <v>560.73</v>
      </c>
      <c r="DA219">
        <f>AJ219</f>
        <v>1</v>
      </c>
      <c r="DB219">
        <f>ROUND((ROUND(AT219*CZ219,2)*ROUND((1.2*1.1),7)),6)</f>
        <v>103.62</v>
      </c>
      <c r="DC219">
        <f>ROUND((ROUND(AT219*AG219,2)*ROUND((1.2*1.1),7)),6)</f>
        <v>88.334400000000002</v>
      </c>
      <c r="DD219" t="s">
        <v>3</v>
      </c>
      <c r="DE219" t="s">
        <v>3</v>
      </c>
      <c r="DF219">
        <f t="shared" si="27"/>
        <v>0</v>
      </c>
      <c r="DG219">
        <f t="shared" si="28"/>
        <v>725.36</v>
      </c>
      <c r="DH219">
        <f t="shared" si="25"/>
        <v>618.30999999999995</v>
      </c>
      <c r="DI219">
        <f t="shared" si="26"/>
        <v>0</v>
      </c>
      <c r="DJ219">
        <f>DG219+DH219</f>
        <v>1343.67</v>
      </c>
      <c r="DK219">
        <v>1</v>
      </c>
      <c r="DL219" t="s">
        <v>764</v>
      </c>
      <c r="DM219">
        <v>4</v>
      </c>
      <c r="DN219" t="s">
        <v>758</v>
      </c>
      <c r="DO219">
        <v>1</v>
      </c>
    </row>
    <row r="220" spans="1:119" x14ac:dyDescent="0.2">
      <c r="A220">
        <f>ROW(Source!A116)</f>
        <v>116</v>
      </c>
      <c r="B220">
        <v>334410044</v>
      </c>
      <c r="C220">
        <v>334411172</v>
      </c>
      <c r="D220">
        <v>277560284</v>
      </c>
      <c r="E220">
        <v>109</v>
      </c>
      <c r="F220">
        <v>1</v>
      </c>
      <c r="G220">
        <v>1</v>
      </c>
      <c r="H220">
        <v>1</v>
      </c>
      <c r="I220" t="s">
        <v>770</v>
      </c>
      <c r="J220" t="s">
        <v>3</v>
      </c>
      <c r="K220" t="s">
        <v>771</v>
      </c>
      <c r="L220">
        <v>1191</v>
      </c>
      <c r="N220">
        <v>1013</v>
      </c>
      <c r="O220" t="s">
        <v>758</v>
      </c>
      <c r="P220" t="s">
        <v>758</v>
      </c>
      <c r="Q220">
        <v>1</v>
      </c>
      <c r="W220">
        <v>0</v>
      </c>
      <c r="X220">
        <v>-1759674247</v>
      </c>
      <c r="Y220">
        <f>(AT220*ROUND(1.2,7))</f>
        <v>3.6719999999999997</v>
      </c>
      <c r="AA220">
        <v>0</v>
      </c>
      <c r="AB220">
        <v>0</v>
      </c>
      <c r="AC220">
        <v>0</v>
      </c>
      <c r="AD220">
        <v>550.65</v>
      </c>
      <c r="AE220">
        <v>0</v>
      </c>
      <c r="AF220">
        <v>0</v>
      </c>
      <c r="AG220">
        <v>0</v>
      </c>
      <c r="AH220">
        <v>440.52</v>
      </c>
      <c r="AI220">
        <v>1</v>
      </c>
      <c r="AJ220">
        <v>1</v>
      </c>
      <c r="AK220">
        <v>1</v>
      </c>
      <c r="AL220">
        <v>1.25</v>
      </c>
      <c r="AM220">
        <v>3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3.06</v>
      </c>
      <c r="AU220" t="s">
        <v>22</v>
      </c>
      <c r="AV220">
        <v>1</v>
      </c>
      <c r="AW220">
        <v>2</v>
      </c>
      <c r="AX220">
        <v>334411198</v>
      </c>
      <c r="AY220">
        <v>1</v>
      </c>
      <c r="AZ220">
        <v>0</v>
      </c>
      <c r="BA220">
        <v>245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1347.9911999999999</v>
      </c>
      <c r="BN220">
        <v>3.06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1617.5894399999997</v>
      </c>
      <c r="BU220">
        <v>3.6719999999999997</v>
      </c>
      <c r="BV220">
        <v>0</v>
      </c>
      <c r="BW220">
        <v>1</v>
      </c>
      <c r="CU220">
        <f>ROUND(AT220*Source!I116*AH220*AL220,2)</f>
        <v>10109.93</v>
      </c>
      <c r="CV220">
        <f>ROUND(Y220*Source!I116,7)</f>
        <v>22.032</v>
      </c>
      <c r="CW220">
        <v>0</v>
      </c>
      <c r="CX220">
        <f>ROUND(Y220*Source!I116,7)</f>
        <v>22.032</v>
      </c>
      <c r="CY220">
        <f>AD220</f>
        <v>550.65</v>
      </c>
      <c r="CZ220">
        <f>AH220</f>
        <v>440.52</v>
      </c>
      <c r="DA220">
        <f>AL220</f>
        <v>1.25</v>
      </c>
      <c r="DB220">
        <f>ROUND((ROUND(AT220*CZ220,2)*ROUND(1.2,7)),6)</f>
        <v>1617.588</v>
      </c>
      <c r="DC220">
        <f>ROUND((ROUND(AT220*AG220,2)*ROUND(1.2,7)),6)</f>
        <v>0</v>
      </c>
      <c r="DD220" t="s">
        <v>3</v>
      </c>
      <c r="DE220" t="s">
        <v>3</v>
      </c>
      <c r="DF220">
        <f t="shared" si="27"/>
        <v>0</v>
      </c>
      <c r="DG220">
        <f t="shared" si="28"/>
        <v>0</v>
      </c>
      <c r="DH220">
        <f t="shared" si="25"/>
        <v>0</v>
      </c>
      <c r="DI220">
        <f>ROUND(ROUND(AH220*AL220,2)*CX220,2)</f>
        <v>12131.92</v>
      </c>
      <c r="DJ220">
        <f>DI220</f>
        <v>12131.92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ROW(Source!A116)</f>
        <v>116</v>
      </c>
      <c r="B221">
        <v>334410044</v>
      </c>
      <c r="C221">
        <v>334411172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759</v>
      </c>
      <c r="J221" t="s">
        <v>3</v>
      </c>
      <c r="K221" t="s">
        <v>760</v>
      </c>
      <c r="L221">
        <v>1191</v>
      </c>
      <c r="N221">
        <v>1013</v>
      </c>
      <c r="O221" t="s">
        <v>758</v>
      </c>
      <c r="P221" t="s">
        <v>758</v>
      </c>
      <c r="Q221">
        <v>1</v>
      </c>
      <c r="W221">
        <v>0</v>
      </c>
      <c r="X221">
        <v>-1417349443</v>
      </c>
      <c r="Y221">
        <f>(AT221*ROUND(1.2,7))</f>
        <v>1.044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0.87</v>
      </c>
      <c r="AU221" t="s">
        <v>22</v>
      </c>
      <c r="AV221">
        <v>2</v>
      </c>
      <c r="AW221">
        <v>2</v>
      </c>
      <c r="AX221">
        <v>334411199</v>
      </c>
      <c r="AY221">
        <v>1</v>
      </c>
      <c r="AZ221">
        <v>0</v>
      </c>
      <c r="BA221">
        <v>246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ROUND(Y221*Source!I116,7)</f>
        <v>6.2640000000000002</v>
      </c>
      <c r="CY221">
        <f>AD221</f>
        <v>0</v>
      </c>
      <c r="CZ221">
        <f>AH221</f>
        <v>0</v>
      </c>
      <c r="DA221">
        <f>AL221</f>
        <v>1</v>
      </c>
      <c r="DB221">
        <f>ROUND((ROUND(AT221*CZ221,2)*ROUND(1.2,7)),6)</f>
        <v>0</v>
      </c>
      <c r="DC221">
        <f>ROUND((ROUND(AT221*AG221,2)*ROUND(1.2,7)),6)</f>
        <v>0</v>
      </c>
      <c r="DD221" t="s">
        <v>3</v>
      </c>
      <c r="DE221" t="s">
        <v>3</v>
      </c>
      <c r="DF221">
        <f t="shared" si="27"/>
        <v>0</v>
      </c>
      <c r="DG221">
        <f t="shared" si="28"/>
        <v>0</v>
      </c>
      <c r="DH221">
        <f t="shared" si="25"/>
        <v>0</v>
      </c>
      <c r="DI221">
        <f t="shared" ref="DI221:DI229" si="29">ROUND(ROUND(AH221,2)*CX221,2)</f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ROW(Source!A116)</f>
        <v>116</v>
      </c>
      <c r="B222">
        <v>334410044</v>
      </c>
      <c r="C222">
        <v>334411172</v>
      </c>
      <c r="D222">
        <v>277944474</v>
      </c>
      <c r="E222">
        <v>1</v>
      </c>
      <c r="F222">
        <v>1</v>
      </c>
      <c r="G222">
        <v>1</v>
      </c>
      <c r="H222">
        <v>2</v>
      </c>
      <c r="I222" t="s">
        <v>822</v>
      </c>
      <c r="J222" t="s">
        <v>823</v>
      </c>
      <c r="K222" t="s">
        <v>824</v>
      </c>
      <c r="L222">
        <v>1368</v>
      </c>
      <c r="N222">
        <v>1011</v>
      </c>
      <c r="O222" t="s">
        <v>650</v>
      </c>
      <c r="P222" t="s">
        <v>650</v>
      </c>
      <c r="Q222">
        <v>1</v>
      </c>
      <c r="W222">
        <v>0</v>
      </c>
      <c r="X222">
        <v>-1366301975</v>
      </c>
      <c r="Y222">
        <f>(AT222*ROUND(1.2,7))</f>
        <v>0.81600000000000006</v>
      </c>
      <c r="AA222">
        <v>0</v>
      </c>
      <c r="AB222">
        <v>2264.7800000000002</v>
      </c>
      <c r="AC222">
        <v>549.32000000000005</v>
      </c>
      <c r="AD222">
        <v>0</v>
      </c>
      <c r="AE222">
        <v>0</v>
      </c>
      <c r="AF222">
        <v>1811.82</v>
      </c>
      <c r="AG222">
        <v>549.32000000000005</v>
      </c>
      <c r="AH222">
        <v>0</v>
      </c>
      <c r="AI222">
        <v>1</v>
      </c>
      <c r="AJ222">
        <v>1.25</v>
      </c>
      <c r="AK222">
        <v>1</v>
      </c>
      <c r="AL222">
        <v>1</v>
      </c>
      <c r="AM222">
        <v>3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0.68</v>
      </c>
      <c r="AU222" t="s">
        <v>22</v>
      </c>
      <c r="AV222">
        <v>1</v>
      </c>
      <c r="AW222">
        <v>2</v>
      </c>
      <c r="AX222">
        <v>334411200</v>
      </c>
      <c r="AY222">
        <v>1</v>
      </c>
      <c r="AZ222">
        <v>0</v>
      </c>
      <c r="BA222">
        <v>247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1232.0376000000001</v>
      </c>
      <c r="BL222">
        <v>373.53760000000005</v>
      </c>
      <c r="BM222">
        <v>0</v>
      </c>
      <c r="BN222">
        <v>0</v>
      </c>
      <c r="BO222">
        <v>0.68</v>
      </c>
      <c r="BP222">
        <v>1</v>
      </c>
      <c r="BQ222">
        <v>0</v>
      </c>
      <c r="BR222">
        <v>1478.4451200000001</v>
      </c>
      <c r="BS222">
        <v>448.2451200000001</v>
      </c>
      <c r="BT222">
        <v>0</v>
      </c>
      <c r="BU222">
        <v>0</v>
      </c>
      <c r="BV222">
        <v>0.81600000000000006</v>
      </c>
      <c r="BW222">
        <v>1</v>
      </c>
      <c r="CV222">
        <v>0</v>
      </c>
      <c r="CW222">
        <f>ROUND(Y222*Source!I116*DO222,7)</f>
        <v>4.8959999999999999</v>
      </c>
      <c r="CX222">
        <f>ROUND(Y222*Source!I116,7)</f>
        <v>4.8959999999999999</v>
      </c>
      <c r="CY222">
        <f>AB222</f>
        <v>2264.7800000000002</v>
      </c>
      <c r="CZ222">
        <f>AF222</f>
        <v>1811.82</v>
      </c>
      <c r="DA222">
        <f>AJ222</f>
        <v>1.25</v>
      </c>
      <c r="DB222">
        <f>ROUND((ROUND(AT222*CZ222,2)*ROUND(1.2,7)),6)</f>
        <v>1478.4480000000001</v>
      </c>
      <c r="DC222">
        <f>ROUND((ROUND(AT222*AG222,2)*ROUND(1.2,7)),6)</f>
        <v>448.24799999999999</v>
      </c>
      <c r="DD222" t="s">
        <v>3</v>
      </c>
      <c r="DE222" t="s">
        <v>3</v>
      </c>
      <c r="DF222">
        <f t="shared" si="27"/>
        <v>0</v>
      </c>
      <c r="DG222">
        <f>ROUND(ROUND(AF222*AJ222,2)*CX222,2)</f>
        <v>11088.36</v>
      </c>
      <c r="DH222">
        <f t="shared" si="25"/>
        <v>2689.47</v>
      </c>
      <c r="DI222">
        <f t="shared" si="29"/>
        <v>0</v>
      </c>
      <c r="DJ222">
        <f>DG222+DH222</f>
        <v>13777.83</v>
      </c>
      <c r="DK222">
        <v>1</v>
      </c>
      <c r="DL222" t="s">
        <v>825</v>
      </c>
      <c r="DM222">
        <v>5</v>
      </c>
      <c r="DN222" t="s">
        <v>758</v>
      </c>
      <c r="DO222">
        <v>1</v>
      </c>
    </row>
    <row r="223" spans="1:119" x14ac:dyDescent="0.2">
      <c r="A223">
        <f>ROW(Source!A116)</f>
        <v>116</v>
      </c>
      <c r="B223">
        <v>334410044</v>
      </c>
      <c r="C223">
        <v>334411172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765</v>
      </c>
      <c r="J223" t="s">
        <v>766</v>
      </c>
      <c r="K223" t="s">
        <v>767</v>
      </c>
      <c r="L223">
        <v>1368</v>
      </c>
      <c r="N223">
        <v>1011</v>
      </c>
      <c r="O223" t="s">
        <v>650</v>
      </c>
      <c r="P223" t="s">
        <v>650</v>
      </c>
      <c r="Q223">
        <v>1</v>
      </c>
      <c r="W223">
        <v>0</v>
      </c>
      <c r="X223">
        <v>721652621</v>
      </c>
      <c r="Y223">
        <f>(AT223*ROUND(1.2,7))</f>
        <v>0.22799999999999998</v>
      </c>
      <c r="AA223">
        <v>0</v>
      </c>
      <c r="AB223">
        <v>544.70000000000005</v>
      </c>
      <c r="AC223">
        <v>477.98</v>
      </c>
      <c r="AD223">
        <v>0</v>
      </c>
      <c r="AE223">
        <v>0</v>
      </c>
      <c r="AF223">
        <v>544.70000000000005</v>
      </c>
      <c r="AG223">
        <v>477.98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3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0.19</v>
      </c>
      <c r="AU223" t="s">
        <v>22</v>
      </c>
      <c r="AV223">
        <v>1</v>
      </c>
      <c r="AW223">
        <v>2</v>
      </c>
      <c r="AX223">
        <v>334411201</v>
      </c>
      <c r="AY223">
        <v>1</v>
      </c>
      <c r="AZ223">
        <v>0</v>
      </c>
      <c r="BA223">
        <v>248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103.49300000000001</v>
      </c>
      <c r="BL223">
        <v>90.816200000000009</v>
      </c>
      <c r="BM223">
        <v>0</v>
      </c>
      <c r="BN223">
        <v>0</v>
      </c>
      <c r="BO223">
        <v>0.19</v>
      </c>
      <c r="BP223">
        <v>1</v>
      </c>
      <c r="BQ223">
        <v>0</v>
      </c>
      <c r="BR223">
        <v>124.19159999999999</v>
      </c>
      <c r="BS223">
        <v>108.97944</v>
      </c>
      <c r="BT223">
        <v>0</v>
      </c>
      <c r="BU223">
        <v>0</v>
      </c>
      <c r="BV223">
        <v>0.22799999999999998</v>
      </c>
      <c r="BW223">
        <v>1</v>
      </c>
      <c r="CV223">
        <v>0</v>
      </c>
      <c r="CW223">
        <f>ROUND(Y223*Source!I116*DO223,7)</f>
        <v>1.3680000000000001</v>
      </c>
      <c r="CX223">
        <f>ROUND(Y223*Source!I116,7)</f>
        <v>1.3680000000000001</v>
      </c>
      <c r="CY223">
        <f>AB223</f>
        <v>544.70000000000005</v>
      </c>
      <c r="CZ223">
        <f>AF223</f>
        <v>544.70000000000005</v>
      </c>
      <c r="DA223">
        <f>AJ223</f>
        <v>1</v>
      </c>
      <c r="DB223">
        <f>ROUND((ROUND(AT223*CZ223,2)*ROUND(1.2,7)),6)</f>
        <v>124.188</v>
      </c>
      <c r="DC223">
        <f>ROUND((ROUND(AT223*AG223,2)*ROUND(1.2,7)),6)</f>
        <v>108.98399999999999</v>
      </c>
      <c r="DD223" t="s">
        <v>3</v>
      </c>
      <c r="DE223" t="s">
        <v>3</v>
      </c>
      <c r="DF223">
        <f t="shared" si="27"/>
        <v>0</v>
      </c>
      <c r="DG223">
        <f t="shared" ref="DG223:DG231" si="30">ROUND(ROUND(AF223,2)*CX223,2)</f>
        <v>745.15</v>
      </c>
      <c r="DH223">
        <f t="shared" si="25"/>
        <v>653.88</v>
      </c>
      <c r="DI223">
        <f t="shared" si="29"/>
        <v>0</v>
      </c>
      <c r="DJ223">
        <f>DG223+DH223</f>
        <v>1399.03</v>
      </c>
      <c r="DK223">
        <v>1</v>
      </c>
      <c r="DL223" t="s">
        <v>764</v>
      </c>
      <c r="DM223">
        <v>4</v>
      </c>
      <c r="DN223" t="s">
        <v>758</v>
      </c>
      <c r="DO223">
        <v>1</v>
      </c>
    </row>
    <row r="224" spans="1:119" x14ac:dyDescent="0.2">
      <c r="A224">
        <f>ROW(Source!A116)</f>
        <v>116</v>
      </c>
      <c r="B224">
        <v>334410044</v>
      </c>
      <c r="C224">
        <v>334411172</v>
      </c>
      <c r="D224">
        <v>277862533</v>
      </c>
      <c r="E224">
        <v>1</v>
      </c>
      <c r="F224">
        <v>1</v>
      </c>
      <c r="G224">
        <v>1</v>
      </c>
      <c r="H224">
        <v>3</v>
      </c>
      <c r="I224" t="s">
        <v>772</v>
      </c>
      <c r="J224" t="s">
        <v>773</v>
      </c>
      <c r="K224" t="s">
        <v>774</v>
      </c>
      <c r="L224">
        <v>1346</v>
      </c>
      <c r="N224">
        <v>1009</v>
      </c>
      <c r="O224" t="s">
        <v>775</v>
      </c>
      <c r="P224" t="s">
        <v>775</v>
      </c>
      <c r="Q224">
        <v>1</v>
      </c>
      <c r="W224">
        <v>0</v>
      </c>
      <c r="X224">
        <v>1685208048</v>
      </c>
      <c r="Y224">
        <f t="shared" ref="Y224:Y229" si="31">AT224</f>
        <v>0.1</v>
      </c>
      <c r="AA224">
        <v>493.26</v>
      </c>
      <c r="AB224">
        <v>0</v>
      </c>
      <c r="AC224">
        <v>0</v>
      </c>
      <c r="AD224">
        <v>0</v>
      </c>
      <c r="AE224">
        <v>238.29</v>
      </c>
      <c r="AF224">
        <v>0</v>
      </c>
      <c r="AG224">
        <v>0</v>
      </c>
      <c r="AH224">
        <v>0</v>
      </c>
      <c r="AI224">
        <v>2.0699999999999998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</v>
      </c>
      <c r="AU224" t="s">
        <v>3</v>
      </c>
      <c r="AV224">
        <v>0</v>
      </c>
      <c r="AW224">
        <v>2</v>
      </c>
      <c r="AX224">
        <v>334411202</v>
      </c>
      <c r="AY224">
        <v>1</v>
      </c>
      <c r="AZ224">
        <v>0</v>
      </c>
      <c r="BA224">
        <v>249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23.829000000000001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23.829000000000001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ROUND(Y224*Source!I116,7)</f>
        <v>0.6</v>
      </c>
      <c r="CY224">
        <f t="shared" ref="CY224:CY229" si="32">AA224</f>
        <v>493.26</v>
      </c>
      <c r="CZ224">
        <f t="shared" ref="CZ224:CZ229" si="33">AE224</f>
        <v>238.29</v>
      </c>
      <c r="DA224">
        <f t="shared" ref="DA224:DA229" si="34">AI224</f>
        <v>2.0699999999999998</v>
      </c>
      <c r="DB224">
        <f t="shared" ref="DB224:DB229" si="35">ROUND(ROUND(AT224*CZ224,2),6)</f>
        <v>23.83</v>
      </c>
      <c r="DC224">
        <f t="shared" ref="DC224:DC229" si="36">ROUND(ROUND(AT224*AG224,2),6)</f>
        <v>0</v>
      </c>
      <c r="DD224" t="s">
        <v>3</v>
      </c>
      <c r="DE224" t="s">
        <v>3</v>
      </c>
      <c r="DF224">
        <f t="shared" ref="DF224:DF229" si="37">ROUND(ROUND(AE224*AI224,2)*CX224,2)</f>
        <v>295.95999999999998</v>
      </c>
      <c r="DG224">
        <f t="shared" si="30"/>
        <v>0</v>
      </c>
      <c r="DH224">
        <f t="shared" si="25"/>
        <v>0</v>
      </c>
      <c r="DI224">
        <f t="shared" si="29"/>
        <v>0</v>
      </c>
      <c r="DJ224">
        <f t="shared" ref="DJ224:DJ229" si="38">DF224</f>
        <v>295.95999999999998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ROW(Source!A116)</f>
        <v>116</v>
      </c>
      <c r="B225">
        <v>334410044</v>
      </c>
      <c r="C225">
        <v>334411172</v>
      </c>
      <c r="D225">
        <v>277862540</v>
      </c>
      <c r="E225">
        <v>1</v>
      </c>
      <c r="F225">
        <v>1</v>
      </c>
      <c r="G225">
        <v>1</v>
      </c>
      <c r="H225">
        <v>3</v>
      </c>
      <c r="I225" t="s">
        <v>776</v>
      </c>
      <c r="J225" t="s">
        <v>777</v>
      </c>
      <c r="K225" t="s">
        <v>778</v>
      </c>
      <c r="L225">
        <v>1346</v>
      </c>
      <c r="N225">
        <v>1009</v>
      </c>
      <c r="O225" t="s">
        <v>775</v>
      </c>
      <c r="P225" t="s">
        <v>775</v>
      </c>
      <c r="Q225">
        <v>1</v>
      </c>
      <c r="W225">
        <v>0</v>
      </c>
      <c r="X225">
        <v>454593446</v>
      </c>
      <c r="Y225">
        <f t="shared" si="31"/>
        <v>0.03</v>
      </c>
      <c r="AA225">
        <v>165.64</v>
      </c>
      <c r="AB225">
        <v>0</v>
      </c>
      <c r="AC225">
        <v>0</v>
      </c>
      <c r="AD225">
        <v>0</v>
      </c>
      <c r="AE225">
        <v>80.02</v>
      </c>
      <c r="AF225">
        <v>0</v>
      </c>
      <c r="AG225">
        <v>0</v>
      </c>
      <c r="AH225">
        <v>0</v>
      </c>
      <c r="AI225">
        <v>2.0699999999999998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0.03</v>
      </c>
      <c r="AU225" t="s">
        <v>3</v>
      </c>
      <c r="AV225">
        <v>0</v>
      </c>
      <c r="AW225">
        <v>2</v>
      </c>
      <c r="AX225">
        <v>334411203</v>
      </c>
      <c r="AY225">
        <v>1</v>
      </c>
      <c r="AZ225">
        <v>0</v>
      </c>
      <c r="BA225">
        <v>250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2.4005999999999998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2.4005999999999998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ROUND(Y225*Source!I116,7)</f>
        <v>0.18</v>
      </c>
      <c r="CY225">
        <f t="shared" si="32"/>
        <v>165.64</v>
      </c>
      <c r="CZ225">
        <f t="shared" si="33"/>
        <v>80.02</v>
      </c>
      <c r="DA225">
        <f t="shared" si="34"/>
        <v>2.0699999999999998</v>
      </c>
      <c r="DB225">
        <f t="shared" si="35"/>
        <v>2.4</v>
      </c>
      <c r="DC225">
        <f t="shared" si="36"/>
        <v>0</v>
      </c>
      <c r="DD225" t="s">
        <v>3</v>
      </c>
      <c r="DE225" t="s">
        <v>3</v>
      </c>
      <c r="DF225">
        <f t="shared" si="37"/>
        <v>29.82</v>
      </c>
      <c r="DG225">
        <f t="shared" si="30"/>
        <v>0</v>
      </c>
      <c r="DH225">
        <f t="shared" si="25"/>
        <v>0</v>
      </c>
      <c r="DI225">
        <f t="shared" si="29"/>
        <v>0</v>
      </c>
      <c r="DJ225">
        <f t="shared" si="38"/>
        <v>29.82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ROW(Source!A116)</f>
        <v>116</v>
      </c>
      <c r="B226">
        <v>334410044</v>
      </c>
      <c r="C226">
        <v>334411172</v>
      </c>
      <c r="D226">
        <v>277869627</v>
      </c>
      <c r="E226">
        <v>1</v>
      </c>
      <c r="F226">
        <v>1</v>
      </c>
      <c r="G226">
        <v>1</v>
      </c>
      <c r="H226">
        <v>3</v>
      </c>
      <c r="I226" t="s">
        <v>779</v>
      </c>
      <c r="J226" t="s">
        <v>780</v>
      </c>
      <c r="K226" t="s">
        <v>781</v>
      </c>
      <c r="L226">
        <v>1346</v>
      </c>
      <c r="N226">
        <v>1009</v>
      </c>
      <c r="O226" t="s">
        <v>775</v>
      </c>
      <c r="P226" t="s">
        <v>775</v>
      </c>
      <c r="Q226">
        <v>1</v>
      </c>
      <c r="W226">
        <v>0</v>
      </c>
      <c r="X226">
        <v>1111106736</v>
      </c>
      <c r="Y226">
        <f t="shared" si="31"/>
        <v>0.02</v>
      </c>
      <c r="AA226">
        <v>88.65</v>
      </c>
      <c r="AB226">
        <v>0</v>
      </c>
      <c r="AC226">
        <v>0</v>
      </c>
      <c r="AD226">
        <v>0</v>
      </c>
      <c r="AE226">
        <v>56.11</v>
      </c>
      <c r="AF226">
        <v>0</v>
      </c>
      <c r="AG226">
        <v>0</v>
      </c>
      <c r="AH226">
        <v>0</v>
      </c>
      <c r="AI226">
        <v>1.58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0.02</v>
      </c>
      <c r="AU226" t="s">
        <v>3</v>
      </c>
      <c r="AV226">
        <v>0</v>
      </c>
      <c r="AW226">
        <v>2</v>
      </c>
      <c r="AX226">
        <v>334411205</v>
      </c>
      <c r="AY226">
        <v>1</v>
      </c>
      <c r="AZ226">
        <v>0</v>
      </c>
      <c r="BA226">
        <v>252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1.1222000000000001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1.1222000000000001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ROUND(Y226*Source!I116,7)</f>
        <v>0.12</v>
      </c>
      <c r="CY226">
        <f t="shared" si="32"/>
        <v>88.65</v>
      </c>
      <c r="CZ226">
        <f t="shared" si="33"/>
        <v>56.11</v>
      </c>
      <c r="DA226">
        <f t="shared" si="34"/>
        <v>1.58</v>
      </c>
      <c r="DB226">
        <f t="shared" si="35"/>
        <v>1.1200000000000001</v>
      </c>
      <c r="DC226">
        <f t="shared" si="36"/>
        <v>0</v>
      </c>
      <c r="DD226" t="s">
        <v>3</v>
      </c>
      <c r="DE226" t="s">
        <v>3</v>
      </c>
      <c r="DF226">
        <f t="shared" si="37"/>
        <v>10.64</v>
      </c>
      <c r="DG226">
        <f t="shared" si="30"/>
        <v>0</v>
      </c>
      <c r="DH226">
        <f t="shared" si="25"/>
        <v>0</v>
      </c>
      <c r="DI226">
        <f t="shared" si="29"/>
        <v>0</v>
      </c>
      <c r="DJ226">
        <f t="shared" si="38"/>
        <v>10.64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ROW(Source!A116)</f>
        <v>116</v>
      </c>
      <c r="B227">
        <v>334410044</v>
      </c>
      <c r="C227">
        <v>334411172</v>
      </c>
      <c r="D227">
        <v>277896283</v>
      </c>
      <c r="E227">
        <v>1</v>
      </c>
      <c r="F227">
        <v>1</v>
      </c>
      <c r="G227">
        <v>1</v>
      </c>
      <c r="H227">
        <v>3</v>
      </c>
      <c r="I227" t="s">
        <v>826</v>
      </c>
      <c r="J227" t="s">
        <v>827</v>
      </c>
      <c r="K227" t="s">
        <v>828</v>
      </c>
      <c r="L227">
        <v>1348</v>
      </c>
      <c r="N227">
        <v>1009</v>
      </c>
      <c r="O227" t="s">
        <v>249</v>
      </c>
      <c r="P227" t="s">
        <v>249</v>
      </c>
      <c r="Q227">
        <v>1000</v>
      </c>
      <c r="W227">
        <v>0</v>
      </c>
      <c r="X227">
        <v>-1997781875</v>
      </c>
      <c r="Y227">
        <f t="shared" si="31"/>
        <v>4.0000000000000002E-4</v>
      </c>
      <c r="AA227">
        <v>79645.009999999995</v>
      </c>
      <c r="AB227">
        <v>0</v>
      </c>
      <c r="AC227">
        <v>0</v>
      </c>
      <c r="AD227">
        <v>0</v>
      </c>
      <c r="AE227">
        <v>61265.39</v>
      </c>
      <c r="AF227">
        <v>0</v>
      </c>
      <c r="AG227">
        <v>0</v>
      </c>
      <c r="AH227">
        <v>0</v>
      </c>
      <c r="AI227">
        <v>1.3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4.0000000000000002E-4</v>
      </c>
      <c r="AU227" t="s">
        <v>3</v>
      </c>
      <c r="AV227">
        <v>0</v>
      </c>
      <c r="AW227">
        <v>2</v>
      </c>
      <c r="AX227">
        <v>334411210</v>
      </c>
      <c r="AY227">
        <v>1</v>
      </c>
      <c r="AZ227">
        <v>0</v>
      </c>
      <c r="BA227">
        <v>257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24.506156000000001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24.506156000000001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ROUND(Y227*Source!I116,7)</f>
        <v>2.3999999999999998E-3</v>
      </c>
      <c r="CY227">
        <f t="shared" si="32"/>
        <v>79645.009999999995</v>
      </c>
      <c r="CZ227">
        <f t="shared" si="33"/>
        <v>61265.39</v>
      </c>
      <c r="DA227">
        <f t="shared" si="34"/>
        <v>1.3</v>
      </c>
      <c r="DB227">
        <f t="shared" si="35"/>
        <v>24.51</v>
      </c>
      <c r="DC227">
        <f t="shared" si="36"/>
        <v>0</v>
      </c>
      <c r="DD227" t="s">
        <v>3</v>
      </c>
      <c r="DE227" t="s">
        <v>3</v>
      </c>
      <c r="DF227">
        <f t="shared" si="37"/>
        <v>191.15</v>
      </c>
      <c r="DG227">
        <f t="shared" si="30"/>
        <v>0</v>
      </c>
      <c r="DH227">
        <f t="shared" si="25"/>
        <v>0</v>
      </c>
      <c r="DI227">
        <f t="shared" si="29"/>
        <v>0</v>
      </c>
      <c r="DJ227">
        <f t="shared" si="38"/>
        <v>191.15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ROW(Source!A116)</f>
        <v>116</v>
      </c>
      <c r="B228">
        <v>334410044</v>
      </c>
      <c r="C228">
        <v>334411172</v>
      </c>
      <c r="D228">
        <v>277896315</v>
      </c>
      <c r="E228">
        <v>1</v>
      </c>
      <c r="F228">
        <v>1</v>
      </c>
      <c r="G228">
        <v>1</v>
      </c>
      <c r="H228">
        <v>3</v>
      </c>
      <c r="I228" t="s">
        <v>782</v>
      </c>
      <c r="J228" t="s">
        <v>783</v>
      </c>
      <c r="K228" t="s">
        <v>784</v>
      </c>
      <c r="L228">
        <v>1348</v>
      </c>
      <c r="N228">
        <v>1009</v>
      </c>
      <c r="O228" t="s">
        <v>249</v>
      </c>
      <c r="P228" t="s">
        <v>249</v>
      </c>
      <c r="Q228">
        <v>1000</v>
      </c>
      <c r="W228">
        <v>0</v>
      </c>
      <c r="X228">
        <v>-1262208440</v>
      </c>
      <c r="Y228">
        <f t="shared" si="31"/>
        <v>1E-4</v>
      </c>
      <c r="AA228">
        <v>81621.399999999994</v>
      </c>
      <c r="AB228">
        <v>0</v>
      </c>
      <c r="AC228">
        <v>0</v>
      </c>
      <c r="AD228">
        <v>0</v>
      </c>
      <c r="AE228">
        <v>80020.98</v>
      </c>
      <c r="AF228">
        <v>0</v>
      </c>
      <c r="AG228">
        <v>0</v>
      </c>
      <c r="AH228">
        <v>0</v>
      </c>
      <c r="AI228">
        <v>1.02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1E-4</v>
      </c>
      <c r="AU228" t="s">
        <v>3</v>
      </c>
      <c r="AV228">
        <v>0</v>
      </c>
      <c r="AW228">
        <v>2</v>
      </c>
      <c r="AX228">
        <v>334411211</v>
      </c>
      <c r="AY228">
        <v>1</v>
      </c>
      <c r="AZ228">
        <v>0</v>
      </c>
      <c r="BA228">
        <v>258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8.0020980000000002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8.0020980000000002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ROUND(Y228*Source!I116,7)</f>
        <v>5.9999999999999995E-4</v>
      </c>
      <c r="CY228">
        <f t="shared" si="32"/>
        <v>81621.399999999994</v>
      </c>
      <c r="CZ228">
        <f t="shared" si="33"/>
        <v>80020.98</v>
      </c>
      <c r="DA228">
        <f t="shared" si="34"/>
        <v>1.02</v>
      </c>
      <c r="DB228">
        <f t="shared" si="35"/>
        <v>8</v>
      </c>
      <c r="DC228">
        <f t="shared" si="36"/>
        <v>0</v>
      </c>
      <c r="DD228" t="s">
        <v>3</v>
      </c>
      <c r="DE228" t="s">
        <v>3</v>
      </c>
      <c r="DF228">
        <f t="shared" si="37"/>
        <v>48.97</v>
      </c>
      <c r="DG228">
        <f t="shared" si="30"/>
        <v>0</v>
      </c>
      <c r="DH228">
        <f t="shared" si="25"/>
        <v>0</v>
      </c>
      <c r="DI228">
        <f t="shared" si="29"/>
        <v>0</v>
      </c>
      <c r="DJ228">
        <f t="shared" si="38"/>
        <v>48.97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ROW(Source!A116)</f>
        <v>116</v>
      </c>
      <c r="B229">
        <v>334410044</v>
      </c>
      <c r="C229">
        <v>334411172</v>
      </c>
      <c r="D229">
        <v>277908257</v>
      </c>
      <c r="E229">
        <v>1</v>
      </c>
      <c r="F229">
        <v>1</v>
      </c>
      <c r="G229">
        <v>1</v>
      </c>
      <c r="H229">
        <v>3</v>
      </c>
      <c r="I229" t="s">
        <v>829</v>
      </c>
      <c r="J229" t="s">
        <v>830</v>
      </c>
      <c r="K229" t="s">
        <v>831</v>
      </c>
      <c r="L229">
        <v>1425</v>
      </c>
      <c r="N229">
        <v>1013</v>
      </c>
      <c r="O229" t="s">
        <v>266</v>
      </c>
      <c r="P229" t="s">
        <v>266</v>
      </c>
      <c r="Q229">
        <v>1</v>
      </c>
      <c r="W229">
        <v>0</v>
      </c>
      <c r="X229">
        <v>-1639942774</v>
      </c>
      <c r="Y229">
        <f t="shared" si="31"/>
        <v>0.06</v>
      </c>
      <c r="AA229">
        <v>1310.3</v>
      </c>
      <c r="AB229">
        <v>0</v>
      </c>
      <c r="AC229">
        <v>0</v>
      </c>
      <c r="AD229">
        <v>0</v>
      </c>
      <c r="AE229">
        <v>1031.73</v>
      </c>
      <c r="AF229">
        <v>0</v>
      </c>
      <c r="AG229">
        <v>0</v>
      </c>
      <c r="AH229">
        <v>0</v>
      </c>
      <c r="AI229">
        <v>1.27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0.06</v>
      </c>
      <c r="AU229" t="s">
        <v>3</v>
      </c>
      <c r="AV229">
        <v>0</v>
      </c>
      <c r="AW229">
        <v>2</v>
      </c>
      <c r="AX229">
        <v>334411212</v>
      </c>
      <c r="AY229">
        <v>1</v>
      </c>
      <c r="AZ229">
        <v>0</v>
      </c>
      <c r="BA229">
        <v>259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61.903799999999997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61.903799999999997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ROUND(Y229*Source!I116,7)</f>
        <v>0.36</v>
      </c>
      <c r="CY229">
        <f t="shared" si="32"/>
        <v>1310.3</v>
      </c>
      <c r="CZ229">
        <f t="shared" si="33"/>
        <v>1031.73</v>
      </c>
      <c r="DA229">
        <f t="shared" si="34"/>
        <v>1.27</v>
      </c>
      <c r="DB229">
        <f t="shared" si="35"/>
        <v>61.9</v>
      </c>
      <c r="DC229">
        <f t="shared" si="36"/>
        <v>0</v>
      </c>
      <c r="DD229" t="s">
        <v>3</v>
      </c>
      <c r="DE229" t="s">
        <v>3</v>
      </c>
      <c r="DF229">
        <f t="shared" si="37"/>
        <v>471.71</v>
      </c>
      <c r="DG229">
        <f t="shared" si="30"/>
        <v>0</v>
      </c>
      <c r="DH229">
        <f t="shared" si="25"/>
        <v>0</v>
      </c>
      <c r="DI229">
        <f t="shared" si="29"/>
        <v>0</v>
      </c>
      <c r="DJ229">
        <f t="shared" si="38"/>
        <v>471.71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ROW(Source!A127)</f>
        <v>127</v>
      </c>
      <c r="B230">
        <v>334410044</v>
      </c>
      <c r="C230">
        <v>334411227</v>
      </c>
      <c r="D230">
        <v>277560284</v>
      </c>
      <c r="E230">
        <v>109</v>
      </c>
      <c r="F230">
        <v>1</v>
      </c>
      <c r="G230">
        <v>1</v>
      </c>
      <c r="H230">
        <v>1</v>
      </c>
      <c r="I230" t="s">
        <v>770</v>
      </c>
      <c r="J230" t="s">
        <v>3</v>
      </c>
      <c r="K230" t="s">
        <v>771</v>
      </c>
      <c r="L230">
        <v>1191</v>
      </c>
      <c r="N230">
        <v>1013</v>
      </c>
      <c r="O230" t="s">
        <v>758</v>
      </c>
      <c r="P230" t="s">
        <v>758</v>
      </c>
      <c r="Q230">
        <v>1</v>
      </c>
      <c r="W230">
        <v>0</v>
      </c>
      <c r="X230">
        <v>-1759674247</v>
      </c>
      <c r="Y230">
        <f>(AT230*ROUND((1.2*1.15),7))</f>
        <v>4.2227999999999994</v>
      </c>
      <c r="AA230">
        <v>0</v>
      </c>
      <c r="AB230">
        <v>0</v>
      </c>
      <c r="AC230">
        <v>0</v>
      </c>
      <c r="AD230">
        <v>550.65</v>
      </c>
      <c r="AE230">
        <v>0</v>
      </c>
      <c r="AF230">
        <v>0</v>
      </c>
      <c r="AG230">
        <v>0</v>
      </c>
      <c r="AH230">
        <v>440.52</v>
      </c>
      <c r="AI230">
        <v>1</v>
      </c>
      <c r="AJ230">
        <v>1</v>
      </c>
      <c r="AK230">
        <v>1</v>
      </c>
      <c r="AL230">
        <v>1.25</v>
      </c>
      <c r="AM230">
        <v>3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3.06</v>
      </c>
      <c r="AU230" t="s">
        <v>30</v>
      </c>
      <c r="AV230">
        <v>1</v>
      </c>
      <c r="AW230">
        <v>2</v>
      </c>
      <c r="AX230">
        <v>334411240</v>
      </c>
      <c r="AY230">
        <v>1</v>
      </c>
      <c r="AZ230">
        <v>0</v>
      </c>
      <c r="BA230">
        <v>263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1347.9911999999999</v>
      </c>
      <c r="BN230">
        <v>3.06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1860.2278559999997</v>
      </c>
      <c r="BU230">
        <v>4.2227999999999994</v>
      </c>
      <c r="BV230">
        <v>0</v>
      </c>
      <c r="BW230">
        <v>1</v>
      </c>
      <c r="CU230">
        <f>ROUND(AT230*Source!I127*AH230*AL230,2)</f>
        <v>1684.99</v>
      </c>
      <c r="CV230">
        <f>ROUND(Y230*Source!I127,7)</f>
        <v>4.2228000000000003</v>
      </c>
      <c r="CW230">
        <v>0</v>
      </c>
      <c r="CX230">
        <f>ROUND(Y230*Source!I127,7)</f>
        <v>4.2228000000000003</v>
      </c>
      <c r="CY230">
        <f>AD230</f>
        <v>550.65</v>
      </c>
      <c r="CZ230">
        <f>AH230</f>
        <v>440.52</v>
      </c>
      <c r="DA230">
        <f>AL230</f>
        <v>1.25</v>
      </c>
      <c r="DB230">
        <f>ROUND((ROUND(AT230*CZ230,2)*ROUND((1.2*1.15),7)),6)</f>
        <v>1860.2262000000001</v>
      </c>
      <c r="DC230">
        <f>ROUND((ROUND(AT230*AG230,2)*ROUND((1.2*1.15),7)),6)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30"/>
        <v>0</v>
      </c>
      <c r="DH230">
        <f t="shared" si="25"/>
        <v>0</v>
      </c>
      <c r="DI230">
        <f>ROUND(ROUND(AH230*AL230,2)*CX230,2)</f>
        <v>2325.2800000000002</v>
      </c>
      <c r="DJ230">
        <f>DI230</f>
        <v>2325.2800000000002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ROW(Source!A127)</f>
        <v>127</v>
      </c>
      <c r="B231">
        <v>334410044</v>
      </c>
      <c r="C231">
        <v>334411227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759</v>
      </c>
      <c r="J231" t="s">
        <v>3</v>
      </c>
      <c r="K231" t="s">
        <v>760</v>
      </c>
      <c r="L231">
        <v>1191</v>
      </c>
      <c r="N231">
        <v>1013</v>
      </c>
      <c r="O231" t="s">
        <v>758</v>
      </c>
      <c r="P231" t="s">
        <v>758</v>
      </c>
      <c r="Q231">
        <v>1</v>
      </c>
      <c r="W231">
        <v>0</v>
      </c>
      <c r="X231">
        <v>-1417349443</v>
      </c>
      <c r="Y231">
        <f>(AT231*ROUND((1.2*1.15),7))</f>
        <v>1.2005999999999999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0.87</v>
      </c>
      <c r="AU231" t="s">
        <v>30</v>
      </c>
      <c r="AV231">
        <v>2</v>
      </c>
      <c r="AW231">
        <v>2</v>
      </c>
      <c r="AX231">
        <v>334411241</v>
      </c>
      <c r="AY231">
        <v>1</v>
      </c>
      <c r="AZ231">
        <v>0</v>
      </c>
      <c r="BA231">
        <v>264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ROUND(Y231*Source!I127,7)</f>
        <v>1.2005999999999999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ROUND((ROUND(AT231*CZ231,2)*ROUND((1.2*1.15),7)),6)</f>
        <v>0</v>
      </c>
      <c r="DC231">
        <f>ROUND((ROUND(AT231*AG231,2)*ROUND((1.2*1.15),7)),6)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30"/>
        <v>0</v>
      </c>
      <c r="DH231">
        <f t="shared" si="25"/>
        <v>0</v>
      </c>
      <c r="DI231">
        <f t="shared" ref="DI231:DI239" si="39">ROUND(ROUND(AH231,2)*CX231,2)</f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ROW(Source!A127)</f>
        <v>127</v>
      </c>
      <c r="B232">
        <v>334410044</v>
      </c>
      <c r="C232">
        <v>334411227</v>
      </c>
      <c r="D232">
        <v>277944474</v>
      </c>
      <c r="E232">
        <v>1</v>
      </c>
      <c r="F232">
        <v>1</v>
      </c>
      <c r="G232">
        <v>1</v>
      </c>
      <c r="H232">
        <v>2</v>
      </c>
      <c r="I232" t="s">
        <v>822</v>
      </c>
      <c r="J232" t="s">
        <v>823</v>
      </c>
      <c r="K232" t="s">
        <v>824</v>
      </c>
      <c r="L232">
        <v>1368</v>
      </c>
      <c r="N232">
        <v>1011</v>
      </c>
      <c r="O232" t="s">
        <v>650</v>
      </c>
      <c r="P232" t="s">
        <v>650</v>
      </c>
      <c r="Q232">
        <v>1</v>
      </c>
      <c r="W232">
        <v>0</v>
      </c>
      <c r="X232">
        <v>-1366301975</v>
      </c>
      <c r="Y232">
        <f>(AT232*ROUND((1.2*1.15),7))</f>
        <v>0.93840000000000001</v>
      </c>
      <c r="AA232">
        <v>0</v>
      </c>
      <c r="AB232">
        <v>2264.7800000000002</v>
      </c>
      <c r="AC232">
        <v>549.32000000000005</v>
      </c>
      <c r="AD232">
        <v>0</v>
      </c>
      <c r="AE232">
        <v>0</v>
      </c>
      <c r="AF232">
        <v>1811.82</v>
      </c>
      <c r="AG232">
        <v>549.32000000000005</v>
      </c>
      <c r="AH232">
        <v>0</v>
      </c>
      <c r="AI232">
        <v>1</v>
      </c>
      <c r="AJ232">
        <v>1.25</v>
      </c>
      <c r="AK232">
        <v>1</v>
      </c>
      <c r="AL232">
        <v>1</v>
      </c>
      <c r="AM232">
        <v>3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0.68</v>
      </c>
      <c r="AU232" t="s">
        <v>30</v>
      </c>
      <c r="AV232">
        <v>1</v>
      </c>
      <c r="AW232">
        <v>2</v>
      </c>
      <c r="AX232">
        <v>334411242</v>
      </c>
      <c r="AY232">
        <v>1</v>
      </c>
      <c r="AZ232">
        <v>0</v>
      </c>
      <c r="BA232">
        <v>265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1232.0376000000001</v>
      </c>
      <c r="BL232">
        <v>373.53760000000005</v>
      </c>
      <c r="BM232">
        <v>0</v>
      </c>
      <c r="BN232">
        <v>0</v>
      </c>
      <c r="BO232">
        <v>0.68</v>
      </c>
      <c r="BP232">
        <v>1</v>
      </c>
      <c r="BQ232">
        <v>0</v>
      </c>
      <c r="BR232">
        <v>1700.211888</v>
      </c>
      <c r="BS232">
        <v>515.48188800000003</v>
      </c>
      <c r="BT232">
        <v>0</v>
      </c>
      <c r="BU232">
        <v>0</v>
      </c>
      <c r="BV232">
        <v>0.93840000000000001</v>
      </c>
      <c r="BW232">
        <v>1</v>
      </c>
      <c r="CV232">
        <v>0</v>
      </c>
      <c r="CW232">
        <f>ROUND(Y232*Source!I127*DO232,7)</f>
        <v>0.93840000000000001</v>
      </c>
      <c r="CX232">
        <f>ROUND(Y232*Source!I127,7)</f>
        <v>0.93840000000000001</v>
      </c>
      <c r="CY232">
        <f>AB232</f>
        <v>2264.7800000000002</v>
      </c>
      <c r="CZ232">
        <f>AF232</f>
        <v>1811.82</v>
      </c>
      <c r="DA232">
        <f>AJ232</f>
        <v>1.25</v>
      </c>
      <c r="DB232">
        <f>ROUND((ROUND(AT232*CZ232,2)*ROUND((1.2*1.15),7)),6)</f>
        <v>1700.2152000000001</v>
      </c>
      <c r="DC232">
        <f>ROUND((ROUND(AT232*AG232,2)*ROUND((1.2*1.15),7)),6)</f>
        <v>515.48519999999996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2125.27</v>
      </c>
      <c r="DH232">
        <f t="shared" si="25"/>
        <v>515.48</v>
      </c>
      <c r="DI232">
        <f t="shared" si="39"/>
        <v>0</v>
      </c>
      <c r="DJ232">
        <f>DG232+DH232</f>
        <v>2640.75</v>
      </c>
      <c r="DK232">
        <v>1</v>
      </c>
      <c r="DL232" t="s">
        <v>825</v>
      </c>
      <c r="DM232">
        <v>5</v>
      </c>
      <c r="DN232" t="s">
        <v>758</v>
      </c>
      <c r="DO232">
        <v>1</v>
      </c>
    </row>
    <row r="233" spans="1:119" x14ac:dyDescent="0.2">
      <c r="A233">
        <f>ROW(Source!A127)</f>
        <v>127</v>
      </c>
      <c r="B233">
        <v>334410044</v>
      </c>
      <c r="C233">
        <v>334411227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765</v>
      </c>
      <c r="J233" t="s">
        <v>766</v>
      </c>
      <c r="K233" t="s">
        <v>767</v>
      </c>
      <c r="L233">
        <v>1368</v>
      </c>
      <c r="N233">
        <v>1011</v>
      </c>
      <c r="O233" t="s">
        <v>650</v>
      </c>
      <c r="P233" t="s">
        <v>650</v>
      </c>
      <c r="Q233">
        <v>1</v>
      </c>
      <c r="W233">
        <v>0</v>
      </c>
      <c r="X233">
        <v>721652621</v>
      </c>
      <c r="Y233">
        <f>(AT233*ROUND((1.2*1.15),7))</f>
        <v>0.26219999999999999</v>
      </c>
      <c r="AA233">
        <v>0</v>
      </c>
      <c r="AB233">
        <v>544.70000000000005</v>
      </c>
      <c r="AC233">
        <v>477.98</v>
      </c>
      <c r="AD233">
        <v>0</v>
      </c>
      <c r="AE233">
        <v>0</v>
      </c>
      <c r="AF233">
        <v>544.70000000000005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3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0.19</v>
      </c>
      <c r="AU233" t="s">
        <v>30</v>
      </c>
      <c r="AV233">
        <v>1</v>
      </c>
      <c r="AW233">
        <v>2</v>
      </c>
      <c r="AX233">
        <v>334411243</v>
      </c>
      <c r="AY233">
        <v>1</v>
      </c>
      <c r="AZ233">
        <v>0</v>
      </c>
      <c r="BA233">
        <v>266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103.49300000000001</v>
      </c>
      <c r="BL233">
        <v>90.816200000000009</v>
      </c>
      <c r="BM233">
        <v>0</v>
      </c>
      <c r="BN233">
        <v>0</v>
      </c>
      <c r="BO233">
        <v>0.19</v>
      </c>
      <c r="BP233">
        <v>1</v>
      </c>
      <c r="BQ233">
        <v>0</v>
      </c>
      <c r="BR233">
        <v>142.82033999999999</v>
      </c>
      <c r="BS233">
        <v>125.32635599999998</v>
      </c>
      <c r="BT233">
        <v>0</v>
      </c>
      <c r="BU233">
        <v>0</v>
      </c>
      <c r="BV233">
        <v>0.26219999999999993</v>
      </c>
      <c r="BW233">
        <v>1</v>
      </c>
      <c r="CV233">
        <v>0</v>
      </c>
      <c r="CW233">
        <f>ROUND(Y233*Source!I127*DO233,7)</f>
        <v>0.26219999999999999</v>
      </c>
      <c r="CX233">
        <f>ROUND(Y233*Source!I127,7)</f>
        <v>0.26219999999999999</v>
      </c>
      <c r="CY233">
        <f>AB233</f>
        <v>544.70000000000005</v>
      </c>
      <c r="CZ233">
        <f>AF233</f>
        <v>544.70000000000005</v>
      </c>
      <c r="DA233">
        <f>AJ233</f>
        <v>1</v>
      </c>
      <c r="DB233">
        <f>ROUND((ROUND(AT233*CZ233,2)*ROUND((1.2*1.15),7)),6)</f>
        <v>142.81620000000001</v>
      </c>
      <c r="DC233">
        <f>ROUND((ROUND(AT233*AG233,2)*ROUND((1.2*1.15),7)),6)</f>
        <v>125.33159999999999</v>
      </c>
      <c r="DD233" t="s">
        <v>3</v>
      </c>
      <c r="DE233" t="s">
        <v>3</v>
      </c>
      <c r="DF233">
        <f>ROUND(ROUND(AE233,2)*CX233,2)</f>
        <v>0</v>
      </c>
      <c r="DG233">
        <f t="shared" ref="DG233:DG241" si="40">ROUND(ROUND(AF233,2)*CX233,2)</f>
        <v>142.82</v>
      </c>
      <c r="DH233">
        <f t="shared" si="25"/>
        <v>125.33</v>
      </c>
      <c r="DI233">
        <f t="shared" si="39"/>
        <v>0</v>
      </c>
      <c r="DJ233">
        <f>DG233+DH233</f>
        <v>268.14999999999998</v>
      </c>
      <c r="DK233">
        <v>1</v>
      </c>
      <c r="DL233" t="s">
        <v>764</v>
      </c>
      <c r="DM233">
        <v>4</v>
      </c>
      <c r="DN233" t="s">
        <v>758</v>
      </c>
      <c r="DO233">
        <v>1</v>
      </c>
    </row>
    <row r="234" spans="1:119" x14ac:dyDescent="0.2">
      <c r="A234">
        <f>ROW(Source!A127)</f>
        <v>127</v>
      </c>
      <c r="B234">
        <v>334410044</v>
      </c>
      <c r="C234">
        <v>334411227</v>
      </c>
      <c r="D234">
        <v>277862533</v>
      </c>
      <c r="E234">
        <v>1</v>
      </c>
      <c r="F234">
        <v>1</v>
      </c>
      <c r="G234">
        <v>1</v>
      </c>
      <c r="H234">
        <v>3</v>
      </c>
      <c r="I234" t="s">
        <v>772</v>
      </c>
      <c r="J234" t="s">
        <v>773</v>
      </c>
      <c r="K234" t="s">
        <v>774</v>
      </c>
      <c r="L234">
        <v>1346</v>
      </c>
      <c r="N234">
        <v>1009</v>
      </c>
      <c r="O234" t="s">
        <v>775</v>
      </c>
      <c r="P234" t="s">
        <v>775</v>
      </c>
      <c r="Q234">
        <v>1</v>
      </c>
      <c r="W234">
        <v>0</v>
      </c>
      <c r="X234">
        <v>1685208048</v>
      </c>
      <c r="Y234">
        <f t="shared" ref="Y234:Y239" si="41">AT234</f>
        <v>0.1</v>
      </c>
      <c r="AA234">
        <v>493.26</v>
      </c>
      <c r="AB234">
        <v>0</v>
      </c>
      <c r="AC234">
        <v>0</v>
      </c>
      <c r="AD234">
        <v>0</v>
      </c>
      <c r="AE234">
        <v>238.29</v>
      </c>
      <c r="AF234">
        <v>0</v>
      </c>
      <c r="AG234">
        <v>0</v>
      </c>
      <c r="AH234">
        <v>0</v>
      </c>
      <c r="AI234">
        <v>2.0699999999999998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</v>
      </c>
      <c r="AU234" t="s">
        <v>3</v>
      </c>
      <c r="AV234">
        <v>0</v>
      </c>
      <c r="AW234">
        <v>2</v>
      </c>
      <c r="AX234">
        <v>334411244</v>
      </c>
      <c r="AY234">
        <v>1</v>
      </c>
      <c r="AZ234">
        <v>0</v>
      </c>
      <c r="BA234">
        <v>267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23.829000000000001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23.829000000000001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ROUND(Y234*Source!I127,7)</f>
        <v>0.1</v>
      </c>
      <c r="CY234">
        <f t="shared" ref="CY234:CY239" si="42">AA234</f>
        <v>493.26</v>
      </c>
      <c r="CZ234">
        <f t="shared" ref="CZ234:CZ239" si="43">AE234</f>
        <v>238.29</v>
      </c>
      <c r="DA234">
        <f t="shared" ref="DA234:DA239" si="44">AI234</f>
        <v>2.0699999999999998</v>
      </c>
      <c r="DB234">
        <f t="shared" ref="DB234:DB239" si="45">ROUND(ROUND(AT234*CZ234,2),6)</f>
        <v>23.83</v>
      </c>
      <c r="DC234">
        <f t="shared" ref="DC234:DC239" si="46">ROUND(ROUND(AT234*AG234,2),6)</f>
        <v>0</v>
      </c>
      <c r="DD234" t="s">
        <v>3</v>
      </c>
      <c r="DE234" t="s">
        <v>3</v>
      </c>
      <c r="DF234">
        <f t="shared" ref="DF234:DF239" si="47">ROUND(ROUND(AE234*AI234,2)*CX234,2)</f>
        <v>49.33</v>
      </c>
      <c r="DG234">
        <f t="shared" si="40"/>
        <v>0</v>
      </c>
      <c r="DH234">
        <f t="shared" si="25"/>
        <v>0</v>
      </c>
      <c r="DI234">
        <f t="shared" si="39"/>
        <v>0</v>
      </c>
      <c r="DJ234">
        <f t="shared" ref="DJ234:DJ239" si="48">DF234</f>
        <v>49.33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ROW(Source!A127)</f>
        <v>127</v>
      </c>
      <c r="B235">
        <v>334410044</v>
      </c>
      <c r="C235">
        <v>334411227</v>
      </c>
      <c r="D235">
        <v>277862540</v>
      </c>
      <c r="E235">
        <v>1</v>
      </c>
      <c r="F235">
        <v>1</v>
      </c>
      <c r="G235">
        <v>1</v>
      </c>
      <c r="H235">
        <v>3</v>
      </c>
      <c r="I235" t="s">
        <v>776</v>
      </c>
      <c r="J235" t="s">
        <v>777</v>
      </c>
      <c r="K235" t="s">
        <v>778</v>
      </c>
      <c r="L235">
        <v>1346</v>
      </c>
      <c r="N235">
        <v>1009</v>
      </c>
      <c r="O235" t="s">
        <v>775</v>
      </c>
      <c r="P235" t="s">
        <v>775</v>
      </c>
      <c r="Q235">
        <v>1</v>
      </c>
      <c r="W235">
        <v>0</v>
      </c>
      <c r="X235">
        <v>454593446</v>
      </c>
      <c r="Y235">
        <f t="shared" si="41"/>
        <v>0.03</v>
      </c>
      <c r="AA235">
        <v>165.64</v>
      </c>
      <c r="AB235">
        <v>0</v>
      </c>
      <c r="AC235">
        <v>0</v>
      </c>
      <c r="AD235">
        <v>0</v>
      </c>
      <c r="AE235">
        <v>80.02</v>
      </c>
      <c r="AF235">
        <v>0</v>
      </c>
      <c r="AG235">
        <v>0</v>
      </c>
      <c r="AH235">
        <v>0</v>
      </c>
      <c r="AI235">
        <v>2.0699999999999998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0.03</v>
      </c>
      <c r="AU235" t="s">
        <v>3</v>
      </c>
      <c r="AV235">
        <v>0</v>
      </c>
      <c r="AW235">
        <v>2</v>
      </c>
      <c r="AX235">
        <v>334411245</v>
      </c>
      <c r="AY235">
        <v>1</v>
      </c>
      <c r="AZ235">
        <v>0</v>
      </c>
      <c r="BA235">
        <v>268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2.4005999999999998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2.4005999999999998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ROUND(Y235*Source!I127,7)</f>
        <v>0.03</v>
      </c>
      <c r="CY235">
        <f t="shared" si="42"/>
        <v>165.64</v>
      </c>
      <c r="CZ235">
        <f t="shared" si="43"/>
        <v>80.02</v>
      </c>
      <c r="DA235">
        <f t="shared" si="44"/>
        <v>2.0699999999999998</v>
      </c>
      <c r="DB235">
        <f t="shared" si="45"/>
        <v>2.4</v>
      </c>
      <c r="DC235">
        <f t="shared" si="46"/>
        <v>0</v>
      </c>
      <c r="DD235" t="s">
        <v>3</v>
      </c>
      <c r="DE235" t="s">
        <v>3</v>
      </c>
      <c r="DF235">
        <f t="shared" si="47"/>
        <v>4.97</v>
      </c>
      <c r="DG235">
        <f t="shared" si="40"/>
        <v>0</v>
      </c>
      <c r="DH235">
        <f t="shared" si="25"/>
        <v>0</v>
      </c>
      <c r="DI235">
        <f t="shared" si="39"/>
        <v>0</v>
      </c>
      <c r="DJ235">
        <f t="shared" si="48"/>
        <v>4.97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ROW(Source!A127)</f>
        <v>127</v>
      </c>
      <c r="B236">
        <v>334410044</v>
      </c>
      <c r="C236">
        <v>334411227</v>
      </c>
      <c r="D236">
        <v>277869627</v>
      </c>
      <c r="E236">
        <v>1</v>
      </c>
      <c r="F236">
        <v>1</v>
      </c>
      <c r="G236">
        <v>1</v>
      </c>
      <c r="H236">
        <v>3</v>
      </c>
      <c r="I236" t="s">
        <v>779</v>
      </c>
      <c r="J236" t="s">
        <v>780</v>
      </c>
      <c r="K236" t="s">
        <v>781</v>
      </c>
      <c r="L236">
        <v>1346</v>
      </c>
      <c r="N236">
        <v>1009</v>
      </c>
      <c r="O236" t="s">
        <v>775</v>
      </c>
      <c r="P236" t="s">
        <v>775</v>
      </c>
      <c r="Q236">
        <v>1</v>
      </c>
      <c r="W236">
        <v>0</v>
      </c>
      <c r="X236">
        <v>1111106736</v>
      </c>
      <c r="Y236">
        <f t="shared" si="41"/>
        <v>0.02</v>
      </c>
      <c r="AA236">
        <v>88.65</v>
      </c>
      <c r="AB236">
        <v>0</v>
      </c>
      <c r="AC236">
        <v>0</v>
      </c>
      <c r="AD236">
        <v>0</v>
      </c>
      <c r="AE236">
        <v>56.11</v>
      </c>
      <c r="AF236">
        <v>0</v>
      </c>
      <c r="AG236">
        <v>0</v>
      </c>
      <c r="AH236">
        <v>0</v>
      </c>
      <c r="AI236">
        <v>1.58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0.02</v>
      </c>
      <c r="AU236" t="s">
        <v>3</v>
      </c>
      <c r="AV236">
        <v>0</v>
      </c>
      <c r="AW236">
        <v>2</v>
      </c>
      <c r="AX236">
        <v>334411247</v>
      </c>
      <c r="AY236">
        <v>1</v>
      </c>
      <c r="AZ236">
        <v>0</v>
      </c>
      <c r="BA236">
        <v>270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1.1222000000000001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1.1222000000000001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ROUND(Y236*Source!I127,7)</f>
        <v>0.02</v>
      </c>
      <c r="CY236">
        <f t="shared" si="42"/>
        <v>88.65</v>
      </c>
      <c r="CZ236">
        <f t="shared" si="43"/>
        <v>56.11</v>
      </c>
      <c r="DA236">
        <f t="shared" si="44"/>
        <v>1.58</v>
      </c>
      <c r="DB236">
        <f t="shared" si="45"/>
        <v>1.1200000000000001</v>
      </c>
      <c r="DC236">
        <f t="shared" si="46"/>
        <v>0</v>
      </c>
      <c r="DD236" t="s">
        <v>3</v>
      </c>
      <c r="DE236" t="s">
        <v>3</v>
      </c>
      <c r="DF236">
        <f t="shared" si="47"/>
        <v>1.77</v>
      </c>
      <c r="DG236">
        <f t="shared" si="40"/>
        <v>0</v>
      </c>
      <c r="DH236">
        <f t="shared" si="25"/>
        <v>0</v>
      </c>
      <c r="DI236">
        <f t="shared" si="39"/>
        <v>0</v>
      </c>
      <c r="DJ236">
        <f t="shared" si="48"/>
        <v>1.77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ROW(Source!A127)</f>
        <v>127</v>
      </c>
      <c r="B237">
        <v>334410044</v>
      </c>
      <c r="C237">
        <v>334411227</v>
      </c>
      <c r="D237">
        <v>277896283</v>
      </c>
      <c r="E237">
        <v>1</v>
      </c>
      <c r="F237">
        <v>1</v>
      </c>
      <c r="G237">
        <v>1</v>
      </c>
      <c r="H237">
        <v>3</v>
      </c>
      <c r="I237" t="s">
        <v>826</v>
      </c>
      <c r="J237" t="s">
        <v>827</v>
      </c>
      <c r="K237" t="s">
        <v>828</v>
      </c>
      <c r="L237">
        <v>1348</v>
      </c>
      <c r="N237">
        <v>1009</v>
      </c>
      <c r="O237" t="s">
        <v>249</v>
      </c>
      <c r="P237" t="s">
        <v>249</v>
      </c>
      <c r="Q237">
        <v>1000</v>
      </c>
      <c r="W237">
        <v>0</v>
      </c>
      <c r="X237">
        <v>-1997781875</v>
      </c>
      <c r="Y237">
        <f t="shared" si="41"/>
        <v>4.0000000000000002E-4</v>
      </c>
      <c r="AA237">
        <v>79645.009999999995</v>
      </c>
      <c r="AB237">
        <v>0</v>
      </c>
      <c r="AC237">
        <v>0</v>
      </c>
      <c r="AD237">
        <v>0</v>
      </c>
      <c r="AE237">
        <v>61265.39</v>
      </c>
      <c r="AF237">
        <v>0</v>
      </c>
      <c r="AG237">
        <v>0</v>
      </c>
      <c r="AH237">
        <v>0</v>
      </c>
      <c r="AI237">
        <v>1.3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4.0000000000000002E-4</v>
      </c>
      <c r="AU237" t="s">
        <v>3</v>
      </c>
      <c r="AV237">
        <v>0</v>
      </c>
      <c r="AW237">
        <v>2</v>
      </c>
      <c r="AX237">
        <v>334411252</v>
      </c>
      <c r="AY237">
        <v>1</v>
      </c>
      <c r="AZ237">
        <v>0</v>
      </c>
      <c r="BA237">
        <v>275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24.506156000000001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24.506156000000001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ROUND(Y237*Source!I127,7)</f>
        <v>4.0000000000000002E-4</v>
      </c>
      <c r="CY237">
        <f t="shared" si="42"/>
        <v>79645.009999999995</v>
      </c>
      <c r="CZ237">
        <f t="shared" si="43"/>
        <v>61265.39</v>
      </c>
      <c r="DA237">
        <f t="shared" si="44"/>
        <v>1.3</v>
      </c>
      <c r="DB237">
        <f t="shared" si="45"/>
        <v>24.51</v>
      </c>
      <c r="DC237">
        <f t="shared" si="46"/>
        <v>0</v>
      </c>
      <c r="DD237" t="s">
        <v>3</v>
      </c>
      <c r="DE237" t="s">
        <v>3</v>
      </c>
      <c r="DF237">
        <f t="shared" si="47"/>
        <v>31.86</v>
      </c>
      <c r="DG237">
        <f t="shared" si="40"/>
        <v>0</v>
      </c>
      <c r="DH237">
        <f t="shared" si="25"/>
        <v>0</v>
      </c>
      <c r="DI237">
        <f t="shared" si="39"/>
        <v>0</v>
      </c>
      <c r="DJ237">
        <f t="shared" si="48"/>
        <v>31.86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ROW(Source!A127)</f>
        <v>127</v>
      </c>
      <c r="B238">
        <v>334410044</v>
      </c>
      <c r="C238">
        <v>334411227</v>
      </c>
      <c r="D238">
        <v>277896315</v>
      </c>
      <c r="E238">
        <v>1</v>
      </c>
      <c r="F238">
        <v>1</v>
      </c>
      <c r="G238">
        <v>1</v>
      </c>
      <c r="H238">
        <v>3</v>
      </c>
      <c r="I238" t="s">
        <v>782</v>
      </c>
      <c r="J238" t="s">
        <v>783</v>
      </c>
      <c r="K238" t="s">
        <v>784</v>
      </c>
      <c r="L238">
        <v>1348</v>
      </c>
      <c r="N238">
        <v>1009</v>
      </c>
      <c r="O238" t="s">
        <v>249</v>
      </c>
      <c r="P238" t="s">
        <v>249</v>
      </c>
      <c r="Q238">
        <v>1000</v>
      </c>
      <c r="W238">
        <v>0</v>
      </c>
      <c r="X238">
        <v>-1262208440</v>
      </c>
      <c r="Y238">
        <f t="shared" si="41"/>
        <v>1E-4</v>
      </c>
      <c r="AA238">
        <v>81621.399999999994</v>
      </c>
      <c r="AB238">
        <v>0</v>
      </c>
      <c r="AC238">
        <v>0</v>
      </c>
      <c r="AD238">
        <v>0</v>
      </c>
      <c r="AE238">
        <v>80020.98</v>
      </c>
      <c r="AF238">
        <v>0</v>
      </c>
      <c r="AG238">
        <v>0</v>
      </c>
      <c r="AH238">
        <v>0</v>
      </c>
      <c r="AI238">
        <v>1.02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1E-4</v>
      </c>
      <c r="AU238" t="s">
        <v>3</v>
      </c>
      <c r="AV238">
        <v>0</v>
      </c>
      <c r="AW238">
        <v>2</v>
      </c>
      <c r="AX238">
        <v>334411253</v>
      </c>
      <c r="AY238">
        <v>1</v>
      </c>
      <c r="AZ238">
        <v>0</v>
      </c>
      <c r="BA238">
        <v>276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8.0020980000000002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8.0020980000000002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ROUND(Y238*Source!I127,7)</f>
        <v>1E-4</v>
      </c>
      <c r="CY238">
        <f t="shared" si="42"/>
        <v>81621.399999999994</v>
      </c>
      <c r="CZ238">
        <f t="shared" si="43"/>
        <v>80020.98</v>
      </c>
      <c r="DA238">
        <f t="shared" si="44"/>
        <v>1.02</v>
      </c>
      <c r="DB238">
        <f t="shared" si="45"/>
        <v>8</v>
      </c>
      <c r="DC238">
        <f t="shared" si="46"/>
        <v>0</v>
      </c>
      <c r="DD238" t="s">
        <v>3</v>
      </c>
      <c r="DE238" t="s">
        <v>3</v>
      </c>
      <c r="DF238">
        <f t="shared" si="47"/>
        <v>8.16</v>
      </c>
      <c r="DG238">
        <f t="shared" si="40"/>
        <v>0</v>
      </c>
      <c r="DH238">
        <f t="shared" si="25"/>
        <v>0</v>
      </c>
      <c r="DI238">
        <f t="shared" si="39"/>
        <v>0</v>
      </c>
      <c r="DJ238">
        <f t="shared" si="48"/>
        <v>8.16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ROW(Source!A127)</f>
        <v>127</v>
      </c>
      <c r="B239">
        <v>334410044</v>
      </c>
      <c r="C239">
        <v>334411227</v>
      </c>
      <c r="D239">
        <v>277908257</v>
      </c>
      <c r="E239">
        <v>1</v>
      </c>
      <c r="F239">
        <v>1</v>
      </c>
      <c r="G239">
        <v>1</v>
      </c>
      <c r="H239">
        <v>3</v>
      </c>
      <c r="I239" t="s">
        <v>829</v>
      </c>
      <c r="J239" t="s">
        <v>830</v>
      </c>
      <c r="K239" t="s">
        <v>831</v>
      </c>
      <c r="L239">
        <v>1425</v>
      </c>
      <c r="N239">
        <v>1013</v>
      </c>
      <c r="O239" t="s">
        <v>266</v>
      </c>
      <c r="P239" t="s">
        <v>266</v>
      </c>
      <c r="Q239">
        <v>1</v>
      </c>
      <c r="W239">
        <v>0</v>
      </c>
      <c r="X239">
        <v>-1639942774</v>
      </c>
      <c r="Y239">
        <f t="shared" si="41"/>
        <v>0.06</v>
      </c>
      <c r="AA239">
        <v>1310.3</v>
      </c>
      <c r="AB239">
        <v>0</v>
      </c>
      <c r="AC239">
        <v>0</v>
      </c>
      <c r="AD239">
        <v>0</v>
      </c>
      <c r="AE239">
        <v>1031.73</v>
      </c>
      <c r="AF239">
        <v>0</v>
      </c>
      <c r="AG239">
        <v>0</v>
      </c>
      <c r="AH239">
        <v>0</v>
      </c>
      <c r="AI239">
        <v>1.27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0.06</v>
      </c>
      <c r="AU239" t="s">
        <v>3</v>
      </c>
      <c r="AV239">
        <v>0</v>
      </c>
      <c r="AW239">
        <v>2</v>
      </c>
      <c r="AX239">
        <v>334411254</v>
      </c>
      <c r="AY239">
        <v>1</v>
      </c>
      <c r="AZ239">
        <v>0</v>
      </c>
      <c r="BA239">
        <v>277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61.903799999999997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61.903799999999997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ROUND(Y239*Source!I127,7)</f>
        <v>0.06</v>
      </c>
      <c r="CY239">
        <f t="shared" si="42"/>
        <v>1310.3</v>
      </c>
      <c r="CZ239">
        <f t="shared" si="43"/>
        <v>1031.73</v>
      </c>
      <c r="DA239">
        <f t="shared" si="44"/>
        <v>1.27</v>
      </c>
      <c r="DB239">
        <f t="shared" si="45"/>
        <v>61.9</v>
      </c>
      <c r="DC239">
        <f t="shared" si="46"/>
        <v>0</v>
      </c>
      <c r="DD239" t="s">
        <v>3</v>
      </c>
      <c r="DE239" t="s">
        <v>3</v>
      </c>
      <c r="DF239">
        <f t="shared" si="47"/>
        <v>78.62</v>
      </c>
      <c r="DG239">
        <f t="shared" si="40"/>
        <v>0</v>
      </c>
      <c r="DH239">
        <f t="shared" si="25"/>
        <v>0</v>
      </c>
      <c r="DI239">
        <f t="shared" si="39"/>
        <v>0</v>
      </c>
      <c r="DJ239">
        <f t="shared" si="48"/>
        <v>78.62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ROW(Source!A138)</f>
        <v>138</v>
      </c>
      <c r="B240">
        <v>334410044</v>
      </c>
      <c r="C240">
        <v>334411268</v>
      </c>
      <c r="D240">
        <v>277560284</v>
      </c>
      <c r="E240">
        <v>109</v>
      </c>
      <c r="F240">
        <v>1</v>
      </c>
      <c r="G240">
        <v>1</v>
      </c>
      <c r="H240">
        <v>1</v>
      </c>
      <c r="I240" t="s">
        <v>770</v>
      </c>
      <c r="J240" t="s">
        <v>3</v>
      </c>
      <c r="K240" t="s">
        <v>771</v>
      </c>
      <c r="L240">
        <v>1191</v>
      </c>
      <c r="N240">
        <v>1013</v>
      </c>
      <c r="O240" t="s">
        <v>758</v>
      </c>
      <c r="P240" t="s">
        <v>758</v>
      </c>
      <c r="Q240">
        <v>1</v>
      </c>
      <c r="W240">
        <v>0</v>
      </c>
      <c r="X240">
        <v>-1759674247</v>
      </c>
      <c r="Y240">
        <f>(AT240*ROUND((1.2*1.1),7))</f>
        <v>4.0392000000000001</v>
      </c>
      <c r="AA240">
        <v>0</v>
      </c>
      <c r="AB240">
        <v>0</v>
      </c>
      <c r="AC240">
        <v>0</v>
      </c>
      <c r="AD240">
        <v>550.65</v>
      </c>
      <c r="AE240">
        <v>0</v>
      </c>
      <c r="AF240">
        <v>0</v>
      </c>
      <c r="AG240">
        <v>0</v>
      </c>
      <c r="AH240">
        <v>440.52</v>
      </c>
      <c r="AI240">
        <v>1</v>
      </c>
      <c r="AJ240">
        <v>1</v>
      </c>
      <c r="AK240">
        <v>1</v>
      </c>
      <c r="AL240">
        <v>1.25</v>
      </c>
      <c r="AM240">
        <v>3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3.06</v>
      </c>
      <c r="AU240" t="s">
        <v>33</v>
      </c>
      <c r="AV240">
        <v>1</v>
      </c>
      <c r="AW240">
        <v>2</v>
      </c>
      <c r="AX240">
        <v>334411289</v>
      </c>
      <c r="AY240">
        <v>1</v>
      </c>
      <c r="AZ240">
        <v>0</v>
      </c>
      <c r="BA240">
        <v>281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1347.9911999999999</v>
      </c>
      <c r="BN240">
        <v>3.06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1779.3483839999999</v>
      </c>
      <c r="BU240">
        <v>4.0392000000000001</v>
      </c>
      <c r="BV240">
        <v>0</v>
      </c>
      <c r="BW240">
        <v>1</v>
      </c>
      <c r="CU240">
        <f>ROUND(AT240*Source!I138*AH240*AL240,2)</f>
        <v>8424.9500000000007</v>
      </c>
      <c r="CV240">
        <f>ROUND(Y240*Source!I138,7)</f>
        <v>20.196000000000002</v>
      </c>
      <c r="CW240">
        <v>0</v>
      </c>
      <c r="CX240">
        <f>ROUND(Y240*Source!I138,7)</f>
        <v>20.196000000000002</v>
      </c>
      <c r="CY240">
        <f>AD240</f>
        <v>550.65</v>
      </c>
      <c r="CZ240">
        <f>AH240</f>
        <v>440.52</v>
      </c>
      <c r="DA240">
        <f>AL240</f>
        <v>1.25</v>
      </c>
      <c r="DB240">
        <f>ROUND((ROUND(AT240*CZ240,2)*ROUND((1.2*1.1),7)),6)</f>
        <v>1779.3468</v>
      </c>
      <c r="DC240">
        <f>ROUND((ROUND(AT240*AG240,2)*ROUND((1.2*1.1),7)),6)</f>
        <v>0</v>
      </c>
      <c r="DD240" t="s">
        <v>3</v>
      </c>
      <c r="DE240" t="s">
        <v>3</v>
      </c>
      <c r="DF240">
        <f>ROUND(ROUND(AE240,2)*CX240,2)</f>
        <v>0</v>
      </c>
      <c r="DG240">
        <f t="shared" si="40"/>
        <v>0</v>
      </c>
      <c r="DH240">
        <f t="shared" si="25"/>
        <v>0</v>
      </c>
      <c r="DI240">
        <f>ROUND(ROUND(AH240*AL240,2)*CX240,2)</f>
        <v>11120.93</v>
      </c>
      <c r="DJ240">
        <f>DI240</f>
        <v>11120.93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ROW(Source!A138)</f>
        <v>138</v>
      </c>
      <c r="B241">
        <v>334410044</v>
      </c>
      <c r="C241">
        <v>334411268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759</v>
      </c>
      <c r="J241" t="s">
        <v>3</v>
      </c>
      <c r="K241" t="s">
        <v>760</v>
      </c>
      <c r="L241">
        <v>1191</v>
      </c>
      <c r="N241">
        <v>1013</v>
      </c>
      <c r="O241" t="s">
        <v>758</v>
      </c>
      <c r="P241" t="s">
        <v>758</v>
      </c>
      <c r="Q241">
        <v>1</v>
      </c>
      <c r="W241">
        <v>0</v>
      </c>
      <c r="X241">
        <v>-1417349443</v>
      </c>
      <c r="Y241">
        <f>(AT241*ROUND((1.2*1.1),7))</f>
        <v>1.1484000000000001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0.87</v>
      </c>
      <c r="AU241" t="s">
        <v>33</v>
      </c>
      <c r="AV241">
        <v>2</v>
      </c>
      <c r="AW241">
        <v>2</v>
      </c>
      <c r="AX241">
        <v>334411290</v>
      </c>
      <c r="AY241">
        <v>1</v>
      </c>
      <c r="AZ241">
        <v>0</v>
      </c>
      <c r="BA241">
        <v>282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ROUND(Y241*Source!I138,7)</f>
        <v>5.742</v>
      </c>
      <c r="CY241">
        <f>AD241</f>
        <v>0</v>
      </c>
      <c r="CZ241">
        <f>AH241</f>
        <v>0</v>
      </c>
      <c r="DA241">
        <f>AL241</f>
        <v>1</v>
      </c>
      <c r="DB241">
        <f>ROUND((ROUND(AT241*CZ241,2)*ROUND((1.2*1.1),7)),6)</f>
        <v>0</v>
      </c>
      <c r="DC241">
        <f>ROUND((ROUND(AT241*AG241,2)*ROUND((1.2*1.1),7)),6)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40"/>
        <v>0</v>
      </c>
      <c r="DH241">
        <f t="shared" si="25"/>
        <v>0</v>
      </c>
      <c r="DI241">
        <f t="shared" ref="DI241:DI249" si="49">ROUND(ROUND(AH241,2)*CX241,2)</f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ROW(Source!A138)</f>
        <v>138</v>
      </c>
      <c r="B242">
        <v>334410044</v>
      </c>
      <c r="C242">
        <v>334411268</v>
      </c>
      <c r="D242">
        <v>277944474</v>
      </c>
      <c r="E242">
        <v>1</v>
      </c>
      <c r="F242">
        <v>1</v>
      </c>
      <c r="G242">
        <v>1</v>
      </c>
      <c r="H242">
        <v>2</v>
      </c>
      <c r="I242" t="s">
        <v>822</v>
      </c>
      <c r="J242" t="s">
        <v>823</v>
      </c>
      <c r="K242" t="s">
        <v>824</v>
      </c>
      <c r="L242">
        <v>1368</v>
      </c>
      <c r="N242">
        <v>1011</v>
      </c>
      <c r="O242" t="s">
        <v>650</v>
      </c>
      <c r="P242" t="s">
        <v>650</v>
      </c>
      <c r="Q242">
        <v>1</v>
      </c>
      <c r="W242">
        <v>0</v>
      </c>
      <c r="X242">
        <v>-1366301975</v>
      </c>
      <c r="Y242">
        <f>(AT242*ROUND((1.2*1.1),7))</f>
        <v>0.89760000000000006</v>
      </c>
      <c r="AA242">
        <v>0</v>
      </c>
      <c r="AB242">
        <v>2264.7800000000002</v>
      </c>
      <c r="AC242">
        <v>549.32000000000005</v>
      </c>
      <c r="AD242">
        <v>0</v>
      </c>
      <c r="AE242">
        <v>0</v>
      </c>
      <c r="AF242">
        <v>1811.82</v>
      </c>
      <c r="AG242">
        <v>549.32000000000005</v>
      </c>
      <c r="AH242">
        <v>0</v>
      </c>
      <c r="AI242">
        <v>1</v>
      </c>
      <c r="AJ242">
        <v>1.25</v>
      </c>
      <c r="AK242">
        <v>1</v>
      </c>
      <c r="AL242">
        <v>1</v>
      </c>
      <c r="AM242">
        <v>3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0.68</v>
      </c>
      <c r="AU242" t="s">
        <v>33</v>
      </c>
      <c r="AV242">
        <v>1</v>
      </c>
      <c r="AW242">
        <v>2</v>
      </c>
      <c r="AX242">
        <v>334411291</v>
      </c>
      <c r="AY242">
        <v>1</v>
      </c>
      <c r="AZ242">
        <v>0</v>
      </c>
      <c r="BA242">
        <v>283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1232.0376000000001</v>
      </c>
      <c r="BL242">
        <v>373.53760000000005</v>
      </c>
      <c r="BM242">
        <v>0</v>
      </c>
      <c r="BN242">
        <v>0</v>
      </c>
      <c r="BO242">
        <v>0.68</v>
      </c>
      <c r="BP242">
        <v>1</v>
      </c>
      <c r="BQ242">
        <v>0</v>
      </c>
      <c r="BR242">
        <v>1626.2896320000002</v>
      </c>
      <c r="BS242">
        <v>493.06963200000013</v>
      </c>
      <c r="BT242">
        <v>0</v>
      </c>
      <c r="BU242">
        <v>0</v>
      </c>
      <c r="BV242">
        <v>0.89760000000000018</v>
      </c>
      <c r="BW242">
        <v>1</v>
      </c>
      <c r="CV242">
        <v>0</v>
      </c>
      <c r="CW242">
        <f>ROUND(Y242*Source!I138*DO242,7)</f>
        <v>4.4880000000000004</v>
      </c>
      <c r="CX242">
        <f>ROUND(Y242*Source!I138,7)</f>
        <v>4.4880000000000004</v>
      </c>
      <c r="CY242">
        <f>AB242</f>
        <v>2264.7800000000002</v>
      </c>
      <c r="CZ242">
        <f>AF242</f>
        <v>1811.82</v>
      </c>
      <c r="DA242">
        <f>AJ242</f>
        <v>1.25</v>
      </c>
      <c r="DB242">
        <f>ROUND((ROUND(AT242*CZ242,2)*ROUND((1.2*1.1),7)),6)</f>
        <v>1626.2927999999999</v>
      </c>
      <c r="DC242">
        <f>ROUND((ROUND(AT242*AG242,2)*ROUND((1.2*1.1),7)),6)</f>
        <v>493.07279999999997</v>
      </c>
      <c r="DD242" t="s">
        <v>3</v>
      </c>
      <c r="DE242" t="s">
        <v>3</v>
      </c>
      <c r="DF242">
        <f>ROUND(ROUND(AE242,2)*CX242,2)</f>
        <v>0</v>
      </c>
      <c r="DG242">
        <f>ROUND(ROUND(AF242*AJ242,2)*CX242,2)</f>
        <v>10164.33</v>
      </c>
      <c r="DH242">
        <f t="shared" si="25"/>
        <v>2465.35</v>
      </c>
      <c r="DI242">
        <f t="shared" si="49"/>
        <v>0</v>
      </c>
      <c r="DJ242">
        <f>DG242+DH242</f>
        <v>12629.68</v>
      </c>
      <c r="DK242">
        <v>1</v>
      </c>
      <c r="DL242" t="s">
        <v>825</v>
      </c>
      <c r="DM242">
        <v>5</v>
      </c>
      <c r="DN242" t="s">
        <v>758</v>
      </c>
      <c r="DO242">
        <v>1</v>
      </c>
    </row>
    <row r="243" spans="1:119" x14ac:dyDescent="0.2">
      <c r="A243">
        <f>ROW(Source!A138)</f>
        <v>138</v>
      </c>
      <c r="B243">
        <v>334410044</v>
      </c>
      <c r="C243">
        <v>334411268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765</v>
      </c>
      <c r="J243" t="s">
        <v>766</v>
      </c>
      <c r="K243" t="s">
        <v>767</v>
      </c>
      <c r="L243">
        <v>1368</v>
      </c>
      <c r="N243">
        <v>1011</v>
      </c>
      <c r="O243" t="s">
        <v>650</v>
      </c>
      <c r="P243" t="s">
        <v>650</v>
      </c>
      <c r="Q243">
        <v>1</v>
      </c>
      <c r="W243">
        <v>0</v>
      </c>
      <c r="X243">
        <v>721652621</v>
      </c>
      <c r="Y243">
        <f>(AT243*ROUND((1.2*1.1),7))</f>
        <v>0.25080000000000002</v>
      </c>
      <c r="AA243">
        <v>0</v>
      </c>
      <c r="AB243">
        <v>544.70000000000005</v>
      </c>
      <c r="AC243">
        <v>477.98</v>
      </c>
      <c r="AD243">
        <v>0</v>
      </c>
      <c r="AE243">
        <v>0</v>
      </c>
      <c r="AF243">
        <v>544.70000000000005</v>
      </c>
      <c r="AG243">
        <v>477.98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3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0.19</v>
      </c>
      <c r="AU243" t="s">
        <v>33</v>
      </c>
      <c r="AV243">
        <v>1</v>
      </c>
      <c r="AW243">
        <v>2</v>
      </c>
      <c r="AX243">
        <v>334411292</v>
      </c>
      <c r="AY243">
        <v>1</v>
      </c>
      <c r="AZ243">
        <v>0</v>
      </c>
      <c r="BA243">
        <v>284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103.49300000000001</v>
      </c>
      <c r="BL243">
        <v>90.816200000000009</v>
      </c>
      <c r="BM243">
        <v>0</v>
      </c>
      <c r="BN243">
        <v>0</v>
      </c>
      <c r="BO243">
        <v>0.19</v>
      </c>
      <c r="BP243">
        <v>1</v>
      </c>
      <c r="BQ243">
        <v>0</v>
      </c>
      <c r="BR243">
        <v>136.61076000000003</v>
      </c>
      <c r="BS243">
        <v>119.87738400000002</v>
      </c>
      <c r="BT243">
        <v>0</v>
      </c>
      <c r="BU243">
        <v>0</v>
      </c>
      <c r="BV243">
        <v>0.25080000000000002</v>
      </c>
      <c r="BW243">
        <v>1</v>
      </c>
      <c r="CV243">
        <v>0</v>
      </c>
      <c r="CW243">
        <f>ROUND(Y243*Source!I138*DO243,7)</f>
        <v>1.254</v>
      </c>
      <c r="CX243">
        <f>ROUND(Y243*Source!I138,7)</f>
        <v>1.254</v>
      </c>
      <c r="CY243">
        <f>AB243</f>
        <v>544.70000000000005</v>
      </c>
      <c r="CZ243">
        <f>AF243</f>
        <v>544.70000000000005</v>
      </c>
      <c r="DA243">
        <f>AJ243</f>
        <v>1</v>
      </c>
      <c r="DB243">
        <f>ROUND((ROUND(AT243*CZ243,2)*ROUND((1.2*1.1),7)),6)</f>
        <v>136.60679999999999</v>
      </c>
      <c r="DC243">
        <f>ROUND((ROUND(AT243*AG243,2)*ROUND((1.2*1.1),7)),6)</f>
        <v>119.8824</v>
      </c>
      <c r="DD243" t="s">
        <v>3</v>
      </c>
      <c r="DE243" t="s">
        <v>3</v>
      </c>
      <c r="DF243">
        <f>ROUND(ROUND(AE243,2)*CX243,2)</f>
        <v>0</v>
      </c>
      <c r="DG243">
        <f t="shared" ref="DG243:DG251" si="50">ROUND(ROUND(AF243,2)*CX243,2)</f>
        <v>683.05</v>
      </c>
      <c r="DH243">
        <f t="shared" si="25"/>
        <v>599.39</v>
      </c>
      <c r="DI243">
        <f t="shared" si="49"/>
        <v>0</v>
      </c>
      <c r="DJ243">
        <f>DG243+DH243</f>
        <v>1282.44</v>
      </c>
      <c r="DK243">
        <v>1</v>
      </c>
      <c r="DL243" t="s">
        <v>764</v>
      </c>
      <c r="DM243">
        <v>4</v>
      </c>
      <c r="DN243" t="s">
        <v>758</v>
      </c>
      <c r="DO243">
        <v>1</v>
      </c>
    </row>
    <row r="244" spans="1:119" x14ac:dyDescent="0.2">
      <c r="A244">
        <f>ROW(Source!A138)</f>
        <v>138</v>
      </c>
      <c r="B244">
        <v>334410044</v>
      </c>
      <c r="C244">
        <v>334411268</v>
      </c>
      <c r="D244">
        <v>277862533</v>
      </c>
      <c r="E244">
        <v>1</v>
      </c>
      <c r="F244">
        <v>1</v>
      </c>
      <c r="G244">
        <v>1</v>
      </c>
      <c r="H244">
        <v>3</v>
      </c>
      <c r="I244" t="s">
        <v>772</v>
      </c>
      <c r="J244" t="s">
        <v>773</v>
      </c>
      <c r="K244" t="s">
        <v>774</v>
      </c>
      <c r="L244">
        <v>1346</v>
      </c>
      <c r="N244">
        <v>1009</v>
      </c>
      <c r="O244" t="s">
        <v>775</v>
      </c>
      <c r="P244" t="s">
        <v>775</v>
      </c>
      <c r="Q244">
        <v>1</v>
      </c>
      <c r="W244">
        <v>0</v>
      </c>
      <c r="X244">
        <v>1685208048</v>
      </c>
      <c r="Y244">
        <f t="shared" ref="Y244:Y249" si="51">AT244</f>
        <v>0.1</v>
      </c>
      <c r="AA244">
        <v>493.26</v>
      </c>
      <c r="AB244">
        <v>0</v>
      </c>
      <c r="AC244">
        <v>0</v>
      </c>
      <c r="AD244">
        <v>0</v>
      </c>
      <c r="AE244">
        <v>238.29</v>
      </c>
      <c r="AF244">
        <v>0</v>
      </c>
      <c r="AG244">
        <v>0</v>
      </c>
      <c r="AH244">
        <v>0</v>
      </c>
      <c r="AI244">
        <v>2.0699999999999998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</v>
      </c>
      <c r="AU244" t="s">
        <v>3</v>
      </c>
      <c r="AV244">
        <v>0</v>
      </c>
      <c r="AW244">
        <v>2</v>
      </c>
      <c r="AX244">
        <v>334411293</v>
      </c>
      <c r="AY244">
        <v>1</v>
      </c>
      <c r="AZ244">
        <v>0</v>
      </c>
      <c r="BA244">
        <v>285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23.829000000000001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23.829000000000001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ROUND(Y244*Source!I138,7)</f>
        <v>0.5</v>
      </c>
      <c r="CY244">
        <f t="shared" ref="CY244:CY249" si="52">AA244</f>
        <v>493.26</v>
      </c>
      <c r="CZ244">
        <f t="shared" ref="CZ244:CZ249" si="53">AE244</f>
        <v>238.29</v>
      </c>
      <c r="DA244">
        <f t="shared" ref="DA244:DA249" si="54">AI244</f>
        <v>2.0699999999999998</v>
      </c>
      <c r="DB244">
        <f t="shared" ref="DB244:DB249" si="55">ROUND(ROUND(AT244*CZ244,2),6)</f>
        <v>23.83</v>
      </c>
      <c r="DC244">
        <f t="shared" ref="DC244:DC249" si="56">ROUND(ROUND(AT244*AG244,2),6)</f>
        <v>0</v>
      </c>
      <c r="DD244" t="s">
        <v>3</v>
      </c>
      <c r="DE244" t="s">
        <v>3</v>
      </c>
      <c r="DF244">
        <f t="shared" ref="DF244:DF249" si="57">ROUND(ROUND(AE244*AI244,2)*CX244,2)</f>
        <v>246.63</v>
      </c>
      <c r="DG244">
        <f t="shared" si="50"/>
        <v>0</v>
      </c>
      <c r="DH244">
        <f t="shared" si="25"/>
        <v>0</v>
      </c>
      <c r="DI244">
        <f t="shared" si="49"/>
        <v>0</v>
      </c>
      <c r="DJ244">
        <f t="shared" ref="DJ244:DJ249" si="58">DF244</f>
        <v>246.63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ROW(Source!A138)</f>
        <v>138</v>
      </c>
      <c r="B245">
        <v>334410044</v>
      </c>
      <c r="C245">
        <v>334411268</v>
      </c>
      <c r="D245">
        <v>277862540</v>
      </c>
      <c r="E245">
        <v>1</v>
      </c>
      <c r="F245">
        <v>1</v>
      </c>
      <c r="G245">
        <v>1</v>
      </c>
      <c r="H245">
        <v>3</v>
      </c>
      <c r="I245" t="s">
        <v>776</v>
      </c>
      <c r="J245" t="s">
        <v>777</v>
      </c>
      <c r="K245" t="s">
        <v>778</v>
      </c>
      <c r="L245">
        <v>1346</v>
      </c>
      <c r="N245">
        <v>1009</v>
      </c>
      <c r="O245" t="s">
        <v>775</v>
      </c>
      <c r="P245" t="s">
        <v>775</v>
      </c>
      <c r="Q245">
        <v>1</v>
      </c>
      <c r="W245">
        <v>0</v>
      </c>
      <c r="X245">
        <v>454593446</v>
      </c>
      <c r="Y245">
        <f t="shared" si="51"/>
        <v>0.03</v>
      </c>
      <c r="AA245">
        <v>165.64</v>
      </c>
      <c r="AB245">
        <v>0</v>
      </c>
      <c r="AC245">
        <v>0</v>
      </c>
      <c r="AD245">
        <v>0</v>
      </c>
      <c r="AE245">
        <v>80.02</v>
      </c>
      <c r="AF245">
        <v>0</v>
      </c>
      <c r="AG245">
        <v>0</v>
      </c>
      <c r="AH245">
        <v>0</v>
      </c>
      <c r="AI245">
        <v>2.0699999999999998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0.03</v>
      </c>
      <c r="AU245" t="s">
        <v>3</v>
      </c>
      <c r="AV245">
        <v>0</v>
      </c>
      <c r="AW245">
        <v>2</v>
      </c>
      <c r="AX245">
        <v>334411294</v>
      </c>
      <c r="AY245">
        <v>1</v>
      </c>
      <c r="AZ245">
        <v>0</v>
      </c>
      <c r="BA245">
        <v>286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2.4005999999999998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2.4005999999999998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ROUND(Y245*Source!I138,7)</f>
        <v>0.15</v>
      </c>
      <c r="CY245">
        <f t="shared" si="52"/>
        <v>165.64</v>
      </c>
      <c r="CZ245">
        <f t="shared" si="53"/>
        <v>80.02</v>
      </c>
      <c r="DA245">
        <f t="shared" si="54"/>
        <v>2.0699999999999998</v>
      </c>
      <c r="DB245">
        <f t="shared" si="55"/>
        <v>2.4</v>
      </c>
      <c r="DC245">
        <f t="shared" si="56"/>
        <v>0</v>
      </c>
      <c r="DD245" t="s">
        <v>3</v>
      </c>
      <c r="DE245" t="s">
        <v>3</v>
      </c>
      <c r="DF245">
        <f t="shared" si="57"/>
        <v>24.85</v>
      </c>
      <c r="DG245">
        <f t="shared" si="50"/>
        <v>0</v>
      </c>
      <c r="DH245">
        <f t="shared" si="25"/>
        <v>0</v>
      </c>
      <c r="DI245">
        <f t="shared" si="49"/>
        <v>0</v>
      </c>
      <c r="DJ245">
        <f t="shared" si="58"/>
        <v>24.85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ROW(Source!A138)</f>
        <v>138</v>
      </c>
      <c r="B246">
        <v>334410044</v>
      </c>
      <c r="C246">
        <v>334411268</v>
      </c>
      <c r="D246">
        <v>277869627</v>
      </c>
      <c r="E246">
        <v>1</v>
      </c>
      <c r="F246">
        <v>1</v>
      </c>
      <c r="G246">
        <v>1</v>
      </c>
      <c r="H246">
        <v>3</v>
      </c>
      <c r="I246" t="s">
        <v>779</v>
      </c>
      <c r="J246" t="s">
        <v>780</v>
      </c>
      <c r="K246" t="s">
        <v>781</v>
      </c>
      <c r="L246">
        <v>1346</v>
      </c>
      <c r="N246">
        <v>1009</v>
      </c>
      <c r="O246" t="s">
        <v>775</v>
      </c>
      <c r="P246" t="s">
        <v>775</v>
      </c>
      <c r="Q246">
        <v>1</v>
      </c>
      <c r="W246">
        <v>0</v>
      </c>
      <c r="X246">
        <v>1111106736</v>
      </c>
      <c r="Y246">
        <f t="shared" si="51"/>
        <v>0.02</v>
      </c>
      <c r="AA246">
        <v>88.65</v>
      </c>
      <c r="AB246">
        <v>0</v>
      </c>
      <c r="AC246">
        <v>0</v>
      </c>
      <c r="AD246">
        <v>0</v>
      </c>
      <c r="AE246">
        <v>56.11</v>
      </c>
      <c r="AF246">
        <v>0</v>
      </c>
      <c r="AG246">
        <v>0</v>
      </c>
      <c r="AH246">
        <v>0</v>
      </c>
      <c r="AI246">
        <v>1.58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0.02</v>
      </c>
      <c r="AU246" t="s">
        <v>3</v>
      </c>
      <c r="AV246">
        <v>0</v>
      </c>
      <c r="AW246">
        <v>2</v>
      </c>
      <c r="AX246">
        <v>334411296</v>
      </c>
      <c r="AY246">
        <v>1</v>
      </c>
      <c r="AZ246">
        <v>0</v>
      </c>
      <c r="BA246">
        <v>288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1.1222000000000001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1.1222000000000001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ROUND(Y246*Source!I138,7)</f>
        <v>0.1</v>
      </c>
      <c r="CY246">
        <f t="shared" si="52"/>
        <v>88.65</v>
      </c>
      <c r="CZ246">
        <f t="shared" si="53"/>
        <v>56.11</v>
      </c>
      <c r="DA246">
        <f t="shared" si="54"/>
        <v>1.58</v>
      </c>
      <c r="DB246">
        <f t="shared" si="55"/>
        <v>1.1200000000000001</v>
      </c>
      <c r="DC246">
        <f t="shared" si="56"/>
        <v>0</v>
      </c>
      <c r="DD246" t="s">
        <v>3</v>
      </c>
      <c r="DE246" t="s">
        <v>3</v>
      </c>
      <c r="DF246">
        <f t="shared" si="57"/>
        <v>8.8699999999999992</v>
      </c>
      <c r="DG246">
        <f t="shared" si="50"/>
        <v>0</v>
      </c>
      <c r="DH246">
        <f t="shared" si="25"/>
        <v>0</v>
      </c>
      <c r="DI246">
        <f t="shared" si="49"/>
        <v>0</v>
      </c>
      <c r="DJ246">
        <f t="shared" si="58"/>
        <v>8.8699999999999992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ROW(Source!A138)</f>
        <v>138</v>
      </c>
      <c r="B247">
        <v>334410044</v>
      </c>
      <c r="C247">
        <v>334411268</v>
      </c>
      <c r="D247">
        <v>277896283</v>
      </c>
      <c r="E247">
        <v>1</v>
      </c>
      <c r="F247">
        <v>1</v>
      </c>
      <c r="G247">
        <v>1</v>
      </c>
      <c r="H247">
        <v>3</v>
      </c>
      <c r="I247" t="s">
        <v>826</v>
      </c>
      <c r="J247" t="s">
        <v>827</v>
      </c>
      <c r="K247" t="s">
        <v>828</v>
      </c>
      <c r="L247">
        <v>1348</v>
      </c>
      <c r="N247">
        <v>1009</v>
      </c>
      <c r="O247" t="s">
        <v>249</v>
      </c>
      <c r="P247" t="s">
        <v>249</v>
      </c>
      <c r="Q247">
        <v>1000</v>
      </c>
      <c r="W247">
        <v>0</v>
      </c>
      <c r="X247">
        <v>-1997781875</v>
      </c>
      <c r="Y247">
        <f t="shared" si="51"/>
        <v>4.0000000000000002E-4</v>
      </c>
      <c r="AA247">
        <v>79645.009999999995</v>
      </c>
      <c r="AB247">
        <v>0</v>
      </c>
      <c r="AC247">
        <v>0</v>
      </c>
      <c r="AD247">
        <v>0</v>
      </c>
      <c r="AE247">
        <v>61265.39</v>
      </c>
      <c r="AF247">
        <v>0</v>
      </c>
      <c r="AG247">
        <v>0</v>
      </c>
      <c r="AH247">
        <v>0</v>
      </c>
      <c r="AI247">
        <v>1.3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4.0000000000000002E-4</v>
      </c>
      <c r="AU247" t="s">
        <v>3</v>
      </c>
      <c r="AV247">
        <v>0</v>
      </c>
      <c r="AW247">
        <v>2</v>
      </c>
      <c r="AX247">
        <v>334411301</v>
      </c>
      <c r="AY247">
        <v>1</v>
      </c>
      <c r="AZ247">
        <v>0</v>
      </c>
      <c r="BA247">
        <v>293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24.506156000000001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24.506156000000001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ROUND(Y247*Source!I138,7)</f>
        <v>2E-3</v>
      </c>
      <c r="CY247">
        <f t="shared" si="52"/>
        <v>79645.009999999995</v>
      </c>
      <c r="CZ247">
        <f t="shared" si="53"/>
        <v>61265.39</v>
      </c>
      <c r="DA247">
        <f t="shared" si="54"/>
        <v>1.3</v>
      </c>
      <c r="DB247">
        <f t="shared" si="55"/>
        <v>24.51</v>
      </c>
      <c r="DC247">
        <f t="shared" si="56"/>
        <v>0</v>
      </c>
      <c r="DD247" t="s">
        <v>3</v>
      </c>
      <c r="DE247" t="s">
        <v>3</v>
      </c>
      <c r="DF247">
        <f t="shared" si="57"/>
        <v>159.29</v>
      </c>
      <c r="DG247">
        <f t="shared" si="50"/>
        <v>0</v>
      </c>
      <c r="DH247">
        <f t="shared" si="25"/>
        <v>0</v>
      </c>
      <c r="DI247">
        <f t="shared" si="49"/>
        <v>0</v>
      </c>
      <c r="DJ247">
        <f t="shared" si="58"/>
        <v>159.29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ROW(Source!A138)</f>
        <v>138</v>
      </c>
      <c r="B248">
        <v>334410044</v>
      </c>
      <c r="C248">
        <v>334411268</v>
      </c>
      <c r="D248">
        <v>277896315</v>
      </c>
      <c r="E248">
        <v>1</v>
      </c>
      <c r="F248">
        <v>1</v>
      </c>
      <c r="G248">
        <v>1</v>
      </c>
      <c r="H248">
        <v>3</v>
      </c>
      <c r="I248" t="s">
        <v>782</v>
      </c>
      <c r="J248" t="s">
        <v>783</v>
      </c>
      <c r="K248" t="s">
        <v>784</v>
      </c>
      <c r="L248">
        <v>1348</v>
      </c>
      <c r="N248">
        <v>1009</v>
      </c>
      <c r="O248" t="s">
        <v>249</v>
      </c>
      <c r="P248" t="s">
        <v>249</v>
      </c>
      <c r="Q248">
        <v>1000</v>
      </c>
      <c r="W248">
        <v>0</v>
      </c>
      <c r="X248">
        <v>-1262208440</v>
      </c>
      <c r="Y248">
        <f t="shared" si="51"/>
        <v>1E-4</v>
      </c>
      <c r="AA248">
        <v>81621.399999999994</v>
      </c>
      <c r="AB248">
        <v>0</v>
      </c>
      <c r="AC248">
        <v>0</v>
      </c>
      <c r="AD248">
        <v>0</v>
      </c>
      <c r="AE248">
        <v>80020.98</v>
      </c>
      <c r="AF248">
        <v>0</v>
      </c>
      <c r="AG248">
        <v>0</v>
      </c>
      <c r="AH248">
        <v>0</v>
      </c>
      <c r="AI248">
        <v>1.02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1E-4</v>
      </c>
      <c r="AU248" t="s">
        <v>3</v>
      </c>
      <c r="AV248">
        <v>0</v>
      </c>
      <c r="AW248">
        <v>2</v>
      </c>
      <c r="AX248">
        <v>334411302</v>
      </c>
      <c r="AY248">
        <v>1</v>
      </c>
      <c r="AZ248">
        <v>0</v>
      </c>
      <c r="BA248">
        <v>294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8.0020980000000002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8.0020980000000002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ROUND(Y248*Source!I138,7)</f>
        <v>5.0000000000000001E-4</v>
      </c>
      <c r="CY248">
        <f t="shared" si="52"/>
        <v>81621.399999999994</v>
      </c>
      <c r="CZ248">
        <f t="shared" si="53"/>
        <v>80020.98</v>
      </c>
      <c r="DA248">
        <f t="shared" si="54"/>
        <v>1.02</v>
      </c>
      <c r="DB248">
        <f t="shared" si="55"/>
        <v>8</v>
      </c>
      <c r="DC248">
        <f t="shared" si="56"/>
        <v>0</v>
      </c>
      <c r="DD248" t="s">
        <v>3</v>
      </c>
      <c r="DE248" t="s">
        <v>3</v>
      </c>
      <c r="DF248">
        <f t="shared" si="57"/>
        <v>40.81</v>
      </c>
      <c r="DG248">
        <f t="shared" si="50"/>
        <v>0</v>
      </c>
      <c r="DH248">
        <f t="shared" si="25"/>
        <v>0</v>
      </c>
      <c r="DI248">
        <f t="shared" si="49"/>
        <v>0</v>
      </c>
      <c r="DJ248">
        <f t="shared" si="58"/>
        <v>40.81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ROW(Source!A138)</f>
        <v>138</v>
      </c>
      <c r="B249">
        <v>334410044</v>
      </c>
      <c r="C249">
        <v>334411268</v>
      </c>
      <c r="D249">
        <v>277908257</v>
      </c>
      <c r="E249">
        <v>1</v>
      </c>
      <c r="F249">
        <v>1</v>
      </c>
      <c r="G249">
        <v>1</v>
      </c>
      <c r="H249">
        <v>3</v>
      </c>
      <c r="I249" t="s">
        <v>829</v>
      </c>
      <c r="J249" t="s">
        <v>830</v>
      </c>
      <c r="K249" t="s">
        <v>831</v>
      </c>
      <c r="L249">
        <v>1425</v>
      </c>
      <c r="N249">
        <v>1013</v>
      </c>
      <c r="O249" t="s">
        <v>266</v>
      </c>
      <c r="P249" t="s">
        <v>266</v>
      </c>
      <c r="Q249">
        <v>1</v>
      </c>
      <c r="W249">
        <v>0</v>
      </c>
      <c r="X249">
        <v>-1639942774</v>
      </c>
      <c r="Y249">
        <f t="shared" si="51"/>
        <v>0.06</v>
      </c>
      <c r="AA249">
        <v>1310.3</v>
      </c>
      <c r="AB249">
        <v>0</v>
      </c>
      <c r="AC249">
        <v>0</v>
      </c>
      <c r="AD249">
        <v>0</v>
      </c>
      <c r="AE249">
        <v>1031.73</v>
      </c>
      <c r="AF249">
        <v>0</v>
      </c>
      <c r="AG249">
        <v>0</v>
      </c>
      <c r="AH249">
        <v>0</v>
      </c>
      <c r="AI249">
        <v>1.27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0.06</v>
      </c>
      <c r="AU249" t="s">
        <v>3</v>
      </c>
      <c r="AV249">
        <v>0</v>
      </c>
      <c r="AW249">
        <v>2</v>
      </c>
      <c r="AX249">
        <v>334411303</v>
      </c>
      <c r="AY249">
        <v>1</v>
      </c>
      <c r="AZ249">
        <v>0</v>
      </c>
      <c r="BA249">
        <v>295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61.903799999999997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61.903799999999997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ROUND(Y249*Source!I138,7)</f>
        <v>0.3</v>
      </c>
      <c r="CY249">
        <f t="shared" si="52"/>
        <v>1310.3</v>
      </c>
      <c r="CZ249">
        <f t="shared" si="53"/>
        <v>1031.73</v>
      </c>
      <c r="DA249">
        <f t="shared" si="54"/>
        <v>1.27</v>
      </c>
      <c r="DB249">
        <f t="shared" si="55"/>
        <v>61.9</v>
      </c>
      <c r="DC249">
        <f t="shared" si="56"/>
        <v>0</v>
      </c>
      <c r="DD249" t="s">
        <v>3</v>
      </c>
      <c r="DE249" t="s">
        <v>3</v>
      </c>
      <c r="DF249">
        <f t="shared" si="57"/>
        <v>393.09</v>
      </c>
      <c r="DG249">
        <f t="shared" si="50"/>
        <v>0</v>
      </c>
      <c r="DH249">
        <f t="shared" si="25"/>
        <v>0</v>
      </c>
      <c r="DI249">
        <f t="shared" si="49"/>
        <v>0</v>
      </c>
      <c r="DJ249">
        <f t="shared" si="58"/>
        <v>393.09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ROW(Source!A149)</f>
        <v>149</v>
      </c>
      <c r="B250">
        <v>334410044</v>
      </c>
      <c r="C250">
        <v>334411319</v>
      </c>
      <c r="D250">
        <v>277560284</v>
      </c>
      <c r="E250">
        <v>109</v>
      </c>
      <c r="F250">
        <v>1</v>
      </c>
      <c r="G250">
        <v>1</v>
      </c>
      <c r="H250">
        <v>1</v>
      </c>
      <c r="I250" t="s">
        <v>770</v>
      </c>
      <c r="J250" t="s">
        <v>3</v>
      </c>
      <c r="K250" t="s">
        <v>771</v>
      </c>
      <c r="L250">
        <v>1191</v>
      </c>
      <c r="N250">
        <v>1013</v>
      </c>
      <c r="O250" t="s">
        <v>758</v>
      </c>
      <c r="P250" t="s">
        <v>758</v>
      </c>
      <c r="Q250">
        <v>1</v>
      </c>
      <c r="W250">
        <v>0</v>
      </c>
      <c r="X250">
        <v>-1759674247</v>
      </c>
      <c r="Y250">
        <f>(AT250*ROUND(1.2,7))</f>
        <v>3.6719999999999997</v>
      </c>
      <c r="AA250">
        <v>0</v>
      </c>
      <c r="AB250">
        <v>0</v>
      </c>
      <c r="AC250">
        <v>0</v>
      </c>
      <c r="AD250">
        <v>550.65</v>
      </c>
      <c r="AE250">
        <v>0</v>
      </c>
      <c r="AF250">
        <v>0</v>
      </c>
      <c r="AG250">
        <v>0</v>
      </c>
      <c r="AH250">
        <v>440.52</v>
      </c>
      <c r="AI250">
        <v>1</v>
      </c>
      <c r="AJ250">
        <v>1</v>
      </c>
      <c r="AK250">
        <v>1</v>
      </c>
      <c r="AL250">
        <v>1.25</v>
      </c>
      <c r="AM250">
        <v>3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3.06</v>
      </c>
      <c r="AU250" t="s">
        <v>22</v>
      </c>
      <c r="AV250">
        <v>1</v>
      </c>
      <c r="AW250">
        <v>2</v>
      </c>
      <c r="AX250">
        <v>334411330</v>
      </c>
      <c r="AY250">
        <v>1</v>
      </c>
      <c r="AZ250">
        <v>6144</v>
      </c>
      <c r="BA250">
        <v>299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1347.9911999999999</v>
      </c>
      <c r="BN250">
        <v>3.06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1617.5894399999997</v>
      </c>
      <c r="BU250">
        <v>3.6719999999999997</v>
      </c>
      <c r="BV250">
        <v>0</v>
      </c>
      <c r="BW250">
        <v>1</v>
      </c>
      <c r="CU250">
        <f>ROUND(AT250*Source!I149*AH250*AL250,2)</f>
        <v>1684.99</v>
      </c>
      <c r="CV250">
        <f>ROUND(Y250*Source!I149,7)</f>
        <v>3.6720000000000002</v>
      </c>
      <c r="CW250">
        <v>0</v>
      </c>
      <c r="CX250">
        <f>ROUND(Y250*Source!I149,7)</f>
        <v>3.6720000000000002</v>
      </c>
      <c r="CY250">
        <f>AD250</f>
        <v>550.65</v>
      </c>
      <c r="CZ250">
        <f>AH250</f>
        <v>440.52</v>
      </c>
      <c r="DA250">
        <f>AL250</f>
        <v>1.25</v>
      </c>
      <c r="DB250">
        <f>ROUND((ROUND(AT250*CZ250,2)*ROUND(1.2,7)),6)</f>
        <v>1617.588</v>
      </c>
      <c r="DC250">
        <f>ROUND((ROUND(AT250*AG250,2)*ROUND(1.2,7)),6)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50"/>
        <v>0</v>
      </c>
      <c r="DH250">
        <f t="shared" si="25"/>
        <v>0</v>
      </c>
      <c r="DI250">
        <f>ROUND(ROUND(AH250*AL250,2)*CX250,2)</f>
        <v>2021.99</v>
      </c>
      <c r="DJ250">
        <f>DI250</f>
        <v>2021.99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ROW(Source!A149)</f>
        <v>149</v>
      </c>
      <c r="B251">
        <v>334410044</v>
      </c>
      <c r="C251">
        <v>334411319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759</v>
      </c>
      <c r="J251" t="s">
        <v>3</v>
      </c>
      <c r="K251" t="s">
        <v>760</v>
      </c>
      <c r="L251">
        <v>1191</v>
      </c>
      <c r="N251">
        <v>1013</v>
      </c>
      <c r="O251" t="s">
        <v>758</v>
      </c>
      <c r="P251" t="s">
        <v>758</v>
      </c>
      <c r="Q251">
        <v>1</v>
      </c>
      <c r="W251">
        <v>0</v>
      </c>
      <c r="X251">
        <v>-1417349443</v>
      </c>
      <c r="Y251">
        <f>(AT251*ROUND(1.2,7))</f>
        <v>1.044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0.87</v>
      </c>
      <c r="AU251" t="s">
        <v>22</v>
      </c>
      <c r="AV251">
        <v>2</v>
      </c>
      <c r="AW251">
        <v>2</v>
      </c>
      <c r="AX251">
        <v>334411331</v>
      </c>
      <c r="AY251">
        <v>1</v>
      </c>
      <c r="AZ251">
        <v>6144</v>
      </c>
      <c r="BA251">
        <v>300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ROUND(Y251*Source!I149,7)</f>
        <v>1.044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ROUND((ROUND(AT251*CZ251,2)*ROUND(1.2,7)),6)</f>
        <v>0</v>
      </c>
      <c r="DC251">
        <f>ROUND((ROUND(AT251*AG251,2)*ROUND(1.2,7)),6)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50"/>
        <v>0</v>
      </c>
      <c r="DH251">
        <f t="shared" si="25"/>
        <v>0</v>
      </c>
      <c r="DI251">
        <f t="shared" ref="DI251:DI259" si="59">ROUND(ROUND(AH251,2)*CX251,2)</f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ROW(Source!A149)</f>
        <v>149</v>
      </c>
      <c r="B252">
        <v>334410044</v>
      </c>
      <c r="C252">
        <v>334411319</v>
      </c>
      <c r="D252">
        <v>277944474</v>
      </c>
      <c r="E252">
        <v>1</v>
      </c>
      <c r="F252">
        <v>1</v>
      </c>
      <c r="G252">
        <v>1</v>
      </c>
      <c r="H252">
        <v>2</v>
      </c>
      <c r="I252" t="s">
        <v>822</v>
      </c>
      <c r="J252" t="s">
        <v>823</v>
      </c>
      <c r="K252" t="s">
        <v>824</v>
      </c>
      <c r="L252">
        <v>1368</v>
      </c>
      <c r="N252">
        <v>1011</v>
      </c>
      <c r="O252" t="s">
        <v>650</v>
      </c>
      <c r="P252" t="s">
        <v>650</v>
      </c>
      <c r="Q252">
        <v>1</v>
      </c>
      <c r="W252">
        <v>0</v>
      </c>
      <c r="X252">
        <v>-1366301975</v>
      </c>
      <c r="Y252">
        <f>(AT252*ROUND(1.2,7))</f>
        <v>0.81600000000000006</v>
      </c>
      <c r="AA252">
        <v>0</v>
      </c>
      <c r="AB252">
        <v>2264.7800000000002</v>
      </c>
      <c r="AC252">
        <v>549.32000000000005</v>
      </c>
      <c r="AD252">
        <v>0</v>
      </c>
      <c r="AE252">
        <v>0</v>
      </c>
      <c r="AF252">
        <v>1811.82</v>
      </c>
      <c r="AG252">
        <v>549.32000000000005</v>
      </c>
      <c r="AH252">
        <v>0</v>
      </c>
      <c r="AI252">
        <v>1</v>
      </c>
      <c r="AJ252">
        <v>1.25</v>
      </c>
      <c r="AK252">
        <v>1</v>
      </c>
      <c r="AL252">
        <v>1</v>
      </c>
      <c r="AM252">
        <v>3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0.68</v>
      </c>
      <c r="AU252" t="s">
        <v>22</v>
      </c>
      <c r="AV252">
        <v>1</v>
      </c>
      <c r="AW252">
        <v>2</v>
      </c>
      <c r="AX252">
        <v>334411332</v>
      </c>
      <c r="AY252">
        <v>1</v>
      </c>
      <c r="AZ252">
        <v>6144</v>
      </c>
      <c r="BA252">
        <v>301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1232.0376000000001</v>
      </c>
      <c r="BL252">
        <v>373.53760000000005</v>
      </c>
      <c r="BM252">
        <v>0</v>
      </c>
      <c r="BN252">
        <v>0</v>
      </c>
      <c r="BO252">
        <v>0.68</v>
      </c>
      <c r="BP252">
        <v>1</v>
      </c>
      <c r="BQ252">
        <v>0</v>
      </c>
      <c r="BR252">
        <v>1478.4451200000001</v>
      </c>
      <c r="BS252">
        <v>448.2451200000001</v>
      </c>
      <c r="BT252">
        <v>0</v>
      </c>
      <c r="BU252">
        <v>0</v>
      </c>
      <c r="BV252">
        <v>0.81600000000000006</v>
      </c>
      <c r="BW252">
        <v>1</v>
      </c>
      <c r="CV252">
        <v>0</v>
      </c>
      <c r="CW252">
        <f>ROUND(Y252*Source!I149*DO252,7)</f>
        <v>0.81599999999999995</v>
      </c>
      <c r="CX252">
        <f>ROUND(Y252*Source!I149,7)</f>
        <v>0.81599999999999995</v>
      </c>
      <c r="CY252">
        <f>AB252</f>
        <v>2264.7800000000002</v>
      </c>
      <c r="CZ252">
        <f>AF252</f>
        <v>1811.82</v>
      </c>
      <c r="DA252">
        <f>AJ252</f>
        <v>1.25</v>
      </c>
      <c r="DB252">
        <f>ROUND((ROUND(AT252*CZ252,2)*ROUND(1.2,7)),6)</f>
        <v>1478.4480000000001</v>
      </c>
      <c r="DC252">
        <f>ROUND((ROUND(AT252*AG252,2)*ROUND(1.2,7)),6)</f>
        <v>448.24799999999999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1848.06</v>
      </c>
      <c r="DH252">
        <f t="shared" si="25"/>
        <v>448.25</v>
      </c>
      <c r="DI252">
        <f t="shared" si="59"/>
        <v>0</v>
      </c>
      <c r="DJ252">
        <f>DG252+DH252</f>
        <v>2296.31</v>
      </c>
      <c r="DK252">
        <v>1</v>
      </c>
      <c r="DL252" t="s">
        <v>825</v>
      </c>
      <c r="DM252">
        <v>5</v>
      </c>
      <c r="DN252" t="s">
        <v>758</v>
      </c>
      <c r="DO252">
        <v>1</v>
      </c>
    </row>
    <row r="253" spans="1:119" x14ac:dyDescent="0.2">
      <c r="A253">
        <f>ROW(Source!A149)</f>
        <v>149</v>
      </c>
      <c r="B253">
        <v>334410044</v>
      </c>
      <c r="C253">
        <v>334411319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765</v>
      </c>
      <c r="J253" t="s">
        <v>766</v>
      </c>
      <c r="K253" t="s">
        <v>767</v>
      </c>
      <c r="L253">
        <v>1368</v>
      </c>
      <c r="N253">
        <v>1011</v>
      </c>
      <c r="O253" t="s">
        <v>650</v>
      </c>
      <c r="P253" t="s">
        <v>650</v>
      </c>
      <c r="Q253">
        <v>1</v>
      </c>
      <c r="W253">
        <v>0</v>
      </c>
      <c r="X253">
        <v>721652621</v>
      </c>
      <c r="Y253">
        <f>(AT253*ROUND(1.2,7))</f>
        <v>0.22799999999999998</v>
      </c>
      <c r="AA253">
        <v>0</v>
      </c>
      <c r="AB253">
        <v>544.70000000000005</v>
      </c>
      <c r="AC253">
        <v>477.98</v>
      </c>
      <c r="AD253">
        <v>0</v>
      </c>
      <c r="AE253">
        <v>0</v>
      </c>
      <c r="AF253">
        <v>544.70000000000005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0.19</v>
      </c>
      <c r="AU253" t="s">
        <v>22</v>
      </c>
      <c r="AV253">
        <v>1</v>
      </c>
      <c r="AW253">
        <v>2</v>
      </c>
      <c r="AX253">
        <v>334411334</v>
      </c>
      <c r="AY253">
        <v>1</v>
      </c>
      <c r="AZ253">
        <v>6144</v>
      </c>
      <c r="BA253">
        <v>302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103.49300000000001</v>
      </c>
      <c r="BL253">
        <v>90.816200000000009</v>
      </c>
      <c r="BM253">
        <v>0</v>
      </c>
      <c r="BN253">
        <v>0</v>
      </c>
      <c r="BO253">
        <v>0.19</v>
      </c>
      <c r="BP253">
        <v>1</v>
      </c>
      <c r="BQ253">
        <v>0</v>
      </c>
      <c r="BR253">
        <v>124.19159999999999</v>
      </c>
      <c r="BS253">
        <v>108.97944</v>
      </c>
      <c r="BT253">
        <v>0</v>
      </c>
      <c r="BU253">
        <v>0</v>
      </c>
      <c r="BV253">
        <v>0.22799999999999998</v>
      </c>
      <c r="BW253">
        <v>1</v>
      </c>
      <c r="CV253">
        <v>0</v>
      </c>
      <c r="CW253">
        <f>ROUND(Y253*Source!I149*DO253,7)</f>
        <v>0.22800000000000001</v>
      </c>
      <c r="CX253">
        <f>ROUND(Y253*Source!I149,7)</f>
        <v>0.22800000000000001</v>
      </c>
      <c r="CY253">
        <f>AB253</f>
        <v>544.70000000000005</v>
      </c>
      <c r="CZ253">
        <f>AF253</f>
        <v>544.70000000000005</v>
      </c>
      <c r="DA253">
        <f>AJ253</f>
        <v>1</v>
      </c>
      <c r="DB253">
        <f>ROUND((ROUND(AT253*CZ253,2)*ROUND(1.2,7)),6)</f>
        <v>124.188</v>
      </c>
      <c r="DC253">
        <f>ROUND((ROUND(AT253*AG253,2)*ROUND(1.2,7)),6)</f>
        <v>108.98399999999999</v>
      </c>
      <c r="DD253" t="s">
        <v>3</v>
      </c>
      <c r="DE253" t="s">
        <v>3</v>
      </c>
      <c r="DF253">
        <f>ROUND(ROUND(AE253,2)*CX253,2)</f>
        <v>0</v>
      </c>
      <c r="DG253">
        <f t="shared" ref="DG253:DG261" si="60">ROUND(ROUND(AF253,2)*CX253,2)</f>
        <v>124.19</v>
      </c>
      <c r="DH253">
        <f t="shared" si="25"/>
        <v>108.98</v>
      </c>
      <c r="DI253">
        <f t="shared" si="59"/>
        <v>0</v>
      </c>
      <c r="DJ253">
        <f>DG253+DH253</f>
        <v>233.17000000000002</v>
      </c>
      <c r="DK253">
        <v>1</v>
      </c>
      <c r="DL253" t="s">
        <v>764</v>
      </c>
      <c r="DM253">
        <v>4</v>
      </c>
      <c r="DN253" t="s">
        <v>758</v>
      </c>
      <c r="DO253">
        <v>1</v>
      </c>
    </row>
    <row r="254" spans="1:119" x14ac:dyDescent="0.2">
      <c r="A254">
        <f>ROW(Source!A149)</f>
        <v>149</v>
      </c>
      <c r="B254">
        <v>334410044</v>
      </c>
      <c r="C254">
        <v>334411319</v>
      </c>
      <c r="D254">
        <v>277862533</v>
      </c>
      <c r="E254">
        <v>1</v>
      </c>
      <c r="F254">
        <v>1</v>
      </c>
      <c r="G254">
        <v>1</v>
      </c>
      <c r="H254">
        <v>3</v>
      </c>
      <c r="I254" t="s">
        <v>772</v>
      </c>
      <c r="J254" t="s">
        <v>773</v>
      </c>
      <c r="K254" t="s">
        <v>774</v>
      </c>
      <c r="L254">
        <v>1346</v>
      </c>
      <c r="N254">
        <v>1009</v>
      </c>
      <c r="O254" t="s">
        <v>775</v>
      </c>
      <c r="P254" t="s">
        <v>775</v>
      </c>
      <c r="Q254">
        <v>1</v>
      </c>
      <c r="W254">
        <v>0</v>
      </c>
      <c r="X254">
        <v>1685208048</v>
      </c>
      <c r="Y254">
        <f t="shared" ref="Y254:Y259" si="61">AT254</f>
        <v>0.1</v>
      </c>
      <c r="AA254">
        <v>493.26</v>
      </c>
      <c r="AB254">
        <v>0</v>
      </c>
      <c r="AC254">
        <v>0</v>
      </c>
      <c r="AD254">
        <v>0</v>
      </c>
      <c r="AE254">
        <v>238.29</v>
      </c>
      <c r="AF254">
        <v>0</v>
      </c>
      <c r="AG254">
        <v>0</v>
      </c>
      <c r="AH254">
        <v>0</v>
      </c>
      <c r="AI254">
        <v>2.0699999999999998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334411335</v>
      </c>
      <c r="AY254">
        <v>1</v>
      </c>
      <c r="AZ254">
        <v>0</v>
      </c>
      <c r="BA254">
        <v>303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23.829000000000001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23.829000000000001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ROUND(Y254*Source!I149,7)</f>
        <v>0.1</v>
      </c>
      <c r="CY254">
        <f t="shared" ref="CY254:CY259" si="62">AA254</f>
        <v>493.26</v>
      </c>
      <c r="CZ254">
        <f t="shared" ref="CZ254:CZ259" si="63">AE254</f>
        <v>238.29</v>
      </c>
      <c r="DA254">
        <f t="shared" ref="DA254:DA259" si="64">AI254</f>
        <v>2.0699999999999998</v>
      </c>
      <c r="DB254">
        <f t="shared" ref="DB254:DB259" si="65">ROUND(ROUND(AT254*CZ254,2),6)</f>
        <v>23.83</v>
      </c>
      <c r="DC254">
        <f t="shared" ref="DC254:DC259" si="66">ROUND(ROUND(AT254*AG254,2),6)</f>
        <v>0</v>
      </c>
      <c r="DD254" t="s">
        <v>3</v>
      </c>
      <c r="DE254" t="s">
        <v>3</v>
      </c>
      <c r="DF254">
        <f t="shared" ref="DF254:DF259" si="67">ROUND(ROUND(AE254*AI254,2)*CX254,2)</f>
        <v>49.33</v>
      </c>
      <c r="DG254">
        <f t="shared" si="60"/>
        <v>0</v>
      </c>
      <c r="DH254">
        <f t="shared" si="25"/>
        <v>0</v>
      </c>
      <c r="DI254">
        <f t="shared" si="59"/>
        <v>0</v>
      </c>
      <c r="DJ254">
        <f t="shared" ref="DJ254:DJ259" si="68">DF254</f>
        <v>49.33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ROW(Source!A149)</f>
        <v>149</v>
      </c>
      <c r="B255">
        <v>334410044</v>
      </c>
      <c r="C255">
        <v>334411319</v>
      </c>
      <c r="D255">
        <v>277862540</v>
      </c>
      <c r="E255">
        <v>1</v>
      </c>
      <c r="F255">
        <v>1</v>
      </c>
      <c r="G255">
        <v>1</v>
      </c>
      <c r="H255">
        <v>3</v>
      </c>
      <c r="I255" t="s">
        <v>776</v>
      </c>
      <c r="J255" t="s">
        <v>777</v>
      </c>
      <c r="K255" t="s">
        <v>778</v>
      </c>
      <c r="L255">
        <v>1346</v>
      </c>
      <c r="N255">
        <v>1009</v>
      </c>
      <c r="O255" t="s">
        <v>775</v>
      </c>
      <c r="P255" t="s">
        <v>775</v>
      </c>
      <c r="Q255">
        <v>1</v>
      </c>
      <c r="W255">
        <v>0</v>
      </c>
      <c r="X255">
        <v>454593446</v>
      </c>
      <c r="Y255">
        <f t="shared" si="61"/>
        <v>0.03</v>
      </c>
      <c r="AA255">
        <v>165.64</v>
      </c>
      <c r="AB255">
        <v>0</v>
      </c>
      <c r="AC255">
        <v>0</v>
      </c>
      <c r="AD255">
        <v>0</v>
      </c>
      <c r="AE255">
        <v>80.02</v>
      </c>
      <c r="AF255">
        <v>0</v>
      </c>
      <c r="AG255">
        <v>0</v>
      </c>
      <c r="AH255">
        <v>0</v>
      </c>
      <c r="AI255">
        <v>2.0699999999999998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334411337</v>
      </c>
      <c r="AY255">
        <v>1</v>
      </c>
      <c r="AZ255">
        <v>0</v>
      </c>
      <c r="BA255">
        <v>304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2.4005999999999998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2.4005999999999998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ROUND(Y255*Source!I149,7)</f>
        <v>0.03</v>
      </c>
      <c r="CY255">
        <f t="shared" si="62"/>
        <v>165.64</v>
      </c>
      <c r="CZ255">
        <f t="shared" si="63"/>
        <v>80.02</v>
      </c>
      <c r="DA255">
        <f t="shared" si="64"/>
        <v>2.0699999999999998</v>
      </c>
      <c r="DB255">
        <f t="shared" si="65"/>
        <v>2.4</v>
      </c>
      <c r="DC255">
        <f t="shared" si="66"/>
        <v>0</v>
      </c>
      <c r="DD255" t="s">
        <v>3</v>
      </c>
      <c r="DE255" t="s">
        <v>3</v>
      </c>
      <c r="DF255">
        <f t="shared" si="67"/>
        <v>4.97</v>
      </c>
      <c r="DG255">
        <f t="shared" si="60"/>
        <v>0</v>
      </c>
      <c r="DH255">
        <f t="shared" si="25"/>
        <v>0</v>
      </c>
      <c r="DI255">
        <f t="shared" si="59"/>
        <v>0</v>
      </c>
      <c r="DJ255">
        <f t="shared" si="68"/>
        <v>4.97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ROW(Source!A149)</f>
        <v>149</v>
      </c>
      <c r="B256">
        <v>334410044</v>
      </c>
      <c r="C256">
        <v>334411319</v>
      </c>
      <c r="D256">
        <v>277869627</v>
      </c>
      <c r="E256">
        <v>1</v>
      </c>
      <c r="F256">
        <v>1</v>
      </c>
      <c r="G256">
        <v>1</v>
      </c>
      <c r="H256">
        <v>3</v>
      </c>
      <c r="I256" t="s">
        <v>779</v>
      </c>
      <c r="J256" t="s">
        <v>780</v>
      </c>
      <c r="K256" t="s">
        <v>781</v>
      </c>
      <c r="L256">
        <v>1346</v>
      </c>
      <c r="N256">
        <v>1009</v>
      </c>
      <c r="O256" t="s">
        <v>775</v>
      </c>
      <c r="P256" t="s">
        <v>775</v>
      </c>
      <c r="Q256">
        <v>1</v>
      </c>
      <c r="W256">
        <v>0</v>
      </c>
      <c r="X256">
        <v>1111106736</v>
      </c>
      <c r="Y256">
        <f t="shared" si="61"/>
        <v>0.02</v>
      </c>
      <c r="AA256">
        <v>88.65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1.58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334411339</v>
      </c>
      <c r="AY256">
        <v>1</v>
      </c>
      <c r="AZ256">
        <v>0</v>
      </c>
      <c r="BA256">
        <v>306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ROUND(Y256*Source!I149,7)</f>
        <v>0.02</v>
      </c>
      <c r="CY256">
        <f t="shared" si="62"/>
        <v>88.65</v>
      </c>
      <c r="CZ256">
        <f t="shared" si="63"/>
        <v>56.11</v>
      </c>
      <c r="DA256">
        <f t="shared" si="64"/>
        <v>1.58</v>
      </c>
      <c r="DB256">
        <f t="shared" si="65"/>
        <v>1.1200000000000001</v>
      </c>
      <c r="DC256">
        <f t="shared" si="66"/>
        <v>0</v>
      </c>
      <c r="DD256" t="s">
        <v>3</v>
      </c>
      <c r="DE256" t="s">
        <v>3</v>
      </c>
      <c r="DF256">
        <f t="shared" si="67"/>
        <v>1.77</v>
      </c>
      <c r="DG256">
        <f t="shared" si="60"/>
        <v>0</v>
      </c>
      <c r="DH256">
        <f t="shared" si="25"/>
        <v>0</v>
      </c>
      <c r="DI256">
        <f t="shared" si="59"/>
        <v>0</v>
      </c>
      <c r="DJ256">
        <f t="shared" si="68"/>
        <v>1.77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ROW(Source!A149)</f>
        <v>149</v>
      </c>
      <c r="B257">
        <v>334410044</v>
      </c>
      <c r="C257">
        <v>334411319</v>
      </c>
      <c r="D257">
        <v>277896283</v>
      </c>
      <c r="E257">
        <v>1</v>
      </c>
      <c r="F257">
        <v>1</v>
      </c>
      <c r="G257">
        <v>1</v>
      </c>
      <c r="H257">
        <v>3</v>
      </c>
      <c r="I257" t="s">
        <v>826</v>
      </c>
      <c r="J257" t="s">
        <v>827</v>
      </c>
      <c r="K257" t="s">
        <v>828</v>
      </c>
      <c r="L257">
        <v>1348</v>
      </c>
      <c r="N257">
        <v>1009</v>
      </c>
      <c r="O257" t="s">
        <v>249</v>
      </c>
      <c r="P257" t="s">
        <v>249</v>
      </c>
      <c r="Q257">
        <v>1000</v>
      </c>
      <c r="W257">
        <v>0</v>
      </c>
      <c r="X257">
        <v>-1997781875</v>
      </c>
      <c r="Y257">
        <f t="shared" si="61"/>
        <v>4.0000000000000002E-4</v>
      </c>
      <c r="AA257">
        <v>79645.009999999995</v>
      </c>
      <c r="AB257">
        <v>0</v>
      </c>
      <c r="AC257">
        <v>0</v>
      </c>
      <c r="AD257">
        <v>0</v>
      </c>
      <c r="AE257">
        <v>61265.39</v>
      </c>
      <c r="AF257">
        <v>0</v>
      </c>
      <c r="AG257">
        <v>0</v>
      </c>
      <c r="AH257">
        <v>0</v>
      </c>
      <c r="AI257">
        <v>1.3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4.0000000000000002E-4</v>
      </c>
      <c r="AU257" t="s">
        <v>3</v>
      </c>
      <c r="AV257">
        <v>0</v>
      </c>
      <c r="AW257">
        <v>2</v>
      </c>
      <c r="AX257">
        <v>334411344</v>
      </c>
      <c r="AY257">
        <v>1</v>
      </c>
      <c r="AZ257">
        <v>0</v>
      </c>
      <c r="BA257">
        <v>311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24.506156000000001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24.506156000000001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ROUND(Y257*Source!I149,7)</f>
        <v>4.0000000000000002E-4</v>
      </c>
      <c r="CY257">
        <f t="shared" si="62"/>
        <v>79645.009999999995</v>
      </c>
      <c r="CZ257">
        <f t="shared" si="63"/>
        <v>61265.39</v>
      </c>
      <c r="DA257">
        <f t="shared" si="64"/>
        <v>1.3</v>
      </c>
      <c r="DB257">
        <f t="shared" si="65"/>
        <v>24.51</v>
      </c>
      <c r="DC257">
        <f t="shared" si="66"/>
        <v>0</v>
      </c>
      <c r="DD257" t="s">
        <v>3</v>
      </c>
      <c r="DE257" t="s">
        <v>3</v>
      </c>
      <c r="DF257">
        <f t="shared" si="67"/>
        <v>31.86</v>
      </c>
      <c r="DG257">
        <f t="shared" si="60"/>
        <v>0</v>
      </c>
      <c r="DH257">
        <f t="shared" ref="DH257:DH320" si="69">ROUND(ROUND(AG257,2)*CX257,2)</f>
        <v>0</v>
      </c>
      <c r="DI257">
        <f t="shared" si="59"/>
        <v>0</v>
      </c>
      <c r="DJ257">
        <f t="shared" si="68"/>
        <v>31.86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ROW(Source!A149)</f>
        <v>149</v>
      </c>
      <c r="B258">
        <v>334410044</v>
      </c>
      <c r="C258">
        <v>334411319</v>
      </c>
      <c r="D258">
        <v>277896315</v>
      </c>
      <c r="E258">
        <v>1</v>
      </c>
      <c r="F258">
        <v>1</v>
      </c>
      <c r="G258">
        <v>1</v>
      </c>
      <c r="H258">
        <v>3</v>
      </c>
      <c r="I258" t="s">
        <v>782</v>
      </c>
      <c r="J258" t="s">
        <v>783</v>
      </c>
      <c r="K258" t="s">
        <v>784</v>
      </c>
      <c r="L258">
        <v>1348</v>
      </c>
      <c r="N258">
        <v>1009</v>
      </c>
      <c r="O258" t="s">
        <v>249</v>
      </c>
      <c r="P258" t="s">
        <v>249</v>
      </c>
      <c r="Q258">
        <v>1000</v>
      </c>
      <c r="W258">
        <v>0</v>
      </c>
      <c r="X258">
        <v>-1262208440</v>
      </c>
      <c r="Y258">
        <f t="shared" si="61"/>
        <v>1E-4</v>
      </c>
      <c r="AA258">
        <v>81621.399999999994</v>
      </c>
      <c r="AB258">
        <v>0</v>
      </c>
      <c r="AC258">
        <v>0</v>
      </c>
      <c r="AD258">
        <v>0</v>
      </c>
      <c r="AE258">
        <v>80020.98</v>
      </c>
      <c r="AF258">
        <v>0</v>
      </c>
      <c r="AG258">
        <v>0</v>
      </c>
      <c r="AH258">
        <v>0</v>
      </c>
      <c r="AI258">
        <v>1.02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1E-4</v>
      </c>
      <c r="AU258" t="s">
        <v>3</v>
      </c>
      <c r="AV258">
        <v>0</v>
      </c>
      <c r="AW258">
        <v>2</v>
      </c>
      <c r="AX258">
        <v>334411345</v>
      </c>
      <c r="AY258">
        <v>1</v>
      </c>
      <c r="AZ258">
        <v>0</v>
      </c>
      <c r="BA258">
        <v>312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8.0020980000000002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8.0020980000000002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ROUND(Y258*Source!I149,7)</f>
        <v>1E-4</v>
      </c>
      <c r="CY258">
        <f t="shared" si="62"/>
        <v>81621.399999999994</v>
      </c>
      <c r="CZ258">
        <f t="shared" si="63"/>
        <v>80020.98</v>
      </c>
      <c r="DA258">
        <f t="shared" si="64"/>
        <v>1.02</v>
      </c>
      <c r="DB258">
        <f t="shared" si="65"/>
        <v>8</v>
      </c>
      <c r="DC258">
        <f t="shared" si="66"/>
        <v>0</v>
      </c>
      <c r="DD258" t="s">
        <v>3</v>
      </c>
      <c r="DE258" t="s">
        <v>3</v>
      </c>
      <c r="DF258">
        <f t="shared" si="67"/>
        <v>8.16</v>
      </c>
      <c r="DG258">
        <f t="shared" si="60"/>
        <v>0</v>
      </c>
      <c r="DH258">
        <f t="shared" si="69"/>
        <v>0</v>
      </c>
      <c r="DI258">
        <f t="shared" si="59"/>
        <v>0</v>
      </c>
      <c r="DJ258">
        <f t="shared" si="68"/>
        <v>8.16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ROW(Source!A149)</f>
        <v>149</v>
      </c>
      <c r="B259">
        <v>334410044</v>
      </c>
      <c r="C259">
        <v>334411319</v>
      </c>
      <c r="D259">
        <v>277908257</v>
      </c>
      <c r="E259">
        <v>1</v>
      </c>
      <c r="F259">
        <v>1</v>
      </c>
      <c r="G259">
        <v>1</v>
      </c>
      <c r="H259">
        <v>3</v>
      </c>
      <c r="I259" t="s">
        <v>829</v>
      </c>
      <c r="J259" t="s">
        <v>830</v>
      </c>
      <c r="K259" t="s">
        <v>831</v>
      </c>
      <c r="L259">
        <v>1425</v>
      </c>
      <c r="N259">
        <v>1013</v>
      </c>
      <c r="O259" t="s">
        <v>266</v>
      </c>
      <c r="P259" t="s">
        <v>266</v>
      </c>
      <c r="Q259">
        <v>1</v>
      </c>
      <c r="W259">
        <v>0</v>
      </c>
      <c r="X259">
        <v>-1639942774</v>
      </c>
      <c r="Y259">
        <f t="shared" si="61"/>
        <v>0.06</v>
      </c>
      <c r="AA259">
        <v>1310.3</v>
      </c>
      <c r="AB259">
        <v>0</v>
      </c>
      <c r="AC259">
        <v>0</v>
      </c>
      <c r="AD259">
        <v>0</v>
      </c>
      <c r="AE259">
        <v>1031.73</v>
      </c>
      <c r="AF259">
        <v>0</v>
      </c>
      <c r="AG259">
        <v>0</v>
      </c>
      <c r="AH259">
        <v>0</v>
      </c>
      <c r="AI259">
        <v>1.27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0.06</v>
      </c>
      <c r="AU259" t="s">
        <v>3</v>
      </c>
      <c r="AV259">
        <v>0</v>
      </c>
      <c r="AW259">
        <v>2</v>
      </c>
      <c r="AX259">
        <v>334411346</v>
      </c>
      <c r="AY259">
        <v>1</v>
      </c>
      <c r="AZ259">
        <v>0</v>
      </c>
      <c r="BA259">
        <v>313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61.903799999999997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61.903799999999997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ROUND(Y259*Source!I149,7)</f>
        <v>0.06</v>
      </c>
      <c r="CY259">
        <f t="shared" si="62"/>
        <v>1310.3</v>
      </c>
      <c r="CZ259">
        <f t="shared" si="63"/>
        <v>1031.73</v>
      </c>
      <c r="DA259">
        <f t="shared" si="64"/>
        <v>1.27</v>
      </c>
      <c r="DB259">
        <f t="shared" si="65"/>
        <v>61.9</v>
      </c>
      <c r="DC259">
        <f t="shared" si="66"/>
        <v>0</v>
      </c>
      <c r="DD259" t="s">
        <v>3</v>
      </c>
      <c r="DE259" t="s">
        <v>3</v>
      </c>
      <c r="DF259">
        <f t="shared" si="67"/>
        <v>78.62</v>
      </c>
      <c r="DG259">
        <f t="shared" si="60"/>
        <v>0</v>
      </c>
      <c r="DH259">
        <f t="shared" si="69"/>
        <v>0</v>
      </c>
      <c r="DI259">
        <f t="shared" si="59"/>
        <v>0</v>
      </c>
      <c r="DJ259">
        <f t="shared" si="68"/>
        <v>78.62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ROW(Source!A163)</f>
        <v>163</v>
      </c>
      <c r="B260">
        <v>334410044</v>
      </c>
      <c r="C260">
        <v>334411369</v>
      </c>
      <c r="D260">
        <v>277560284</v>
      </c>
      <c r="E260">
        <v>109</v>
      </c>
      <c r="F260">
        <v>1</v>
      </c>
      <c r="G260">
        <v>1</v>
      </c>
      <c r="H260">
        <v>1</v>
      </c>
      <c r="I260" t="s">
        <v>770</v>
      </c>
      <c r="J260" t="s">
        <v>3</v>
      </c>
      <c r="K260" t="s">
        <v>771</v>
      </c>
      <c r="L260">
        <v>1191</v>
      </c>
      <c r="N260">
        <v>1013</v>
      </c>
      <c r="O260" t="s">
        <v>758</v>
      </c>
      <c r="P260" t="s">
        <v>758</v>
      </c>
      <c r="Q260">
        <v>1</v>
      </c>
      <c r="W260">
        <v>0</v>
      </c>
      <c r="X260">
        <v>-1759674247</v>
      </c>
      <c r="Y260">
        <f>(AT260*ROUND((1.2*1.15),7))</f>
        <v>4.2227999999999994</v>
      </c>
      <c r="AA260">
        <v>0</v>
      </c>
      <c r="AB260">
        <v>0</v>
      </c>
      <c r="AC260">
        <v>0</v>
      </c>
      <c r="AD260">
        <v>550.65</v>
      </c>
      <c r="AE260">
        <v>0</v>
      </c>
      <c r="AF260">
        <v>0</v>
      </c>
      <c r="AG260">
        <v>0</v>
      </c>
      <c r="AH260">
        <v>440.52</v>
      </c>
      <c r="AI260">
        <v>1</v>
      </c>
      <c r="AJ260">
        <v>1</v>
      </c>
      <c r="AK260">
        <v>1</v>
      </c>
      <c r="AL260">
        <v>1.25</v>
      </c>
      <c r="AM260">
        <v>3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3.06</v>
      </c>
      <c r="AU260" t="s">
        <v>30</v>
      </c>
      <c r="AV260">
        <v>1</v>
      </c>
      <c r="AW260">
        <v>2</v>
      </c>
      <c r="AX260">
        <v>334411380</v>
      </c>
      <c r="AY260">
        <v>1</v>
      </c>
      <c r="AZ260">
        <v>6144</v>
      </c>
      <c r="BA260">
        <v>319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1347.9911999999999</v>
      </c>
      <c r="BN260">
        <v>3.06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1860.2278559999997</v>
      </c>
      <c r="BU260">
        <v>4.2227999999999994</v>
      </c>
      <c r="BV260">
        <v>0</v>
      </c>
      <c r="BW260">
        <v>1</v>
      </c>
      <c r="CU260">
        <f>ROUND(AT260*Source!I163*AH260*AL260,2)</f>
        <v>3369.98</v>
      </c>
      <c r="CV260">
        <f>ROUND(Y260*Source!I163,7)</f>
        <v>8.4456000000000007</v>
      </c>
      <c r="CW260">
        <v>0</v>
      </c>
      <c r="CX260">
        <f>ROUND(Y260*Source!I163,7)</f>
        <v>8.4456000000000007</v>
      </c>
      <c r="CY260">
        <f>AD260</f>
        <v>550.65</v>
      </c>
      <c r="CZ260">
        <f>AH260</f>
        <v>440.52</v>
      </c>
      <c r="DA260">
        <f>AL260</f>
        <v>1.25</v>
      </c>
      <c r="DB260">
        <f>ROUND((ROUND(AT260*CZ260,2)*ROUND((1.2*1.15),7)),6)</f>
        <v>1860.2262000000001</v>
      </c>
      <c r="DC260">
        <f>ROUND((ROUND(AT260*AG260,2)*ROUND((1.2*1.15),7)),6)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60"/>
        <v>0</v>
      </c>
      <c r="DH260">
        <f t="shared" si="69"/>
        <v>0</v>
      </c>
      <c r="DI260">
        <f>ROUND(ROUND(AH260*AL260,2)*CX260,2)</f>
        <v>4650.57</v>
      </c>
      <c r="DJ260">
        <f>DI260</f>
        <v>4650.57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ROW(Source!A163)</f>
        <v>163</v>
      </c>
      <c r="B261">
        <v>334410044</v>
      </c>
      <c r="C261">
        <v>334411369</v>
      </c>
      <c r="D261">
        <v>277560491</v>
      </c>
      <c r="E261">
        <v>109</v>
      </c>
      <c r="F261">
        <v>1</v>
      </c>
      <c r="G261">
        <v>1</v>
      </c>
      <c r="H261">
        <v>1</v>
      </c>
      <c r="I261" t="s">
        <v>759</v>
      </c>
      <c r="J261" t="s">
        <v>3</v>
      </c>
      <c r="K261" t="s">
        <v>760</v>
      </c>
      <c r="L261">
        <v>1191</v>
      </c>
      <c r="N261">
        <v>1013</v>
      </c>
      <c r="O261" t="s">
        <v>758</v>
      </c>
      <c r="P261" t="s">
        <v>758</v>
      </c>
      <c r="Q261">
        <v>1</v>
      </c>
      <c r="W261">
        <v>0</v>
      </c>
      <c r="X261">
        <v>-1417349443</v>
      </c>
      <c r="Y261">
        <f>(AT261*ROUND((1.2*1.15),7))</f>
        <v>1.2005999999999999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0.87</v>
      </c>
      <c r="AU261" t="s">
        <v>30</v>
      </c>
      <c r="AV261">
        <v>2</v>
      </c>
      <c r="AW261">
        <v>2</v>
      </c>
      <c r="AX261">
        <v>334411381</v>
      </c>
      <c r="AY261">
        <v>1</v>
      </c>
      <c r="AZ261">
        <v>6144</v>
      </c>
      <c r="BA261">
        <v>320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ROUND(Y261*Source!I163,7)</f>
        <v>2.4011999999999998</v>
      </c>
      <c r="CY261">
        <f>AD261</f>
        <v>0</v>
      </c>
      <c r="CZ261">
        <f>AH261</f>
        <v>0</v>
      </c>
      <c r="DA261">
        <f>AL261</f>
        <v>1</v>
      </c>
      <c r="DB261">
        <f>ROUND((ROUND(AT261*CZ261,2)*ROUND((1.2*1.15),7)),6)</f>
        <v>0</v>
      </c>
      <c r="DC261">
        <f>ROUND((ROUND(AT261*AG261,2)*ROUND((1.2*1.15),7)),6)</f>
        <v>0</v>
      </c>
      <c r="DD261" t="s">
        <v>3</v>
      </c>
      <c r="DE261" t="s">
        <v>3</v>
      </c>
      <c r="DF261">
        <f>ROUND(ROUND(AE261,2)*CX261,2)</f>
        <v>0</v>
      </c>
      <c r="DG261">
        <f t="shared" si="60"/>
        <v>0</v>
      </c>
      <c r="DH261">
        <f t="shared" si="69"/>
        <v>0</v>
      </c>
      <c r="DI261">
        <f t="shared" ref="DI261:DI269" si="70">ROUND(ROUND(AH261,2)*CX261,2)</f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ROW(Source!A163)</f>
        <v>163</v>
      </c>
      <c r="B262">
        <v>334410044</v>
      </c>
      <c r="C262">
        <v>334411369</v>
      </c>
      <c r="D262">
        <v>277944474</v>
      </c>
      <c r="E262">
        <v>1</v>
      </c>
      <c r="F262">
        <v>1</v>
      </c>
      <c r="G262">
        <v>1</v>
      </c>
      <c r="H262">
        <v>2</v>
      </c>
      <c r="I262" t="s">
        <v>822</v>
      </c>
      <c r="J262" t="s">
        <v>823</v>
      </c>
      <c r="K262" t="s">
        <v>824</v>
      </c>
      <c r="L262">
        <v>1368</v>
      </c>
      <c r="N262">
        <v>1011</v>
      </c>
      <c r="O262" t="s">
        <v>650</v>
      </c>
      <c r="P262" t="s">
        <v>650</v>
      </c>
      <c r="Q262">
        <v>1</v>
      </c>
      <c r="W262">
        <v>0</v>
      </c>
      <c r="X262">
        <v>-1366301975</v>
      </c>
      <c r="Y262">
        <f>(AT262*ROUND((1.2*1.15),7))</f>
        <v>0.93840000000000001</v>
      </c>
      <c r="AA262">
        <v>0</v>
      </c>
      <c r="AB262">
        <v>2264.7800000000002</v>
      </c>
      <c r="AC262">
        <v>549.32000000000005</v>
      </c>
      <c r="AD262">
        <v>0</v>
      </c>
      <c r="AE262">
        <v>0</v>
      </c>
      <c r="AF262">
        <v>1811.82</v>
      </c>
      <c r="AG262">
        <v>549.32000000000005</v>
      </c>
      <c r="AH262">
        <v>0</v>
      </c>
      <c r="AI262">
        <v>1</v>
      </c>
      <c r="AJ262">
        <v>1.25</v>
      </c>
      <c r="AK262">
        <v>1</v>
      </c>
      <c r="AL262">
        <v>1</v>
      </c>
      <c r="AM262">
        <v>3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0.68</v>
      </c>
      <c r="AU262" t="s">
        <v>30</v>
      </c>
      <c r="AV262">
        <v>1</v>
      </c>
      <c r="AW262">
        <v>2</v>
      </c>
      <c r="AX262">
        <v>334411382</v>
      </c>
      <c r="AY262">
        <v>1</v>
      </c>
      <c r="AZ262">
        <v>6144</v>
      </c>
      <c r="BA262">
        <v>321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1232.0376000000001</v>
      </c>
      <c r="BL262">
        <v>373.53760000000005</v>
      </c>
      <c r="BM262">
        <v>0</v>
      </c>
      <c r="BN262">
        <v>0</v>
      </c>
      <c r="BO262">
        <v>0.68</v>
      </c>
      <c r="BP262">
        <v>1</v>
      </c>
      <c r="BQ262">
        <v>0</v>
      </c>
      <c r="BR262">
        <v>1700.211888</v>
      </c>
      <c r="BS262">
        <v>515.48188800000003</v>
      </c>
      <c r="BT262">
        <v>0</v>
      </c>
      <c r="BU262">
        <v>0</v>
      </c>
      <c r="BV262">
        <v>0.93840000000000001</v>
      </c>
      <c r="BW262">
        <v>1</v>
      </c>
      <c r="CV262">
        <v>0</v>
      </c>
      <c r="CW262">
        <f>ROUND(Y262*Source!I163*DO262,7)</f>
        <v>1.8768</v>
      </c>
      <c r="CX262">
        <f>ROUND(Y262*Source!I163,7)</f>
        <v>1.8768</v>
      </c>
      <c r="CY262">
        <f>AB262</f>
        <v>2264.7800000000002</v>
      </c>
      <c r="CZ262">
        <f>AF262</f>
        <v>1811.82</v>
      </c>
      <c r="DA262">
        <f>AJ262</f>
        <v>1.25</v>
      </c>
      <c r="DB262">
        <f>ROUND((ROUND(AT262*CZ262,2)*ROUND((1.2*1.15),7)),6)</f>
        <v>1700.2152000000001</v>
      </c>
      <c r="DC262">
        <f>ROUND((ROUND(AT262*AG262,2)*ROUND((1.2*1.15),7)),6)</f>
        <v>515.48519999999996</v>
      </c>
      <c r="DD262" t="s">
        <v>3</v>
      </c>
      <c r="DE262" t="s">
        <v>3</v>
      </c>
      <c r="DF262">
        <f>ROUND(ROUND(AE262,2)*CX262,2)</f>
        <v>0</v>
      </c>
      <c r="DG262">
        <f>ROUND(ROUND(AF262*AJ262,2)*CX262,2)</f>
        <v>4250.54</v>
      </c>
      <c r="DH262">
        <f t="shared" si="69"/>
        <v>1030.96</v>
      </c>
      <c r="DI262">
        <f t="shared" si="70"/>
        <v>0</v>
      </c>
      <c r="DJ262">
        <f>DG262+DH262</f>
        <v>5281.5</v>
      </c>
      <c r="DK262">
        <v>1</v>
      </c>
      <c r="DL262" t="s">
        <v>825</v>
      </c>
      <c r="DM262">
        <v>5</v>
      </c>
      <c r="DN262" t="s">
        <v>758</v>
      </c>
      <c r="DO262">
        <v>1</v>
      </c>
    </row>
    <row r="263" spans="1:119" x14ac:dyDescent="0.2">
      <c r="A263">
        <f>ROW(Source!A163)</f>
        <v>163</v>
      </c>
      <c r="B263">
        <v>334410044</v>
      </c>
      <c r="C263">
        <v>334411369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765</v>
      </c>
      <c r="J263" t="s">
        <v>766</v>
      </c>
      <c r="K263" t="s">
        <v>767</v>
      </c>
      <c r="L263">
        <v>1368</v>
      </c>
      <c r="N263">
        <v>1011</v>
      </c>
      <c r="O263" t="s">
        <v>650</v>
      </c>
      <c r="P263" t="s">
        <v>650</v>
      </c>
      <c r="Q263">
        <v>1</v>
      </c>
      <c r="W263">
        <v>0</v>
      </c>
      <c r="X263">
        <v>721652621</v>
      </c>
      <c r="Y263">
        <f>(AT263*ROUND((1.2*1.15),7))</f>
        <v>0.26219999999999999</v>
      </c>
      <c r="AA263">
        <v>0</v>
      </c>
      <c r="AB263">
        <v>544.70000000000005</v>
      </c>
      <c r="AC263">
        <v>477.98</v>
      </c>
      <c r="AD263">
        <v>0</v>
      </c>
      <c r="AE263">
        <v>0</v>
      </c>
      <c r="AF263">
        <v>544.70000000000005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0.19</v>
      </c>
      <c r="AU263" t="s">
        <v>30</v>
      </c>
      <c r="AV263">
        <v>1</v>
      </c>
      <c r="AW263">
        <v>2</v>
      </c>
      <c r="AX263">
        <v>334411383</v>
      </c>
      <c r="AY263">
        <v>1</v>
      </c>
      <c r="AZ263">
        <v>6144</v>
      </c>
      <c r="BA263">
        <v>322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103.49300000000001</v>
      </c>
      <c r="BL263">
        <v>90.816200000000009</v>
      </c>
      <c r="BM263">
        <v>0</v>
      </c>
      <c r="BN263">
        <v>0</v>
      </c>
      <c r="BO263">
        <v>0.19</v>
      </c>
      <c r="BP263">
        <v>1</v>
      </c>
      <c r="BQ263">
        <v>0</v>
      </c>
      <c r="BR263">
        <v>142.82033999999999</v>
      </c>
      <c r="BS263">
        <v>125.32635599999998</v>
      </c>
      <c r="BT263">
        <v>0</v>
      </c>
      <c r="BU263">
        <v>0</v>
      </c>
      <c r="BV263">
        <v>0.26219999999999993</v>
      </c>
      <c r="BW263">
        <v>1</v>
      </c>
      <c r="CV263">
        <v>0</v>
      </c>
      <c r="CW263">
        <f>ROUND(Y263*Source!I163*DO263,7)</f>
        <v>0.52439999999999998</v>
      </c>
      <c r="CX263">
        <f>ROUND(Y263*Source!I163,7)</f>
        <v>0.52439999999999998</v>
      </c>
      <c r="CY263">
        <f>AB263</f>
        <v>544.70000000000005</v>
      </c>
      <c r="CZ263">
        <f>AF263</f>
        <v>544.70000000000005</v>
      </c>
      <c r="DA263">
        <f>AJ263</f>
        <v>1</v>
      </c>
      <c r="DB263">
        <f>ROUND((ROUND(AT263*CZ263,2)*ROUND((1.2*1.15),7)),6)</f>
        <v>142.81620000000001</v>
      </c>
      <c r="DC263">
        <f>ROUND((ROUND(AT263*AG263,2)*ROUND((1.2*1.15),7)),6)</f>
        <v>125.33159999999999</v>
      </c>
      <c r="DD263" t="s">
        <v>3</v>
      </c>
      <c r="DE263" t="s">
        <v>3</v>
      </c>
      <c r="DF263">
        <f>ROUND(ROUND(AE263,2)*CX263,2)</f>
        <v>0</v>
      </c>
      <c r="DG263">
        <f t="shared" ref="DG263:DG271" si="71">ROUND(ROUND(AF263,2)*CX263,2)</f>
        <v>285.64</v>
      </c>
      <c r="DH263">
        <f t="shared" si="69"/>
        <v>250.65</v>
      </c>
      <c r="DI263">
        <f t="shared" si="70"/>
        <v>0</v>
      </c>
      <c r="DJ263">
        <f>DG263+DH263</f>
        <v>536.29</v>
      </c>
      <c r="DK263">
        <v>1</v>
      </c>
      <c r="DL263" t="s">
        <v>764</v>
      </c>
      <c r="DM263">
        <v>4</v>
      </c>
      <c r="DN263" t="s">
        <v>758</v>
      </c>
      <c r="DO263">
        <v>1</v>
      </c>
    </row>
    <row r="264" spans="1:119" x14ac:dyDescent="0.2">
      <c r="A264">
        <f>ROW(Source!A163)</f>
        <v>163</v>
      </c>
      <c r="B264">
        <v>334410044</v>
      </c>
      <c r="C264">
        <v>334411369</v>
      </c>
      <c r="D264">
        <v>277862533</v>
      </c>
      <c r="E264">
        <v>1</v>
      </c>
      <c r="F264">
        <v>1</v>
      </c>
      <c r="G264">
        <v>1</v>
      </c>
      <c r="H264">
        <v>3</v>
      </c>
      <c r="I264" t="s">
        <v>772</v>
      </c>
      <c r="J264" t="s">
        <v>773</v>
      </c>
      <c r="K264" t="s">
        <v>774</v>
      </c>
      <c r="L264">
        <v>1346</v>
      </c>
      <c r="N264">
        <v>1009</v>
      </c>
      <c r="O264" t="s">
        <v>775</v>
      </c>
      <c r="P264" t="s">
        <v>775</v>
      </c>
      <c r="Q264">
        <v>1</v>
      </c>
      <c r="W264">
        <v>0</v>
      </c>
      <c r="X264">
        <v>1685208048</v>
      </c>
      <c r="Y264">
        <f t="shared" ref="Y264:Y269" si="72">AT264</f>
        <v>0.1</v>
      </c>
      <c r="AA264">
        <v>493.26</v>
      </c>
      <c r="AB264">
        <v>0</v>
      </c>
      <c r="AC264">
        <v>0</v>
      </c>
      <c r="AD264">
        <v>0</v>
      </c>
      <c r="AE264">
        <v>238.29</v>
      </c>
      <c r="AF264">
        <v>0</v>
      </c>
      <c r="AG264">
        <v>0</v>
      </c>
      <c r="AH264">
        <v>0</v>
      </c>
      <c r="AI264">
        <v>2.0699999999999998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</v>
      </c>
      <c r="AU264" t="s">
        <v>3</v>
      </c>
      <c r="AV264">
        <v>0</v>
      </c>
      <c r="AW264">
        <v>2</v>
      </c>
      <c r="AX264">
        <v>334411384</v>
      </c>
      <c r="AY264">
        <v>1</v>
      </c>
      <c r="AZ264">
        <v>0</v>
      </c>
      <c r="BA264">
        <v>323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23.829000000000001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23.829000000000001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ROUND(Y264*Source!I163,7)</f>
        <v>0.2</v>
      </c>
      <c r="CY264">
        <f t="shared" ref="CY264:CY269" si="73">AA264</f>
        <v>493.26</v>
      </c>
      <c r="CZ264">
        <f t="shared" ref="CZ264:CZ269" si="74">AE264</f>
        <v>238.29</v>
      </c>
      <c r="DA264">
        <f t="shared" ref="DA264:DA269" si="75">AI264</f>
        <v>2.0699999999999998</v>
      </c>
      <c r="DB264">
        <f t="shared" ref="DB264:DB269" si="76">ROUND(ROUND(AT264*CZ264,2),6)</f>
        <v>23.83</v>
      </c>
      <c r="DC264">
        <f t="shared" ref="DC264:DC269" si="77">ROUND(ROUND(AT264*AG264,2),6)</f>
        <v>0</v>
      </c>
      <c r="DD264" t="s">
        <v>3</v>
      </c>
      <c r="DE264" t="s">
        <v>3</v>
      </c>
      <c r="DF264">
        <f t="shared" ref="DF264:DF269" si="78">ROUND(ROUND(AE264*AI264,2)*CX264,2)</f>
        <v>98.65</v>
      </c>
      <c r="DG264">
        <f t="shared" si="71"/>
        <v>0</v>
      </c>
      <c r="DH264">
        <f t="shared" si="69"/>
        <v>0</v>
      </c>
      <c r="DI264">
        <f t="shared" si="70"/>
        <v>0</v>
      </c>
      <c r="DJ264">
        <f t="shared" ref="DJ264:DJ269" si="79">DF264</f>
        <v>98.65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ROW(Source!A163)</f>
        <v>163</v>
      </c>
      <c r="B265">
        <v>334410044</v>
      </c>
      <c r="C265">
        <v>334411369</v>
      </c>
      <c r="D265">
        <v>277862540</v>
      </c>
      <c r="E265">
        <v>1</v>
      </c>
      <c r="F265">
        <v>1</v>
      </c>
      <c r="G265">
        <v>1</v>
      </c>
      <c r="H265">
        <v>3</v>
      </c>
      <c r="I265" t="s">
        <v>776</v>
      </c>
      <c r="J265" t="s">
        <v>777</v>
      </c>
      <c r="K265" t="s">
        <v>778</v>
      </c>
      <c r="L265">
        <v>1346</v>
      </c>
      <c r="N265">
        <v>1009</v>
      </c>
      <c r="O265" t="s">
        <v>775</v>
      </c>
      <c r="P265" t="s">
        <v>775</v>
      </c>
      <c r="Q265">
        <v>1</v>
      </c>
      <c r="W265">
        <v>0</v>
      </c>
      <c r="X265">
        <v>454593446</v>
      </c>
      <c r="Y265">
        <f t="shared" si="72"/>
        <v>0.03</v>
      </c>
      <c r="AA265">
        <v>165.64</v>
      </c>
      <c r="AB265">
        <v>0</v>
      </c>
      <c r="AC265">
        <v>0</v>
      </c>
      <c r="AD265">
        <v>0</v>
      </c>
      <c r="AE265">
        <v>80.02</v>
      </c>
      <c r="AF265">
        <v>0</v>
      </c>
      <c r="AG265">
        <v>0</v>
      </c>
      <c r="AH265">
        <v>0</v>
      </c>
      <c r="AI265">
        <v>2.0699999999999998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0.03</v>
      </c>
      <c r="AU265" t="s">
        <v>3</v>
      </c>
      <c r="AV265">
        <v>0</v>
      </c>
      <c r="AW265">
        <v>2</v>
      </c>
      <c r="AX265">
        <v>334411385</v>
      </c>
      <c r="AY265">
        <v>1</v>
      </c>
      <c r="AZ265">
        <v>0</v>
      </c>
      <c r="BA265">
        <v>324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2.4005999999999998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2.4005999999999998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ROUND(Y265*Source!I163,7)</f>
        <v>0.06</v>
      </c>
      <c r="CY265">
        <f t="shared" si="73"/>
        <v>165.64</v>
      </c>
      <c r="CZ265">
        <f t="shared" si="74"/>
        <v>80.02</v>
      </c>
      <c r="DA265">
        <f t="shared" si="75"/>
        <v>2.0699999999999998</v>
      </c>
      <c r="DB265">
        <f t="shared" si="76"/>
        <v>2.4</v>
      </c>
      <c r="DC265">
        <f t="shared" si="77"/>
        <v>0</v>
      </c>
      <c r="DD265" t="s">
        <v>3</v>
      </c>
      <c r="DE265" t="s">
        <v>3</v>
      </c>
      <c r="DF265">
        <f t="shared" si="78"/>
        <v>9.94</v>
      </c>
      <c r="DG265">
        <f t="shared" si="71"/>
        <v>0</v>
      </c>
      <c r="DH265">
        <f t="shared" si="69"/>
        <v>0</v>
      </c>
      <c r="DI265">
        <f t="shared" si="70"/>
        <v>0</v>
      </c>
      <c r="DJ265">
        <f t="shared" si="79"/>
        <v>9.94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ROW(Source!A163)</f>
        <v>163</v>
      </c>
      <c r="B266">
        <v>334410044</v>
      </c>
      <c r="C266">
        <v>334411369</v>
      </c>
      <c r="D266">
        <v>277869627</v>
      </c>
      <c r="E266">
        <v>1</v>
      </c>
      <c r="F266">
        <v>1</v>
      </c>
      <c r="G266">
        <v>1</v>
      </c>
      <c r="H266">
        <v>3</v>
      </c>
      <c r="I266" t="s">
        <v>779</v>
      </c>
      <c r="J266" t="s">
        <v>780</v>
      </c>
      <c r="K266" t="s">
        <v>781</v>
      </c>
      <c r="L266">
        <v>1346</v>
      </c>
      <c r="N266">
        <v>1009</v>
      </c>
      <c r="O266" t="s">
        <v>775</v>
      </c>
      <c r="P266" t="s">
        <v>775</v>
      </c>
      <c r="Q266">
        <v>1</v>
      </c>
      <c r="W266">
        <v>0</v>
      </c>
      <c r="X266">
        <v>1111106736</v>
      </c>
      <c r="Y266">
        <f t="shared" si="72"/>
        <v>0.02</v>
      </c>
      <c r="AA266">
        <v>88.65</v>
      </c>
      <c r="AB266">
        <v>0</v>
      </c>
      <c r="AC266">
        <v>0</v>
      </c>
      <c r="AD266">
        <v>0</v>
      </c>
      <c r="AE266">
        <v>56.11</v>
      </c>
      <c r="AF266">
        <v>0</v>
      </c>
      <c r="AG266">
        <v>0</v>
      </c>
      <c r="AH266">
        <v>0</v>
      </c>
      <c r="AI266">
        <v>1.58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0</v>
      </c>
      <c r="AW266">
        <v>2</v>
      </c>
      <c r="AX266">
        <v>334411387</v>
      </c>
      <c r="AY266">
        <v>1</v>
      </c>
      <c r="AZ266">
        <v>0</v>
      </c>
      <c r="BA266">
        <v>326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1.1222000000000001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1.1222000000000001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ROUND(Y266*Source!I163,7)</f>
        <v>0.04</v>
      </c>
      <c r="CY266">
        <f t="shared" si="73"/>
        <v>88.65</v>
      </c>
      <c r="CZ266">
        <f t="shared" si="74"/>
        <v>56.11</v>
      </c>
      <c r="DA266">
        <f t="shared" si="75"/>
        <v>1.58</v>
      </c>
      <c r="DB266">
        <f t="shared" si="76"/>
        <v>1.1200000000000001</v>
      </c>
      <c r="DC266">
        <f t="shared" si="77"/>
        <v>0</v>
      </c>
      <c r="DD266" t="s">
        <v>3</v>
      </c>
      <c r="DE266" t="s">
        <v>3</v>
      </c>
      <c r="DF266">
        <f t="shared" si="78"/>
        <v>3.55</v>
      </c>
      <c r="DG266">
        <f t="shared" si="71"/>
        <v>0</v>
      </c>
      <c r="DH266">
        <f t="shared" si="69"/>
        <v>0</v>
      </c>
      <c r="DI266">
        <f t="shared" si="70"/>
        <v>0</v>
      </c>
      <c r="DJ266">
        <f t="shared" si="79"/>
        <v>3.55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ROW(Source!A163)</f>
        <v>163</v>
      </c>
      <c r="B267">
        <v>334410044</v>
      </c>
      <c r="C267">
        <v>334411369</v>
      </c>
      <c r="D267">
        <v>277896283</v>
      </c>
      <c r="E267">
        <v>1</v>
      </c>
      <c r="F267">
        <v>1</v>
      </c>
      <c r="G267">
        <v>1</v>
      </c>
      <c r="H267">
        <v>3</v>
      </c>
      <c r="I267" t="s">
        <v>826</v>
      </c>
      <c r="J267" t="s">
        <v>827</v>
      </c>
      <c r="K267" t="s">
        <v>828</v>
      </c>
      <c r="L267">
        <v>1348</v>
      </c>
      <c r="N267">
        <v>1009</v>
      </c>
      <c r="O267" t="s">
        <v>249</v>
      </c>
      <c r="P267" t="s">
        <v>249</v>
      </c>
      <c r="Q267">
        <v>1000</v>
      </c>
      <c r="W267">
        <v>0</v>
      </c>
      <c r="X267">
        <v>-1997781875</v>
      </c>
      <c r="Y267">
        <f t="shared" si="72"/>
        <v>4.0000000000000002E-4</v>
      </c>
      <c r="AA267">
        <v>79645.009999999995</v>
      </c>
      <c r="AB267">
        <v>0</v>
      </c>
      <c r="AC267">
        <v>0</v>
      </c>
      <c r="AD267">
        <v>0</v>
      </c>
      <c r="AE267">
        <v>61265.39</v>
      </c>
      <c r="AF267">
        <v>0</v>
      </c>
      <c r="AG267">
        <v>0</v>
      </c>
      <c r="AH267">
        <v>0</v>
      </c>
      <c r="AI267">
        <v>1.3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4.0000000000000002E-4</v>
      </c>
      <c r="AU267" t="s">
        <v>3</v>
      </c>
      <c r="AV267">
        <v>0</v>
      </c>
      <c r="AW267">
        <v>2</v>
      </c>
      <c r="AX267">
        <v>334411392</v>
      </c>
      <c r="AY267">
        <v>1</v>
      </c>
      <c r="AZ267">
        <v>0</v>
      </c>
      <c r="BA267">
        <v>331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24.506156000000001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24.506156000000001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ROUND(Y267*Source!I163,7)</f>
        <v>8.0000000000000004E-4</v>
      </c>
      <c r="CY267">
        <f t="shared" si="73"/>
        <v>79645.009999999995</v>
      </c>
      <c r="CZ267">
        <f t="shared" si="74"/>
        <v>61265.39</v>
      </c>
      <c r="DA267">
        <f t="shared" si="75"/>
        <v>1.3</v>
      </c>
      <c r="DB267">
        <f t="shared" si="76"/>
        <v>24.51</v>
      </c>
      <c r="DC267">
        <f t="shared" si="77"/>
        <v>0</v>
      </c>
      <c r="DD267" t="s">
        <v>3</v>
      </c>
      <c r="DE267" t="s">
        <v>3</v>
      </c>
      <c r="DF267">
        <f t="shared" si="78"/>
        <v>63.72</v>
      </c>
      <c r="DG267">
        <f t="shared" si="71"/>
        <v>0</v>
      </c>
      <c r="DH267">
        <f t="shared" si="69"/>
        <v>0</v>
      </c>
      <c r="DI267">
        <f t="shared" si="70"/>
        <v>0</v>
      </c>
      <c r="DJ267">
        <f t="shared" si="79"/>
        <v>63.72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ROW(Source!A163)</f>
        <v>163</v>
      </c>
      <c r="B268">
        <v>334410044</v>
      </c>
      <c r="C268">
        <v>334411369</v>
      </c>
      <c r="D268">
        <v>277896315</v>
      </c>
      <c r="E268">
        <v>1</v>
      </c>
      <c r="F268">
        <v>1</v>
      </c>
      <c r="G268">
        <v>1</v>
      </c>
      <c r="H268">
        <v>3</v>
      </c>
      <c r="I268" t="s">
        <v>782</v>
      </c>
      <c r="J268" t="s">
        <v>783</v>
      </c>
      <c r="K268" t="s">
        <v>784</v>
      </c>
      <c r="L268">
        <v>1348</v>
      </c>
      <c r="N268">
        <v>1009</v>
      </c>
      <c r="O268" t="s">
        <v>249</v>
      </c>
      <c r="P268" t="s">
        <v>249</v>
      </c>
      <c r="Q268">
        <v>1000</v>
      </c>
      <c r="W268">
        <v>0</v>
      </c>
      <c r="X268">
        <v>-1262208440</v>
      </c>
      <c r="Y268">
        <f t="shared" si="72"/>
        <v>1E-4</v>
      </c>
      <c r="AA268">
        <v>81621.399999999994</v>
      </c>
      <c r="AB268">
        <v>0</v>
      </c>
      <c r="AC268">
        <v>0</v>
      </c>
      <c r="AD268">
        <v>0</v>
      </c>
      <c r="AE268">
        <v>80020.98</v>
      </c>
      <c r="AF268">
        <v>0</v>
      </c>
      <c r="AG268">
        <v>0</v>
      </c>
      <c r="AH268">
        <v>0</v>
      </c>
      <c r="AI268">
        <v>1.02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1E-4</v>
      </c>
      <c r="AU268" t="s">
        <v>3</v>
      </c>
      <c r="AV268">
        <v>0</v>
      </c>
      <c r="AW268">
        <v>2</v>
      </c>
      <c r="AX268">
        <v>334411393</v>
      </c>
      <c r="AY268">
        <v>1</v>
      </c>
      <c r="AZ268">
        <v>0</v>
      </c>
      <c r="BA268">
        <v>332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8.0020980000000002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8.0020980000000002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ROUND(Y268*Source!I163,7)</f>
        <v>2.0000000000000001E-4</v>
      </c>
      <c r="CY268">
        <f t="shared" si="73"/>
        <v>81621.399999999994</v>
      </c>
      <c r="CZ268">
        <f t="shared" si="74"/>
        <v>80020.98</v>
      </c>
      <c r="DA268">
        <f t="shared" si="75"/>
        <v>1.02</v>
      </c>
      <c r="DB268">
        <f t="shared" si="76"/>
        <v>8</v>
      </c>
      <c r="DC268">
        <f t="shared" si="77"/>
        <v>0</v>
      </c>
      <c r="DD268" t="s">
        <v>3</v>
      </c>
      <c r="DE268" t="s">
        <v>3</v>
      </c>
      <c r="DF268">
        <f t="shared" si="78"/>
        <v>16.32</v>
      </c>
      <c r="DG268">
        <f t="shared" si="71"/>
        <v>0</v>
      </c>
      <c r="DH268">
        <f t="shared" si="69"/>
        <v>0</v>
      </c>
      <c r="DI268">
        <f t="shared" si="70"/>
        <v>0</v>
      </c>
      <c r="DJ268">
        <f t="shared" si="79"/>
        <v>16.32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ROW(Source!A163)</f>
        <v>163</v>
      </c>
      <c r="B269">
        <v>334410044</v>
      </c>
      <c r="C269">
        <v>334411369</v>
      </c>
      <c r="D269">
        <v>277908257</v>
      </c>
      <c r="E269">
        <v>1</v>
      </c>
      <c r="F269">
        <v>1</v>
      </c>
      <c r="G269">
        <v>1</v>
      </c>
      <c r="H269">
        <v>3</v>
      </c>
      <c r="I269" t="s">
        <v>829</v>
      </c>
      <c r="J269" t="s">
        <v>830</v>
      </c>
      <c r="K269" t="s">
        <v>831</v>
      </c>
      <c r="L269">
        <v>1425</v>
      </c>
      <c r="N269">
        <v>1013</v>
      </c>
      <c r="O269" t="s">
        <v>266</v>
      </c>
      <c r="P269" t="s">
        <v>266</v>
      </c>
      <c r="Q269">
        <v>1</v>
      </c>
      <c r="W269">
        <v>0</v>
      </c>
      <c r="X269">
        <v>-1639942774</v>
      </c>
      <c r="Y269">
        <f t="shared" si="72"/>
        <v>0.06</v>
      </c>
      <c r="AA269">
        <v>1310.3</v>
      </c>
      <c r="AB269">
        <v>0</v>
      </c>
      <c r="AC269">
        <v>0</v>
      </c>
      <c r="AD269">
        <v>0</v>
      </c>
      <c r="AE269">
        <v>1031.73</v>
      </c>
      <c r="AF269">
        <v>0</v>
      </c>
      <c r="AG269">
        <v>0</v>
      </c>
      <c r="AH269">
        <v>0</v>
      </c>
      <c r="AI269">
        <v>1.27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0.06</v>
      </c>
      <c r="AU269" t="s">
        <v>3</v>
      </c>
      <c r="AV269">
        <v>0</v>
      </c>
      <c r="AW269">
        <v>2</v>
      </c>
      <c r="AX269">
        <v>334411394</v>
      </c>
      <c r="AY269">
        <v>1</v>
      </c>
      <c r="AZ269">
        <v>0</v>
      </c>
      <c r="BA269">
        <v>333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61.903799999999997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61.903799999999997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ROUND(Y269*Source!I163,7)</f>
        <v>0.12</v>
      </c>
      <c r="CY269">
        <f t="shared" si="73"/>
        <v>1310.3</v>
      </c>
      <c r="CZ269">
        <f t="shared" si="74"/>
        <v>1031.73</v>
      </c>
      <c r="DA269">
        <f t="shared" si="75"/>
        <v>1.27</v>
      </c>
      <c r="DB269">
        <f t="shared" si="76"/>
        <v>61.9</v>
      </c>
      <c r="DC269">
        <f t="shared" si="77"/>
        <v>0</v>
      </c>
      <c r="DD269" t="s">
        <v>3</v>
      </c>
      <c r="DE269" t="s">
        <v>3</v>
      </c>
      <c r="DF269">
        <f t="shared" si="78"/>
        <v>157.24</v>
      </c>
      <c r="DG269">
        <f t="shared" si="71"/>
        <v>0</v>
      </c>
      <c r="DH269">
        <f t="shared" si="69"/>
        <v>0</v>
      </c>
      <c r="DI269">
        <f t="shared" si="70"/>
        <v>0</v>
      </c>
      <c r="DJ269">
        <f t="shared" si="79"/>
        <v>157.24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ROW(Source!A177)</f>
        <v>177</v>
      </c>
      <c r="B270">
        <v>334410044</v>
      </c>
      <c r="C270">
        <v>334411416</v>
      </c>
      <c r="D270">
        <v>277560284</v>
      </c>
      <c r="E270">
        <v>109</v>
      </c>
      <c r="F270">
        <v>1</v>
      </c>
      <c r="G270">
        <v>1</v>
      </c>
      <c r="H270">
        <v>1</v>
      </c>
      <c r="I270" t="s">
        <v>770</v>
      </c>
      <c r="J270" t="s">
        <v>3</v>
      </c>
      <c r="K270" t="s">
        <v>771</v>
      </c>
      <c r="L270">
        <v>1191</v>
      </c>
      <c r="N270">
        <v>1013</v>
      </c>
      <c r="O270" t="s">
        <v>758</v>
      </c>
      <c r="P270" t="s">
        <v>758</v>
      </c>
      <c r="Q270">
        <v>1</v>
      </c>
      <c r="W270">
        <v>0</v>
      </c>
      <c r="X270">
        <v>-1759674247</v>
      </c>
      <c r="Y270">
        <f>(AT270*ROUND((1.2*1.1),7))</f>
        <v>4.0392000000000001</v>
      </c>
      <c r="AA270">
        <v>0</v>
      </c>
      <c r="AB270">
        <v>0</v>
      </c>
      <c r="AC270">
        <v>0</v>
      </c>
      <c r="AD270">
        <v>550.65</v>
      </c>
      <c r="AE270">
        <v>0</v>
      </c>
      <c r="AF270">
        <v>0</v>
      </c>
      <c r="AG270">
        <v>0</v>
      </c>
      <c r="AH270">
        <v>440.52</v>
      </c>
      <c r="AI270">
        <v>1</v>
      </c>
      <c r="AJ270">
        <v>1</v>
      </c>
      <c r="AK270">
        <v>1</v>
      </c>
      <c r="AL270">
        <v>1.25</v>
      </c>
      <c r="AM270">
        <v>3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3.06</v>
      </c>
      <c r="AU270" t="s">
        <v>33</v>
      </c>
      <c r="AV270">
        <v>1</v>
      </c>
      <c r="AW270">
        <v>2</v>
      </c>
      <c r="AX270">
        <v>334411427</v>
      </c>
      <c r="AY270">
        <v>1</v>
      </c>
      <c r="AZ270">
        <v>6144</v>
      </c>
      <c r="BA270">
        <v>339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1347.9911999999999</v>
      </c>
      <c r="BN270">
        <v>3.06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1779.3483839999999</v>
      </c>
      <c r="BU270">
        <v>4.0392000000000001</v>
      </c>
      <c r="BV270">
        <v>0</v>
      </c>
      <c r="BW270">
        <v>1</v>
      </c>
      <c r="CU270">
        <f>ROUND(AT270*Source!I177*AH270*AL270,2)</f>
        <v>5054.97</v>
      </c>
      <c r="CV270">
        <f>ROUND(Y270*Source!I177,7)</f>
        <v>12.117599999999999</v>
      </c>
      <c r="CW270">
        <v>0</v>
      </c>
      <c r="CX270">
        <f>ROUND(Y270*Source!I177,7)</f>
        <v>12.117599999999999</v>
      </c>
      <c r="CY270">
        <f>AD270</f>
        <v>550.65</v>
      </c>
      <c r="CZ270">
        <f>AH270</f>
        <v>440.52</v>
      </c>
      <c r="DA270">
        <f>AL270</f>
        <v>1.25</v>
      </c>
      <c r="DB270">
        <f>ROUND((ROUND(AT270*CZ270,2)*ROUND((1.2*1.1),7)),6)</f>
        <v>1779.3468</v>
      </c>
      <c r="DC270">
        <f>ROUND((ROUND(AT270*AG270,2)*ROUND((1.2*1.1),7)),6)</f>
        <v>0</v>
      </c>
      <c r="DD270" t="s">
        <v>3</v>
      </c>
      <c r="DE270" t="s">
        <v>3</v>
      </c>
      <c r="DF270">
        <f>ROUND(ROUND(AE270,2)*CX270,2)</f>
        <v>0</v>
      </c>
      <c r="DG270">
        <f t="shared" si="71"/>
        <v>0</v>
      </c>
      <c r="DH270">
        <f t="shared" si="69"/>
        <v>0</v>
      </c>
      <c r="DI270">
        <f>ROUND(ROUND(AH270*AL270,2)*CX270,2)</f>
        <v>6672.56</v>
      </c>
      <c r="DJ270">
        <f>DI270</f>
        <v>6672.56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ROW(Source!A177)</f>
        <v>177</v>
      </c>
      <c r="B271">
        <v>334410044</v>
      </c>
      <c r="C271">
        <v>334411416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759</v>
      </c>
      <c r="J271" t="s">
        <v>3</v>
      </c>
      <c r="K271" t="s">
        <v>760</v>
      </c>
      <c r="L271">
        <v>1191</v>
      </c>
      <c r="N271">
        <v>1013</v>
      </c>
      <c r="O271" t="s">
        <v>758</v>
      </c>
      <c r="P271" t="s">
        <v>758</v>
      </c>
      <c r="Q271">
        <v>1</v>
      </c>
      <c r="W271">
        <v>0</v>
      </c>
      <c r="X271">
        <v>-1417349443</v>
      </c>
      <c r="Y271">
        <f>(AT271*ROUND((1.2*1.1),7))</f>
        <v>1.1484000000000001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0.87</v>
      </c>
      <c r="AU271" t="s">
        <v>33</v>
      </c>
      <c r="AV271">
        <v>2</v>
      </c>
      <c r="AW271">
        <v>2</v>
      </c>
      <c r="AX271">
        <v>334411428</v>
      </c>
      <c r="AY271">
        <v>1</v>
      </c>
      <c r="AZ271">
        <v>6144</v>
      </c>
      <c r="BA271">
        <v>340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ROUND(Y271*Source!I177,7)</f>
        <v>3.4451999999999998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ROUND((ROUND(AT271*CZ271,2)*ROUND((1.2*1.1),7)),6)</f>
        <v>0</v>
      </c>
      <c r="DC271">
        <f>ROUND((ROUND(AT271*AG271,2)*ROUND((1.2*1.1),7)),6)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1"/>
        <v>0</v>
      </c>
      <c r="DH271">
        <f t="shared" si="69"/>
        <v>0</v>
      </c>
      <c r="DI271">
        <f t="shared" ref="DI271:DI279" si="80">ROUND(ROUND(AH271,2)*CX271,2)</f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ROW(Source!A177)</f>
        <v>177</v>
      </c>
      <c r="B272">
        <v>334410044</v>
      </c>
      <c r="C272">
        <v>334411416</v>
      </c>
      <c r="D272">
        <v>277944474</v>
      </c>
      <c r="E272">
        <v>1</v>
      </c>
      <c r="F272">
        <v>1</v>
      </c>
      <c r="G272">
        <v>1</v>
      </c>
      <c r="H272">
        <v>2</v>
      </c>
      <c r="I272" t="s">
        <v>822</v>
      </c>
      <c r="J272" t="s">
        <v>823</v>
      </c>
      <c r="K272" t="s">
        <v>824</v>
      </c>
      <c r="L272">
        <v>1368</v>
      </c>
      <c r="N272">
        <v>1011</v>
      </c>
      <c r="O272" t="s">
        <v>650</v>
      </c>
      <c r="P272" t="s">
        <v>650</v>
      </c>
      <c r="Q272">
        <v>1</v>
      </c>
      <c r="W272">
        <v>0</v>
      </c>
      <c r="X272">
        <v>-1366301975</v>
      </c>
      <c r="Y272">
        <f>(AT272*ROUND((1.2*1.1),7))</f>
        <v>0.89760000000000006</v>
      </c>
      <c r="AA272">
        <v>0</v>
      </c>
      <c r="AB272">
        <v>2264.7800000000002</v>
      </c>
      <c r="AC272">
        <v>549.32000000000005</v>
      </c>
      <c r="AD272">
        <v>0</v>
      </c>
      <c r="AE272">
        <v>0</v>
      </c>
      <c r="AF272">
        <v>1811.82</v>
      </c>
      <c r="AG272">
        <v>549.32000000000005</v>
      </c>
      <c r="AH272">
        <v>0</v>
      </c>
      <c r="AI272">
        <v>1</v>
      </c>
      <c r="AJ272">
        <v>1.25</v>
      </c>
      <c r="AK272">
        <v>1</v>
      </c>
      <c r="AL272">
        <v>1</v>
      </c>
      <c r="AM272">
        <v>3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0.68</v>
      </c>
      <c r="AU272" t="s">
        <v>33</v>
      </c>
      <c r="AV272">
        <v>1</v>
      </c>
      <c r="AW272">
        <v>2</v>
      </c>
      <c r="AX272">
        <v>334411429</v>
      </c>
      <c r="AY272">
        <v>1</v>
      </c>
      <c r="AZ272">
        <v>6144</v>
      </c>
      <c r="BA272">
        <v>341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1232.0376000000001</v>
      </c>
      <c r="BL272">
        <v>373.53760000000005</v>
      </c>
      <c r="BM272">
        <v>0</v>
      </c>
      <c r="BN272">
        <v>0</v>
      </c>
      <c r="BO272">
        <v>0.68</v>
      </c>
      <c r="BP272">
        <v>1</v>
      </c>
      <c r="BQ272">
        <v>0</v>
      </c>
      <c r="BR272">
        <v>1626.2896320000002</v>
      </c>
      <c r="BS272">
        <v>493.06963200000013</v>
      </c>
      <c r="BT272">
        <v>0</v>
      </c>
      <c r="BU272">
        <v>0</v>
      </c>
      <c r="BV272">
        <v>0.89760000000000018</v>
      </c>
      <c r="BW272">
        <v>1</v>
      </c>
      <c r="CV272">
        <v>0</v>
      </c>
      <c r="CW272">
        <f>ROUND(Y272*Source!I177*DO272,7)</f>
        <v>2.6928000000000001</v>
      </c>
      <c r="CX272">
        <f>ROUND(Y272*Source!I177,7)</f>
        <v>2.6928000000000001</v>
      </c>
      <c r="CY272">
        <f>AB272</f>
        <v>2264.7800000000002</v>
      </c>
      <c r="CZ272">
        <f>AF272</f>
        <v>1811.82</v>
      </c>
      <c r="DA272">
        <f>AJ272</f>
        <v>1.25</v>
      </c>
      <c r="DB272">
        <f>ROUND((ROUND(AT272*CZ272,2)*ROUND((1.2*1.1),7)),6)</f>
        <v>1626.2927999999999</v>
      </c>
      <c r="DC272">
        <f>ROUND((ROUND(AT272*AG272,2)*ROUND((1.2*1.1),7)),6)</f>
        <v>493.07279999999997</v>
      </c>
      <c r="DD272" t="s">
        <v>3</v>
      </c>
      <c r="DE272" t="s">
        <v>3</v>
      </c>
      <c r="DF272">
        <f>ROUND(ROUND(AE272,2)*CX272,2)</f>
        <v>0</v>
      </c>
      <c r="DG272">
        <f>ROUND(ROUND(AF272*AJ272,2)*CX272,2)</f>
        <v>6098.6</v>
      </c>
      <c r="DH272">
        <f t="shared" si="69"/>
        <v>1479.21</v>
      </c>
      <c r="DI272">
        <f t="shared" si="80"/>
        <v>0</v>
      </c>
      <c r="DJ272">
        <f>DG272+DH272</f>
        <v>7577.81</v>
      </c>
      <c r="DK272">
        <v>1</v>
      </c>
      <c r="DL272" t="s">
        <v>825</v>
      </c>
      <c r="DM272">
        <v>5</v>
      </c>
      <c r="DN272" t="s">
        <v>758</v>
      </c>
      <c r="DO272">
        <v>1</v>
      </c>
    </row>
    <row r="273" spans="1:119" x14ac:dyDescent="0.2">
      <c r="A273">
        <f>ROW(Source!A177)</f>
        <v>177</v>
      </c>
      <c r="B273">
        <v>334410044</v>
      </c>
      <c r="C273">
        <v>334411416</v>
      </c>
      <c r="D273">
        <v>277945805</v>
      </c>
      <c r="E273">
        <v>1</v>
      </c>
      <c r="F273">
        <v>1</v>
      </c>
      <c r="G273">
        <v>1</v>
      </c>
      <c r="H273">
        <v>2</v>
      </c>
      <c r="I273" t="s">
        <v>765</v>
      </c>
      <c r="J273" t="s">
        <v>766</v>
      </c>
      <c r="K273" t="s">
        <v>767</v>
      </c>
      <c r="L273">
        <v>1368</v>
      </c>
      <c r="N273">
        <v>1011</v>
      </c>
      <c r="O273" t="s">
        <v>650</v>
      </c>
      <c r="P273" t="s">
        <v>650</v>
      </c>
      <c r="Q273">
        <v>1</v>
      </c>
      <c r="W273">
        <v>0</v>
      </c>
      <c r="X273">
        <v>721652621</v>
      </c>
      <c r="Y273">
        <f>(AT273*ROUND((1.2*1.1),7))</f>
        <v>0.25080000000000002</v>
      </c>
      <c r="AA273">
        <v>0</v>
      </c>
      <c r="AB273">
        <v>544.70000000000005</v>
      </c>
      <c r="AC273">
        <v>477.98</v>
      </c>
      <c r="AD273">
        <v>0</v>
      </c>
      <c r="AE273">
        <v>0</v>
      </c>
      <c r="AF273">
        <v>544.70000000000005</v>
      </c>
      <c r="AG273">
        <v>477.98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0.19</v>
      </c>
      <c r="AU273" t="s">
        <v>33</v>
      </c>
      <c r="AV273">
        <v>1</v>
      </c>
      <c r="AW273">
        <v>2</v>
      </c>
      <c r="AX273">
        <v>334411430</v>
      </c>
      <c r="AY273">
        <v>1</v>
      </c>
      <c r="AZ273">
        <v>6144</v>
      </c>
      <c r="BA273">
        <v>342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103.49300000000001</v>
      </c>
      <c r="BL273">
        <v>90.816200000000009</v>
      </c>
      <c r="BM273">
        <v>0</v>
      </c>
      <c r="BN273">
        <v>0</v>
      </c>
      <c r="BO273">
        <v>0.19</v>
      </c>
      <c r="BP273">
        <v>1</v>
      </c>
      <c r="BQ273">
        <v>0</v>
      </c>
      <c r="BR273">
        <v>136.61076000000003</v>
      </c>
      <c r="BS273">
        <v>119.87738400000002</v>
      </c>
      <c r="BT273">
        <v>0</v>
      </c>
      <c r="BU273">
        <v>0</v>
      </c>
      <c r="BV273">
        <v>0.25080000000000002</v>
      </c>
      <c r="BW273">
        <v>1</v>
      </c>
      <c r="CV273">
        <v>0</v>
      </c>
      <c r="CW273">
        <f>ROUND(Y273*Source!I177*DO273,7)</f>
        <v>0.75239999999999996</v>
      </c>
      <c r="CX273">
        <f>ROUND(Y273*Source!I177,7)</f>
        <v>0.75239999999999996</v>
      </c>
      <c r="CY273">
        <f>AB273</f>
        <v>544.70000000000005</v>
      </c>
      <c r="CZ273">
        <f>AF273</f>
        <v>544.70000000000005</v>
      </c>
      <c r="DA273">
        <f>AJ273</f>
        <v>1</v>
      </c>
      <c r="DB273">
        <f>ROUND((ROUND(AT273*CZ273,2)*ROUND((1.2*1.1),7)),6)</f>
        <v>136.60679999999999</v>
      </c>
      <c r="DC273">
        <f>ROUND((ROUND(AT273*AG273,2)*ROUND((1.2*1.1),7)),6)</f>
        <v>119.8824</v>
      </c>
      <c r="DD273" t="s">
        <v>3</v>
      </c>
      <c r="DE273" t="s">
        <v>3</v>
      </c>
      <c r="DF273">
        <f>ROUND(ROUND(AE273,2)*CX273,2)</f>
        <v>0</v>
      </c>
      <c r="DG273">
        <f t="shared" ref="DG273:DG281" si="81">ROUND(ROUND(AF273,2)*CX273,2)</f>
        <v>409.83</v>
      </c>
      <c r="DH273">
        <f t="shared" si="69"/>
        <v>359.63</v>
      </c>
      <c r="DI273">
        <f t="shared" si="80"/>
        <v>0</v>
      </c>
      <c r="DJ273">
        <f>DG273+DH273</f>
        <v>769.46</v>
      </c>
      <c r="DK273">
        <v>1</v>
      </c>
      <c r="DL273" t="s">
        <v>764</v>
      </c>
      <c r="DM273">
        <v>4</v>
      </c>
      <c r="DN273" t="s">
        <v>758</v>
      </c>
      <c r="DO273">
        <v>1</v>
      </c>
    </row>
    <row r="274" spans="1:119" x14ac:dyDescent="0.2">
      <c r="A274">
        <f>ROW(Source!A177)</f>
        <v>177</v>
      </c>
      <c r="B274">
        <v>334410044</v>
      </c>
      <c r="C274">
        <v>334411416</v>
      </c>
      <c r="D274">
        <v>277862533</v>
      </c>
      <c r="E274">
        <v>1</v>
      </c>
      <c r="F274">
        <v>1</v>
      </c>
      <c r="G274">
        <v>1</v>
      </c>
      <c r="H274">
        <v>3</v>
      </c>
      <c r="I274" t="s">
        <v>772</v>
      </c>
      <c r="J274" t="s">
        <v>773</v>
      </c>
      <c r="K274" t="s">
        <v>774</v>
      </c>
      <c r="L274">
        <v>1346</v>
      </c>
      <c r="N274">
        <v>1009</v>
      </c>
      <c r="O274" t="s">
        <v>775</v>
      </c>
      <c r="P274" t="s">
        <v>775</v>
      </c>
      <c r="Q274">
        <v>1</v>
      </c>
      <c r="W274">
        <v>0</v>
      </c>
      <c r="X274">
        <v>1685208048</v>
      </c>
      <c r="Y274">
        <f t="shared" ref="Y274:Y279" si="82">AT274</f>
        <v>0.1</v>
      </c>
      <c r="AA274">
        <v>493.26</v>
      </c>
      <c r="AB274">
        <v>0</v>
      </c>
      <c r="AC274">
        <v>0</v>
      </c>
      <c r="AD274">
        <v>0</v>
      </c>
      <c r="AE274">
        <v>238.29</v>
      </c>
      <c r="AF274">
        <v>0</v>
      </c>
      <c r="AG274">
        <v>0</v>
      </c>
      <c r="AH274">
        <v>0</v>
      </c>
      <c r="AI274">
        <v>2.0699999999999998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</v>
      </c>
      <c r="AU274" t="s">
        <v>3</v>
      </c>
      <c r="AV274">
        <v>0</v>
      </c>
      <c r="AW274">
        <v>2</v>
      </c>
      <c r="AX274">
        <v>334411431</v>
      </c>
      <c r="AY274">
        <v>1</v>
      </c>
      <c r="AZ274">
        <v>0</v>
      </c>
      <c r="BA274">
        <v>343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23.829000000000001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23.829000000000001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ROUND(Y274*Source!I177,7)</f>
        <v>0.3</v>
      </c>
      <c r="CY274">
        <f t="shared" ref="CY274:CY279" si="83">AA274</f>
        <v>493.26</v>
      </c>
      <c r="CZ274">
        <f t="shared" ref="CZ274:CZ279" si="84">AE274</f>
        <v>238.29</v>
      </c>
      <c r="DA274">
        <f t="shared" ref="DA274:DA279" si="85">AI274</f>
        <v>2.0699999999999998</v>
      </c>
      <c r="DB274">
        <f t="shared" ref="DB274:DB279" si="86">ROUND(ROUND(AT274*CZ274,2),6)</f>
        <v>23.83</v>
      </c>
      <c r="DC274">
        <f t="shared" ref="DC274:DC279" si="87">ROUND(ROUND(AT274*AG274,2),6)</f>
        <v>0</v>
      </c>
      <c r="DD274" t="s">
        <v>3</v>
      </c>
      <c r="DE274" t="s">
        <v>3</v>
      </c>
      <c r="DF274">
        <f t="shared" ref="DF274:DF279" si="88">ROUND(ROUND(AE274*AI274,2)*CX274,2)</f>
        <v>147.97999999999999</v>
      </c>
      <c r="DG274">
        <f t="shared" si="81"/>
        <v>0</v>
      </c>
      <c r="DH274">
        <f t="shared" si="69"/>
        <v>0</v>
      </c>
      <c r="DI274">
        <f t="shared" si="80"/>
        <v>0</v>
      </c>
      <c r="DJ274">
        <f t="shared" ref="DJ274:DJ279" si="89">DF274</f>
        <v>147.97999999999999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ROW(Source!A177)</f>
        <v>177</v>
      </c>
      <c r="B275">
        <v>334410044</v>
      </c>
      <c r="C275">
        <v>334411416</v>
      </c>
      <c r="D275">
        <v>277862540</v>
      </c>
      <c r="E275">
        <v>1</v>
      </c>
      <c r="F275">
        <v>1</v>
      </c>
      <c r="G275">
        <v>1</v>
      </c>
      <c r="H275">
        <v>3</v>
      </c>
      <c r="I275" t="s">
        <v>776</v>
      </c>
      <c r="J275" t="s">
        <v>777</v>
      </c>
      <c r="K275" t="s">
        <v>778</v>
      </c>
      <c r="L275">
        <v>1346</v>
      </c>
      <c r="N275">
        <v>1009</v>
      </c>
      <c r="O275" t="s">
        <v>775</v>
      </c>
      <c r="P275" t="s">
        <v>775</v>
      </c>
      <c r="Q275">
        <v>1</v>
      </c>
      <c r="W275">
        <v>0</v>
      </c>
      <c r="X275">
        <v>454593446</v>
      </c>
      <c r="Y275">
        <f t="shared" si="82"/>
        <v>0.03</v>
      </c>
      <c r="AA275">
        <v>165.64</v>
      </c>
      <c r="AB275">
        <v>0</v>
      </c>
      <c r="AC275">
        <v>0</v>
      </c>
      <c r="AD275">
        <v>0</v>
      </c>
      <c r="AE275">
        <v>80.02</v>
      </c>
      <c r="AF275">
        <v>0</v>
      </c>
      <c r="AG275">
        <v>0</v>
      </c>
      <c r="AH275">
        <v>0</v>
      </c>
      <c r="AI275">
        <v>2.0699999999999998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0.03</v>
      </c>
      <c r="AU275" t="s">
        <v>3</v>
      </c>
      <c r="AV275">
        <v>0</v>
      </c>
      <c r="AW275">
        <v>2</v>
      </c>
      <c r="AX275">
        <v>334411432</v>
      </c>
      <c r="AY275">
        <v>1</v>
      </c>
      <c r="AZ275">
        <v>0</v>
      </c>
      <c r="BA275">
        <v>344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2.4005999999999998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2.4005999999999998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ROUND(Y275*Source!I177,7)</f>
        <v>0.09</v>
      </c>
      <c r="CY275">
        <f t="shared" si="83"/>
        <v>165.64</v>
      </c>
      <c r="CZ275">
        <f t="shared" si="84"/>
        <v>80.02</v>
      </c>
      <c r="DA275">
        <f t="shared" si="85"/>
        <v>2.0699999999999998</v>
      </c>
      <c r="DB275">
        <f t="shared" si="86"/>
        <v>2.4</v>
      </c>
      <c r="DC275">
        <f t="shared" si="87"/>
        <v>0</v>
      </c>
      <c r="DD275" t="s">
        <v>3</v>
      </c>
      <c r="DE275" t="s">
        <v>3</v>
      </c>
      <c r="DF275">
        <f t="shared" si="88"/>
        <v>14.91</v>
      </c>
      <c r="DG275">
        <f t="shared" si="81"/>
        <v>0</v>
      </c>
      <c r="DH275">
        <f t="shared" si="69"/>
        <v>0</v>
      </c>
      <c r="DI275">
        <f t="shared" si="80"/>
        <v>0</v>
      </c>
      <c r="DJ275">
        <f t="shared" si="89"/>
        <v>14.91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ROW(Source!A177)</f>
        <v>177</v>
      </c>
      <c r="B276">
        <v>334410044</v>
      </c>
      <c r="C276">
        <v>334411416</v>
      </c>
      <c r="D276">
        <v>277869627</v>
      </c>
      <c r="E276">
        <v>1</v>
      </c>
      <c r="F276">
        <v>1</v>
      </c>
      <c r="G276">
        <v>1</v>
      </c>
      <c r="H276">
        <v>3</v>
      </c>
      <c r="I276" t="s">
        <v>779</v>
      </c>
      <c r="J276" t="s">
        <v>780</v>
      </c>
      <c r="K276" t="s">
        <v>781</v>
      </c>
      <c r="L276">
        <v>1346</v>
      </c>
      <c r="N276">
        <v>1009</v>
      </c>
      <c r="O276" t="s">
        <v>775</v>
      </c>
      <c r="P276" t="s">
        <v>775</v>
      </c>
      <c r="Q276">
        <v>1</v>
      </c>
      <c r="W276">
        <v>0</v>
      </c>
      <c r="X276">
        <v>1111106736</v>
      </c>
      <c r="Y276">
        <f t="shared" si="82"/>
        <v>0.02</v>
      </c>
      <c r="AA276">
        <v>88.65</v>
      </c>
      <c r="AB276">
        <v>0</v>
      </c>
      <c r="AC276">
        <v>0</v>
      </c>
      <c r="AD276">
        <v>0</v>
      </c>
      <c r="AE276">
        <v>56.11</v>
      </c>
      <c r="AF276">
        <v>0</v>
      </c>
      <c r="AG276">
        <v>0</v>
      </c>
      <c r="AH276">
        <v>0</v>
      </c>
      <c r="AI276">
        <v>1.58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0.02</v>
      </c>
      <c r="AU276" t="s">
        <v>3</v>
      </c>
      <c r="AV276">
        <v>0</v>
      </c>
      <c r="AW276">
        <v>2</v>
      </c>
      <c r="AX276">
        <v>334411434</v>
      </c>
      <c r="AY276">
        <v>1</v>
      </c>
      <c r="AZ276">
        <v>0</v>
      </c>
      <c r="BA276">
        <v>346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1.1222000000000001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1.1222000000000001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ROUND(Y276*Source!I177,7)</f>
        <v>0.06</v>
      </c>
      <c r="CY276">
        <f t="shared" si="83"/>
        <v>88.65</v>
      </c>
      <c r="CZ276">
        <f t="shared" si="84"/>
        <v>56.11</v>
      </c>
      <c r="DA276">
        <f t="shared" si="85"/>
        <v>1.58</v>
      </c>
      <c r="DB276">
        <f t="shared" si="86"/>
        <v>1.1200000000000001</v>
      </c>
      <c r="DC276">
        <f t="shared" si="87"/>
        <v>0</v>
      </c>
      <c r="DD276" t="s">
        <v>3</v>
      </c>
      <c r="DE276" t="s">
        <v>3</v>
      </c>
      <c r="DF276">
        <f t="shared" si="88"/>
        <v>5.32</v>
      </c>
      <c r="DG276">
        <f t="shared" si="81"/>
        <v>0</v>
      </c>
      <c r="DH276">
        <f t="shared" si="69"/>
        <v>0</v>
      </c>
      <c r="DI276">
        <f t="shared" si="80"/>
        <v>0</v>
      </c>
      <c r="DJ276">
        <f t="shared" si="89"/>
        <v>5.32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ROW(Source!A177)</f>
        <v>177</v>
      </c>
      <c r="B277">
        <v>334410044</v>
      </c>
      <c r="C277">
        <v>334411416</v>
      </c>
      <c r="D277">
        <v>277896283</v>
      </c>
      <c r="E277">
        <v>1</v>
      </c>
      <c r="F277">
        <v>1</v>
      </c>
      <c r="G277">
        <v>1</v>
      </c>
      <c r="H277">
        <v>3</v>
      </c>
      <c r="I277" t="s">
        <v>826</v>
      </c>
      <c r="J277" t="s">
        <v>827</v>
      </c>
      <c r="K277" t="s">
        <v>828</v>
      </c>
      <c r="L277">
        <v>1348</v>
      </c>
      <c r="N277">
        <v>1009</v>
      </c>
      <c r="O277" t="s">
        <v>249</v>
      </c>
      <c r="P277" t="s">
        <v>249</v>
      </c>
      <c r="Q277">
        <v>1000</v>
      </c>
      <c r="W277">
        <v>0</v>
      </c>
      <c r="X277">
        <v>-1997781875</v>
      </c>
      <c r="Y277">
        <f t="shared" si="82"/>
        <v>4.0000000000000002E-4</v>
      </c>
      <c r="AA277">
        <v>79645.009999999995</v>
      </c>
      <c r="AB277">
        <v>0</v>
      </c>
      <c r="AC277">
        <v>0</v>
      </c>
      <c r="AD277">
        <v>0</v>
      </c>
      <c r="AE277">
        <v>61265.39</v>
      </c>
      <c r="AF277">
        <v>0</v>
      </c>
      <c r="AG277">
        <v>0</v>
      </c>
      <c r="AH277">
        <v>0</v>
      </c>
      <c r="AI277">
        <v>1.3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4.0000000000000002E-4</v>
      </c>
      <c r="AU277" t="s">
        <v>3</v>
      </c>
      <c r="AV277">
        <v>0</v>
      </c>
      <c r="AW277">
        <v>2</v>
      </c>
      <c r="AX277">
        <v>334411439</v>
      </c>
      <c r="AY277">
        <v>1</v>
      </c>
      <c r="AZ277">
        <v>0</v>
      </c>
      <c r="BA277">
        <v>351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24.506156000000001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24.506156000000001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ROUND(Y277*Source!I177,7)</f>
        <v>1.1999999999999999E-3</v>
      </c>
      <c r="CY277">
        <f t="shared" si="83"/>
        <v>79645.009999999995</v>
      </c>
      <c r="CZ277">
        <f t="shared" si="84"/>
        <v>61265.39</v>
      </c>
      <c r="DA277">
        <f t="shared" si="85"/>
        <v>1.3</v>
      </c>
      <c r="DB277">
        <f t="shared" si="86"/>
        <v>24.51</v>
      </c>
      <c r="DC277">
        <f t="shared" si="87"/>
        <v>0</v>
      </c>
      <c r="DD277" t="s">
        <v>3</v>
      </c>
      <c r="DE277" t="s">
        <v>3</v>
      </c>
      <c r="DF277">
        <f t="shared" si="88"/>
        <v>95.57</v>
      </c>
      <c r="DG277">
        <f t="shared" si="81"/>
        <v>0</v>
      </c>
      <c r="DH277">
        <f t="shared" si="69"/>
        <v>0</v>
      </c>
      <c r="DI277">
        <f t="shared" si="80"/>
        <v>0</v>
      </c>
      <c r="DJ277">
        <f t="shared" si="89"/>
        <v>95.57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ROW(Source!A177)</f>
        <v>177</v>
      </c>
      <c r="B278">
        <v>334410044</v>
      </c>
      <c r="C278">
        <v>334411416</v>
      </c>
      <c r="D278">
        <v>277896315</v>
      </c>
      <c r="E278">
        <v>1</v>
      </c>
      <c r="F278">
        <v>1</v>
      </c>
      <c r="G278">
        <v>1</v>
      </c>
      <c r="H278">
        <v>3</v>
      </c>
      <c r="I278" t="s">
        <v>782</v>
      </c>
      <c r="J278" t="s">
        <v>783</v>
      </c>
      <c r="K278" t="s">
        <v>784</v>
      </c>
      <c r="L278">
        <v>1348</v>
      </c>
      <c r="N278">
        <v>1009</v>
      </c>
      <c r="O278" t="s">
        <v>249</v>
      </c>
      <c r="P278" t="s">
        <v>249</v>
      </c>
      <c r="Q278">
        <v>1000</v>
      </c>
      <c r="W278">
        <v>0</v>
      </c>
      <c r="X278">
        <v>-1262208440</v>
      </c>
      <c r="Y278">
        <f t="shared" si="82"/>
        <v>1E-4</v>
      </c>
      <c r="AA278">
        <v>81621.399999999994</v>
      </c>
      <c r="AB278">
        <v>0</v>
      </c>
      <c r="AC278">
        <v>0</v>
      </c>
      <c r="AD278">
        <v>0</v>
      </c>
      <c r="AE278">
        <v>80020.98</v>
      </c>
      <c r="AF278">
        <v>0</v>
      </c>
      <c r="AG278">
        <v>0</v>
      </c>
      <c r="AH278">
        <v>0</v>
      </c>
      <c r="AI278">
        <v>1.02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1E-4</v>
      </c>
      <c r="AU278" t="s">
        <v>3</v>
      </c>
      <c r="AV278">
        <v>0</v>
      </c>
      <c r="AW278">
        <v>2</v>
      </c>
      <c r="AX278">
        <v>334411440</v>
      </c>
      <c r="AY278">
        <v>1</v>
      </c>
      <c r="AZ278">
        <v>0</v>
      </c>
      <c r="BA278">
        <v>352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8.0020980000000002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8.0020980000000002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ROUND(Y278*Source!I177,7)</f>
        <v>2.9999999999999997E-4</v>
      </c>
      <c r="CY278">
        <f t="shared" si="83"/>
        <v>81621.399999999994</v>
      </c>
      <c r="CZ278">
        <f t="shared" si="84"/>
        <v>80020.98</v>
      </c>
      <c r="DA278">
        <f t="shared" si="85"/>
        <v>1.02</v>
      </c>
      <c r="DB278">
        <f t="shared" si="86"/>
        <v>8</v>
      </c>
      <c r="DC278">
        <f t="shared" si="87"/>
        <v>0</v>
      </c>
      <c r="DD278" t="s">
        <v>3</v>
      </c>
      <c r="DE278" t="s">
        <v>3</v>
      </c>
      <c r="DF278">
        <f t="shared" si="88"/>
        <v>24.49</v>
      </c>
      <c r="DG278">
        <f t="shared" si="81"/>
        <v>0</v>
      </c>
      <c r="DH278">
        <f t="shared" si="69"/>
        <v>0</v>
      </c>
      <c r="DI278">
        <f t="shared" si="80"/>
        <v>0</v>
      </c>
      <c r="DJ278">
        <f t="shared" si="89"/>
        <v>24.49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ROW(Source!A177)</f>
        <v>177</v>
      </c>
      <c r="B279">
        <v>334410044</v>
      </c>
      <c r="C279">
        <v>334411416</v>
      </c>
      <c r="D279">
        <v>277908257</v>
      </c>
      <c r="E279">
        <v>1</v>
      </c>
      <c r="F279">
        <v>1</v>
      </c>
      <c r="G279">
        <v>1</v>
      </c>
      <c r="H279">
        <v>3</v>
      </c>
      <c r="I279" t="s">
        <v>829</v>
      </c>
      <c r="J279" t="s">
        <v>830</v>
      </c>
      <c r="K279" t="s">
        <v>831</v>
      </c>
      <c r="L279">
        <v>1425</v>
      </c>
      <c r="N279">
        <v>1013</v>
      </c>
      <c r="O279" t="s">
        <v>266</v>
      </c>
      <c r="P279" t="s">
        <v>266</v>
      </c>
      <c r="Q279">
        <v>1</v>
      </c>
      <c r="W279">
        <v>0</v>
      </c>
      <c r="X279">
        <v>-1639942774</v>
      </c>
      <c r="Y279">
        <f t="shared" si="82"/>
        <v>0.06</v>
      </c>
      <c r="AA279">
        <v>1310.3</v>
      </c>
      <c r="AB279">
        <v>0</v>
      </c>
      <c r="AC279">
        <v>0</v>
      </c>
      <c r="AD279">
        <v>0</v>
      </c>
      <c r="AE279">
        <v>1031.73</v>
      </c>
      <c r="AF279">
        <v>0</v>
      </c>
      <c r="AG279">
        <v>0</v>
      </c>
      <c r="AH279">
        <v>0</v>
      </c>
      <c r="AI279">
        <v>1.27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0.06</v>
      </c>
      <c r="AU279" t="s">
        <v>3</v>
      </c>
      <c r="AV279">
        <v>0</v>
      </c>
      <c r="AW279">
        <v>2</v>
      </c>
      <c r="AX279">
        <v>334411441</v>
      </c>
      <c r="AY279">
        <v>1</v>
      </c>
      <c r="AZ279">
        <v>0</v>
      </c>
      <c r="BA279">
        <v>353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61.903799999999997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61.903799999999997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ROUND(Y279*Source!I177,7)</f>
        <v>0.18</v>
      </c>
      <c r="CY279">
        <f t="shared" si="83"/>
        <v>1310.3</v>
      </c>
      <c r="CZ279">
        <f t="shared" si="84"/>
        <v>1031.73</v>
      </c>
      <c r="DA279">
        <f t="shared" si="85"/>
        <v>1.27</v>
      </c>
      <c r="DB279">
        <f t="shared" si="86"/>
        <v>61.9</v>
      </c>
      <c r="DC279">
        <f t="shared" si="87"/>
        <v>0</v>
      </c>
      <c r="DD279" t="s">
        <v>3</v>
      </c>
      <c r="DE279" t="s">
        <v>3</v>
      </c>
      <c r="DF279">
        <f t="shared" si="88"/>
        <v>235.85</v>
      </c>
      <c r="DG279">
        <f t="shared" si="81"/>
        <v>0</v>
      </c>
      <c r="DH279">
        <f t="shared" si="69"/>
        <v>0</v>
      </c>
      <c r="DI279">
        <f t="shared" si="80"/>
        <v>0</v>
      </c>
      <c r="DJ279">
        <f t="shared" si="89"/>
        <v>235.85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ROW(Source!A191)</f>
        <v>191</v>
      </c>
      <c r="B280">
        <v>334410044</v>
      </c>
      <c r="C280">
        <v>334411464</v>
      </c>
      <c r="D280">
        <v>277560284</v>
      </c>
      <c r="E280">
        <v>109</v>
      </c>
      <c r="F280">
        <v>1</v>
      </c>
      <c r="G280">
        <v>1</v>
      </c>
      <c r="H280">
        <v>1</v>
      </c>
      <c r="I280" t="s">
        <v>770</v>
      </c>
      <c r="J280" t="s">
        <v>3</v>
      </c>
      <c r="K280" t="s">
        <v>771</v>
      </c>
      <c r="L280">
        <v>1191</v>
      </c>
      <c r="N280">
        <v>1013</v>
      </c>
      <c r="O280" t="s">
        <v>758</v>
      </c>
      <c r="P280" t="s">
        <v>758</v>
      </c>
      <c r="Q280">
        <v>1</v>
      </c>
      <c r="W280">
        <v>0</v>
      </c>
      <c r="X280">
        <v>-1759674247</v>
      </c>
      <c r="Y280">
        <f>(AT280*ROUND((1.2*1.15),7))</f>
        <v>8.2523999999999997</v>
      </c>
      <c r="AA280">
        <v>0</v>
      </c>
      <c r="AB280">
        <v>0</v>
      </c>
      <c r="AC280">
        <v>0</v>
      </c>
      <c r="AD280">
        <v>550.65</v>
      </c>
      <c r="AE280">
        <v>0</v>
      </c>
      <c r="AF280">
        <v>0</v>
      </c>
      <c r="AG280">
        <v>0</v>
      </c>
      <c r="AH280">
        <v>440.52</v>
      </c>
      <c r="AI280">
        <v>1</v>
      </c>
      <c r="AJ280">
        <v>1</v>
      </c>
      <c r="AK280">
        <v>1</v>
      </c>
      <c r="AL280">
        <v>1.25</v>
      </c>
      <c r="AM280">
        <v>3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5.98</v>
      </c>
      <c r="AU280" t="s">
        <v>30</v>
      </c>
      <c r="AV280">
        <v>1</v>
      </c>
      <c r="AW280">
        <v>2</v>
      </c>
      <c r="AX280">
        <v>334411475</v>
      </c>
      <c r="AY280">
        <v>1</v>
      </c>
      <c r="AZ280">
        <v>0</v>
      </c>
      <c r="BA280">
        <v>359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2634.3096</v>
      </c>
      <c r="BN280">
        <v>5.98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3635.3472479999996</v>
      </c>
      <c r="BU280">
        <v>8.2523999999999997</v>
      </c>
      <c r="BV280">
        <v>0</v>
      </c>
      <c r="BW280">
        <v>1</v>
      </c>
      <c r="CU280">
        <f>ROUND(AT280*Source!I191*AH280*AL280,2)</f>
        <v>6585.77</v>
      </c>
      <c r="CV280">
        <f>ROUND(Y280*Source!I191,7)</f>
        <v>16.504799999999999</v>
      </c>
      <c r="CW280">
        <v>0</v>
      </c>
      <c r="CX280">
        <f>ROUND(Y280*Source!I191,7)</f>
        <v>16.504799999999999</v>
      </c>
      <c r="CY280">
        <f>AD280</f>
        <v>550.65</v>
      </c>
      <c r="CZ280">
        <f>AH280</f>
        <v>440.52</v>
      </c>
      <c r="DA280">
        <f>AL280</f>
        <v>1.25</v>
      </c>
      <c r="DB280">
        <f>ROUND((ROUND(AT280*CZ280,2)*ROUND((1.2*1.15),7)),6)</f>
        <v>3635.3478</v>
      </c>
      <c r="DC280">
        <f>ROUND((ROUND(AT280*AG280,2)*ROUND((1.2*1.15),7)),6)</f>
        <v>0</v>
      </c>
      <c r="DD280" t="s">
        <v>3</v>
      </c>
      <c r="DE280" t="s">
        <v>3</v>
      </c>
      <c r="DF280">
        <f>ROUND(ROUND(AE280,2)*CX280,2)</f>
        <v>0</v>
      </c>
      <c r="DG280">
        <f t="shared" si="81"/>
        <v>0</v>
      </c>
      <c r="DH280">
        <f t="shared" si="69"/>
        <v>0</v>
      </c>
      <c r="DI280">
        <f>ROUND(ROUND(AH280*AL280,2)*CX280,2)</f>
        <v>9088.3700000000008</v>
      </c>
      <c r="DJ280">
        <f>DI280</f>
        <v>9088.3700000000008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ROW(Source!A191)</f>
        <v>191</v>
      </c>
      <c r="B281">
        <v>334410044</v>
      </c>
      <c r="C281">
        <v>334411464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759</v>
      </c>
      <c r="J281" t="s">
        <v>3</v>
      </c>
      <c r="K281" t="s">
        <v>760</v>
      </c>
      <c r="L281">
        <v>1191</v>
      </c>
      <c r="N281">
        <v>1013</v>
      </c>
      <c r="O281" t="s">
        <v>758</v>
      </c>
      <c r="P281" t="s">
        <v>758</v>
      </c>
      <c r="Q281">
        <v>1</v>
      </c>
      <c r="W281">
        <v>0</v>
      </c>
      <c r="X281">
        <v>-1417349443</v>
      </c>
      <c r="Y281">
        <f>(AT281*ROUND((1.2*1.15),7))</f>
        <v>2.76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</v>
      </c>
      <c r="AU281" t="s">
        <v>30</v>
      </c>
      <c r="AV281">
        <v>2</v>
      </c>
      <c r="AW281">
        <v>2</v>
      </c>
      <c r="AX281">
        <v>334411476</v>
      </c>
      <c r="AY281">
        <v>1</v>
      </c>
      <c r="AZ281">
        <v>0</v>
      </c>
      <c r="BA281">
        <v>360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ROUND(Y281*Source!I191,7)</f>
        <v>5.52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ROUND((ROUND(AT281*CZ281,2)*ROUND((1.2*1.15),7)),6)</f>
        <v>0</v>
      </c>
      <c r="DC281">
        <f>ROUND((ROUND(AT281*AG281,2)*ROUND((1.2*1.15),7)),6)</f>
        <v>0</v>
      </c>
      <c r="DD281" t="s">
        <v>3</v>
      </c>
      <c r="DE281" t="s">
        <v>3</v>
      </c>
      <c r="DF281">
        <f>ROUND(ROUND(AE281,2)*CX281,2)</f>
        <v>0</v>
      </c>
      <c r="DG281">
        <f t="shared" si="81"/>
        <v>0</v>
      </c>
      <c r="DH281">
        <f t="shared" si="69"/>
        <v>0</v>
      </c>
      <c r="DI281">
        <f t="shared" ref="DI281:DI289" si="90">ROUND(ROUND(AH281,2)*CX281,2)</f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ROW(Source!A191)</f>
        <v>191</v>
      </c>
      <c r="B282">
        <v>334410044</v>
      </c>
      <c r="C282">
        <v>334411464</v>
      </c>
      <c r="D282">
        <v>277944474</v>
      </c>
      <c r="E282">
        <v>1</v>
      </c>
      <c r="F282">
        <v>1</v>
      </c>
      <c r="G282">
        <v>1</v>
      </c>
      <c r="H282">
        <v>2</v>
      </c>
      <c r="I282" t="s">
        <v>822</v>
      </c>
      <c r="J282" t="s">
        <v>823</v>
      </c>
      <c r="K282" t="s">
        <v>824</v>
      </c>
      <c r="L282">
        <v>1368</v>
      </c>
      <c r="N282">
        <v>1011</v>
      </c>
      <c r="O282" t="s">
        <v>650</v>
      </c>
      <c r="P282" t="s">
        <v>650</v>
      </c>
      <c r="Q282">
        <v>1</v>
      </c>
      <c r="W282">
        <v>0</v>
      </c>
      <c r="X282">
        <v>-1366301975</v>
      </c>
      <c r="Y282">
        <f>(AT282*ROUND((1.2*1.15),7))</f>
        <v>2.2079999999999997</v>
      </c>
      <c r="AA282">
        <v>0</v>
      </c>
      <c r="AB282">
        <v>2264.7800000000002</v>
      </c>
      <c r="AC282">
        <v>549.32000000000005</v>
      </c>
      <c r="AD282">
        <v>0</v>
      </c>
      <c r="AE282">
        <v>0</v>
      </c>
      <c r="AF282">
        <v>1811.82</v>
      </c>
      <c r="AG282">
        <v>549.32000000000005</v>
      </c>
      <c r="AH282">
        <v>0</v>
      </c>
      <c r="AI282">
        <v>1</v>
      </c>
      <c r="AJ282">
        <v>1.25</v>
      </c>
      <c r="AK282">
        <v>1</v>
      </c>
      <c r="AL282">
        <v>1</v>
      </c>
      <c r="AM282">
        <v>3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1.6</v>
      </c>
      <c r="AU282" t="s">
        <v>30</v>
      </c>
      <c r="AV282">
        <v>1</v>
      </c>
      <c r="AW282">
        <v>2</v>
      </c>
      <c r="AX282">
        <v>334411477</v>
      </c>
      <c r="AY282">
        <v>1</v>
      </c>
      <c r="AZ282">
        <v>0</v>
      </c>
      <c r="BA282">
        <v>361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2898.9120000000003</v>
      </c>
      <c r="BL282">
        <v>878.91200000000015</v>
      </c>
      <c r="BM282">
        <v>0</v>
      </c>
      <c r="BN282">
        <v>0</v>
      </c>
      <c r="BO282">
        <v>1.6</v>
      </c>
      <c r="BP282">
        <v>1</v>
      </c>
      <c r="BQ282">
        <v>0</v>
      </c>
      <c r="BR282">
        <v>4000.4985599999995</v>
      </c>
      <c r="BS282">
        <v>1212.8985599999999</v>
      </c>
      <c r="BT282">
        <v>0</v>
      </c>
      <c r="BU282">
        <v>0</v>
      </c>
      <c r="BV282">
        <v>2.2079999999999997</v>
      </c>
      <c r="BW282">
        <v>1</v>
      </c>
      <c r="CV282">
        <v>0</v>
      </c>
      <c r="CW282">
        <f>ROUND(Y282*Source!I191*DO282,7)</f>
        <v>4.4160000000000004</v>
      </c>
      <c r="CX282">
        <f>ROUND(Y282*Source!I191,7)</f>
        <v>4.4160000000000004</v>
      </c>
      <c r="CY282">
        <f>AB282</f>
        <v>2264.7800000000002</v>
      </c>
      <c r="CZ282">
        <f>AF282</f>
        <v>1811.82</v>
      </c>
      <c r="DA282">
        <f>AJ282</f>
        <v>1.25</v>
      </c>
      <c r="DB282">
        <f>ROUND((ROUND(AT282*CZ282,2)*ROUND((1.2*1.15),7)),6)</f>
        <v>4000.4958000000001</v>
      </c>
      <c r="DC282">
        <f>ROUND((ROUND(AT282*AG282,2)*ROUND((1.2*1.15),7)),6)</f>
        <v>1212.8958</v>
      </c>
      <c r="DD282" t="s">
        <v>3</v>
      </c>
      <c r="DE282" t="s">
        <v>3</v>
      </c>
      <c r="DF282">
        <f>ROUND(ROUND(AE282,2)*CX282,2)</f>
        <v>0</v>
      </c>
      <c r="DG282">
        <f>ROUND(ROUND(AF282*AJ282,2)*CX282,2)</f>
        <v>10001.27</v>
      </c>
      <c r="DH282">
        <f t="shared" si="69"/>
        <v>2425.8000000000002</v>
      </c>
      <c r="DI282">
        <f t="shared" si="90"/>
        <v>0</v>
      </c>
      <c r="DJ282">
        <f>DG282+DH282</f>
        <v>12427.07</v>
      </c>
      <c r="DK282">
        <v>1</v>
      </c>
      <c r="DL282" t="s">
        <v>825</v>
      </c>
      <c r="DM282">
        <v>5</v>
      </c>
      <c r="DN282" t="s">
        <v>758</v>
      </c>
      <c r="DO282">
        <v>1</v>
      </c>
    </row>
    <row r="283" spans="1:119" x14ac:dyDescent="0.2">
      <c r="A283">
        <f>ROW(Source!A191)</f>
        <v>191</v>
      </c>
      <c r="B283">
        <v>334410044</v>
      </c>
      <c r="C283">
        <v>334411464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765</v>
      </c>
      <c r="J283" t="s">
        <v>766</v>
      </c>
      <c r="K283" t="s">
        <v>767</v>
      </c>
      <c r="L283">
        <v>1368</v>
      </c>
      <c r="N283">
        <v>1011</v>
      </c>
      <c r="O283" t="s">
        <v>650</v>
      </c>
      <c r="P283" t="s">
        <v>650</v>
      </c>
      <c r="Q283">
        <v>1</v>
      </c>
      <c r="W283">
        <v>0</v>
      </c>
      <c r="X283">
        <v>721652621</v>
      </c>
      <c r="Y283">
        <f>(AT283*ROUND((1.2*1.15),7))</f>
        <v>0.55199999999999994</v>
      </c>
      <c r="AA283">
        <v>0</v>
      </c>
      <c r="AB283">
        <v>544.70000000000005</v>
      </c>
      <c r="AC283">
        <v>477.98</v>
      </c>
      <c r="AD283">
        <v>0</v>
      </c>
      <c r="AE283">
        <v>0</v>
      </c>
      <c r="AF283">
        <v>544.70000000000005</v>
      </c>
      <c r="AG283">
        <v>477.98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</v>
      </c>
      <c r="AU283" t="s">
        <v>30</v>
      </c>
      <c r="AV283">
        <v>1</v>
      </c>
      <c r="AW283">
        <v>2</v>
      </c>
      <c r="AX283">
        <v>334411478</v>
      </c>
      <c r="AY283">
        <v>1</v>
      </c>
      <c r="AZ283">
        <v>0</v>
      </c>
      <c r="BA283">
        <v>362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217.88000000000002</v>
      </c>
      <c r="BL283">
        <v>191.19200000000001</v>
      </c>
      <c r="BM283">
        <v>0</v>
      </c>
      <c r="BN283">
        <v>0</v>
      </c>
      <c r="BO283">
        <v>0.4</v>
      </c>
      <c r="BP283">
        <v>1</v>
      </c>
      <c r="BQ283">
        <v>0</v>
      </c>
      <c r="BR283">
        <v>300.67439999999999</v>
      </c>
      <c r="BS283">
        <v>263.84495999999996</v>
      </c>
      <c r="BT283">
        <v>0</v>
      </c>
      <c r="BU283">
        <v>0</v>
      </c>
      <c r="BV283">
        <v>0.55199999999999994</v>
      </c>
      <c r="BW283">
        <v>1</v>
      </c>
      <c r="CV283">
        <v>0</v>
      </c>
      <c r="CW283">
        <f>ROUND(Y283*Source!I191*DO283,7)</f>
        <v>1.1040000000000001</v>
      </c>
      <c r="CX283">
        <f>ROUND(Y283*Source!I191,7)</f>
        <v>1.1040000000000001</v>
      </c>
      <c r="CY283">
        <f>AB283</f>
        <v>544.70000000000005</v>
      </c>
      <c r="CZ283">
        <f>AF283</f>
        <v>544.70000000000005</v>
      </c>
      <c r="DA283">
        <f>AJ283</f>
        <v>1</v>
      </c>
      <c r="DB283">
        <f>ROUND((ROUND(AT283*CZ283,2)*ROUND((1.2*1.15),7)),6)</f>
        <v>300.67439999999999</v>
      </c>
      <c r="DC283">
        <f>ROUND((ROUND(AT283*AG283,2)*ROUND((1.2*1.15),7)),6)</f>
        <v>263.84219999999999</v>
      </c>
      <c r="DD283" t="s">
        <v>3</v>
      </c>
      <c r="DE283" t="s">
        <v>3</v>
      </c>
      <c r="DF283">
        <f>ROUND(ROUND(AE283,2)*CX283,2)</f>
        <v>0</v>
      </c>
      <c r="DG283">
        <f t="shared" ref="DG283:DG291" si="91">ROUND(ROUND(AF283,2)*CX283,2)</f>
        <v>601.35</v>
      </c>
      <c r="DH283">
        <f t="shared" si="69"/>
        <v>527.69000000000005</v>
      </c>
      <c r="DI283">
        <f t="shared" si="90"/>
        <v>0</v>
      </c>
      <c r="DJ283">
        <f>DG283+DH283</f>
        <v>1129.04</v>
      </c>
      <c r="DK283">
        <v>1</v>
      </c>
      <c r="DL283" t="s">
        <v>764</v>
      </c>
      <c r="DM283">
        <v>4</v>
      </c>
      <c r="DN283" t="s">
        <v>758</v>
      </c>
      <c r="DO283">
        <v>1</v>
      </c>
    </row>
    <row r="284" spans="1:119" x14ac:dyDescent="0.2">
      <c r="A284">
        <f>ROW(Source!A191)</f>
        <v>191</v>
      </c>
      <c r="B284">
        <v>334410044</v>
      </c>
      <c r="C284">
        <v>334411464</v>
      </c>
      <c r="D284">
        <v>277862533</v>
      </c>
      <c r="E284">
        <v>1</v>
      </c>
      <c r="F284">
        <v>1</v>
      </c>
      <c r="G284">
        <v>1</v>
      </c>
      <c r="H284">
        <v>3</v>
      </c>
      <c r="I284" t="s">
        <v>772</v>
      </c>
      <c r="J284" t="s">
        <v>773</v>
      </c>
      <c r="K284" t="s">
        <v>774</v>
      </c>
      <c r="L284">
        <v>1346</v>
      </c>
      <c r="N284">
        <v>1009</v>
      </c>
      <c r="O284" t="s">
        <v>775</v>
      </c>
      <c r="P284" t="s">
        <v>775</v>
      </c>
      <c r="Q284">
        <v>1</v>
      </c>
      <c r="W284">
        <v>0</v>
      </c>
      <c r="X284">
        <v>1685208048</v>
      </c>
      <c r="Y284">
        <f t="shared" ref="Y284:Y289" si="92">AT284</f>
        <v>0.1</v>
      </c>
      <c r="AA284">
        <v>493.26</v>
      </c>
      <c r="AB284">
        <v>0</v>
      </c>
      <c r="AC284">
        <v>0</v>
      </c>
      <c r="AD284">
        <v>0</v>
      </c>
      <c r="AE284">
        <v>238.29</v>
      </c>
      <c r="AF284">
        <v>0</v>
      </c>
      <c r="AG284">
        <v>0</v>
      </c>
      <c r="AH284">
        <v>0</v>
      </c>
      <c r="AI284">
        <v>2.0699999999999998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</v>
      </c>
      <c r="AU284" t="s">
        <v>3</v>
      </c>
      <c r="AV284">
        <v>0</v>
      </c>
      <c r="AW284">
        <v>2</v>
      </c>
      <c r="AX284">
        <v>334411479</v>
      </c>
      <c r="AY284">
        <v>1</v>
      </c>
      <c r="AZ284">
        <v>0</v>
      </c>
      <c r="BA284">
        <v>363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23.829000000000001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23.829000000000001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ROUND(Y284*Source!I191,7)</f>
        <v>0.2</v>
      </c>
      <c r="CY284">
        <f t="shared" ref="CY284:CY289" si="93">AA284</f>
        <v>493.26</v>
      </c>
      <c r="CZ284">
        <f t="shared" ref="CZ284:CZ289" si="94">AE284</f>
        <v>238.29</v>
      </c>
      <c r="DA284">
        <f t="shared" ref="DA284:DA289" si="95">AI284</f>
        <v>2.0699999999999998</v>
      </c>
      <c r="DB284">
        <f t="shared" ref="DB284:DB289" si="96">ROUND(ROUND(AT284*CZ284,2),6)</f>
        <v>23.83</v>
      </c>
      <c r="DC284">
        <f t="shared" ref="DC284:DC289" si="97">ROUND(ROUND(AT284*AG284,2),6)</f>
        <v>0</v>
      </c>
      <c r="DD284" t="s">
        <v>3</v>
      </c>
      <c r="DE284" t="s">
        <v>3</v>
      </c>
      <c r="DF284">
        <f t="shared" ref="DF284:DF289" si="98">ROUND(ROUND(AE284*AI284,2)*CX284,2)</f>
        <v>98.65</v>
      </c>
      <c r="DG284">
        <f t="shared" si="91"/>
        <v>0</v>
      </c>
      <c r="DH284">
        <f t="shared" si="69"/>
        <v>0</v>
      </c>
      <c r="DI284">
        <f t="shared" si="90"/>
        <v>0</v>
      </c>
      <c r="DJ284">
        <f t="shared" ref="DJ284:DJ289" si="99">DF284</f>
        <v>98.65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ROW(Source!A191)</f>
        <v>191</v>
      </c>
      <c r="B285">
        <v>334410044</v>
      </c>
      <c r="C285">
        <v>334411464</v>
      </c>
      <c r="D285">
        <v>277862540</v>
      </c>
      <c r="E285">
        <v>1</v>
      </c>
      <c r="F285">
        <v>1</v>
      </c>
      <c r="G285">
        <v>1</v>
      </c>
      <c r="H285">
        <v>3</v>
      </c>
      <c r="I285" t="s">
        <v>776</v>
      </c>
      <c r="J285" t="s">
        <v>777</v>
      </c>
      <c r="K285" t="s">
        <v>778</v>
      </c>
      <c r="L285">
        <v>1346</v>
      </c>
      <c r="N285">
        <v>1009</v>
      </c>
      <c r="O285" t="s">
        <v>775</v>
      </c>
      <c r="P285" t="s">
        <v>775</v>
      </c>
      <c r="Q285">
        <v>1</v>
      </c>
      <c r="W285">
        <v>0</v>
      </c>
      <c r="X285">
        <v>454593446</v>
      </c>
      <c r="Y285">
        <f t="shared" si="92"/>
        <v>0.03</v>
      </c>
      <c r="AA285">
        <v>165.64</v>
      </c>
      <c r="AB285">
        <v>0</v>
      </c>
      <c r="AC285">
        <v>0</v>
      </c>
      <c r="AD285">
        <v>0</v>
      </c>
      <c r="AE285">
        <v>80.02</v>
      </c>
      <c r="AF285">
        <v>0</v>
      </c>
      <c r="AG285">
        <v>0</v>
      </c>
      <c r="AH285">
        <v>0</v>
      </c>
      <c r="AI285">
        <v>2.0699999999999998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0.03</v>
      </c>
      <c r="AU285" t="s">
        <v>3</v>
      </c>
      <c r="AV285">
        <v>0</v>
      </c>
      <c r="AW285">
        <v>2</v>
      </c>
      <c r="AX285">
        <v>334411480</v>
      </c>
      <c r="AY285">
        <v>1</v>
      </c>
      <c r="AZ285">
        <v>0</v>
      </c>
      <c r="BA285">
        <v>364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2.4005999999999998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2.4005999999999998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ROUND(Y285*Source!I191,7)</f>
        <v>0.06</v>
      </c>
      <c r="CY285">
        <f t="shared" si="93"/>
        <v>165.64</v>
      </c>
      <c r="CZ285">
        <f t="shared" si="94"/>
        <v>80.02</v>
      </c>
      <c r="DA285">
        <f t="shared" si="95"/>
        <v>2.0699999999999998</v>
      </c>
      <c r="DB285">
        <f t="shared" si="96"/>
        <v>2.4</v>
      </c>
      <c r="DC285">
        <f t="shared" si="97"/>
        <v>0</v>
      </c>
      <c r="DD285" t="s">
        <v>3</v>
      </c>
      <c r="DE285" t="s">
        <v>3</v>
      </c>
      <c r="DF285">
        <f t="shared" si="98"/>
        <v>9.94</v>
      </c>
      <c r="DG285">
        <f t="shared" si="91"/>
        <v>0</v>
      </c>
      <c r="DH285">
        <f t="shared" si="69"/>
        <v>0</v>
      </c>
      <c r="DI285">
        <f t="shared" si="90"/>
        <v>0</v>
      </c>
      <c r="DJ285">
        <f t="shared" si="99"/>
        <v>9.94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ROW(Source!A191)</f>
        <v>191</v>
      </c>
      <c r="B286">
        <v>334410044</v>
      </c>
      <c r="C286">
        <v>334411464</v>
      </c>
      <c r="D286">
        <v>277869627</v>
      </c>
      <c r="E286">
        <v>1</v>
      </c>
      <c r="F286">
        <v>1</v>
      </c>
      <c r="G286">
        <v>1</v>
      </c>
      <c r="H286">
        <v>3</v>
      </c>
      <c r="I286" t="s">
        <v>779</v>
      </c>
      <c r="J286" t="s">
        <v>780</v>
      </c>
      <c r="K286" t="s">
        <v>781</v>
      </c>
      <c r="L286">
        <v>1346</v>
      </c>
      <c r="N286">
        <v>1009</v>
      </c>
      <c r="O286" t="s">
        <v>775</v>
      </c>
      <c r="P286" t="s">
        <v>775</v>
      </c>
      <c r="Q286">
        <v>1</v>
      </c>
      <c r="W286">
        <v>0</v>
      </c>
      <c r="X286">
        <v>1111106736</v>
      </c>
      <c r="Y286">
        <f t="shared" si="92"/>
        <v>0.02</v>
      </c>
      <c r="AA286">
        <v>88.65</v>
      </c>
      <c r="AB286">
        <v>0</v>
      </c>
      <c r="AC286">
        <v>0</v>
      </c>
      <c r="AD286">
        <v>0</v>
      </c>
      <c r="AE286">
        <v>56.11</v>
      </c>
      <c r="AF286">
        <v>0</v>
      </c>
      <c r="AG286">
        <v>0</v>
      </c>
      <c r="AH286">
        <v>0</v>
      </c>
      <c r="AI286">
        <v>1.58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0.02</v>
      </c>
      <c r="AU286" t="s">
        <v>3</v>
      </c>
      <c r="AV286">
        <v>0</v>
      </c>
      <c r="AW286">
        <v>2</v>
      </c>
      <c r="AX286">
        <v>334411482</v>
      </c>
      <c r="AY286">
        <v>1</v>
      </c>
      <c r="AZ286">
        <v>0</v>
      </c>
      <c r="BA286">
        <v>366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1.1222000000000001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1.1222000000000001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ROUND(Y286*Source!I191,7)</f>
        <v>0.04</v>
      </c>
      <c r="CY286">
        <f t="shared" si="93"/>
        <v>88.65</v>
      </c>
      <c r="CZ286">
        <f t="shared" si="94"/>
        <v>56.11</v>
      </c>
      <c r="DA286">
        <f t="shared" si="95"/>
        <v>1.58</v>
      </c>
      <c r="DB286">
        <f t="shared" si="96"/>
        <v>1.1200000000000001</v>
      </c>
      <c r="DC286">
        <f t="shared" si="97"/>
        <v>0</v>
      </c>
      <c r="DD286" t="s">
        <v>3</v>
      </c>
      <c r="DE286" t="s">
        <v>3</v>
      </c>
      <c r="DF286">
        <f t="shared" si="98"/>
        <v>3.55</v>
      </c>
      <c r="DG286">
        <f t="shared" si="91"/>
        <v>0</v>
      </c>
      <c r="DH286">
        <f t="shared" si="69"/>
        <v>0</v>
      </c>
      <c r="DI286">
        <f t="shared" si="90"/>
        <v>0</v>
      </c>
      <c r="DJ286">
        <f t="shared" si="99"/>
        <v>3.55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ROW(Source!A191)</f>
        <v>191</v>
      </c>
      <c r="B287">
        <v>334410044</v>
      </c>
      <c r="C287">
        <v>334411464</v>
      </c>
      <c r="D287">
        <v>277896283</v>
      </c>
      <c r="E287">
        <v>1</v>
      </c>
      <c r="F287">
        <v>1</v>
      </c>
      <c r="G287">
        <v>1</v>
      </c>
      <c r="H287">
        <v>3</v>
      </c>
      <c r="I287" t="s">
        <v>826</v>
      </c>
      <c r="J287" t="s">
        <v>827</v>
      </c>
      <c r="K287" t="s">
        <v>828</v>
      </c>
      <c r="L287">
        <v>1348</v>
      </c>
      <c r="N287">
        <v>1009</v>
      </c>
      <c r="O287" t="s">
        <v>249</v>
      </c>
      <c r="P287" t="s">
        <v>249</v>
      </c>
      <c r="Q287">
        <v>1000</v>
      </c>
      <c r="W287">
        <v>0</v>
      </c>
      <c r="X287">
        <v>-1997781875</v>
      </c>
      <c r="Y287">
        <f t="shared" si="92"/>
        <v>4.0000000000000002E-4</v>
      </c>
      <c r="AA287">
        <v>79645.009999999995</v>
      </c>
      <c r="AB287">
        <v>0</v>
      </c>
      <c r="AC287">
        <v>0</v>
      </c>
      <c r="AD287">
        <v>0</v>
      </c>
      <c r="AE287">
        <v>61265.39</v>
      </c>
      <c r="AF287">
        <v>0</v>
      </c>
      <c r="AG287">
        <v>0</v>
      </c>
      <c r="AH287">
        <v>0</v>
      </c>
      <c r="AI287">
        <v>1.3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4.0000000000000002E-4</v>
      </c>
      <c r="AU287" t="s">
        <v>3</v>
      </c>
      <c r="AV287">
        <v>0</v>
      </c>
      <c r="AW287">
        <v>2</v>
      </c>
      <c r="AX287">
        <v>334411487</v>
      </c>
      <c r="AY287">
        <v>1</v>
      </c>
      <c r="AZ287">
        <v>0</v>
      </c>
      <c r="BA287">
        <v>371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24.506156000000001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24.506156000000001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ROUND(Y287*Source!I191,7)</f>
        <v>8.0000000000000004E-4</v>
      </c>
      <c r="CY287">
        <f t="shared" si="93"/>
        <v>79645.009999999995</v>
      </c>
      <c r="CZ287">
        <f t="shared" si="94"/>
        <v>61265.39</v>
      </c>
      <c r="DA287">
        <f t="shared" si="95"/>
        <v>1.3</v>
      </c>
      <c r="DB287">
        <f t="shared" si="96"/>
        <v>24.51</v>
      </c>
      <c r="DC287">
        <f t="shared" si="97"/>
        <v>0</v>
      </c>
      <c r="DD287" t="s">
        <v>3</v>
      </c>
      <c r="DE287" t="s">
        <v>3</v>
      </c>
      <c r="DF287">
        <f t="shared" si="98"/>
        <v>63.72</v>
      </c>
      <c r="DG287">
        <f t="shared" si="91"/>
        <v>0</v>
      </c>
      <c r="DH287">
        <f t="shared" si="69"/>
        <v>0</v>
      </c>
      <c r="DI287">
        <f t="shared" si="90"/>
        <v>0</v>
      </c>
      <c r="DJ287">
        <f t="shared" si="99"/>
        <v>63.72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ROW(Source!A191)</f>
        <v>191</v>
      </c>
      <c r="B288">
        <v>334410044</v>
      </c>
      <c r="C288">
        <v>334411464</v>
      </c>
      <c r="D288">
        <v>277896315</v>
      </c>
      <c r="E288">
        <v>1</v>
      </c>
      <c r="F288">
        <v>1</v>
      </c>
      <c r="G288">
        <v>1</v>
      </c>
      <c r="H288">
        <v>3</v>
      </c>
      <c r="I288" t="s">
        <v>782</v>
      </c>
      <c r="J288" t="s">
        <v>783</v>
      </c>
      <c r="K288" t="s">
        <v>784</v>
      </c>
      <c r="L288">
        <v>1348</v>
      </c>
      <c r="N288">
        <v>1009</v>
      </c>
      <c r="O288" t="s">
        <v>249</v>
      </c>
      <c r="P288" t="s">
        <v>249</v>
      </c>
      <c r="Q288">
        <v>1000</v>
      </c>
      <c r="W288">
        <v>0</v>
      </c>
      <c r="X288">
        <v>-1262208440</v>
      </c>
      <c r="Y288">
        <f t="shared" si="92"/>
        <v>1E-4</v>
      </c>
      <c r="AA288">
        <v>81621.399999999994</v>
      </c>
      <c r="AB288">
        <v>0</v>
      </c>
      <c r="AC288">
        <v>0</v>
      </c>
      <c r="AD288">
        <v>0</v>
      </c>
      <c r="AE288">
        <v>80020.98</v>
      </c>
      <c r="AF288">
        <v>0</v>
      </c>
      <c r="AG288">
        <v>0</v>
      </c>
      <c r="AH288">
        <v>0</v>
      </c>
      <c r="AI288">
        <v>1.02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1E-4</v>
      </c>
      <c r="AU288" t="s">
        <v>3</v>
      </c>
      <c r="AV288">
        <v>0</v>
      </c>
      <c r="AW288">
        <v>2</v>
      </c>
      <c r="AX288">
        <v>334411488</v>
      </c>
      <c r="AY288">
        <v>1</v>
      </c>
      <c r="AZ288">
        <v>0</v>
      </c>
      <c r="BA288">
        <v>372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8.0020980000000002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8.0020980000000002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ROUND(Y288*Source!I191,7)</f>
        <v>2.0000000000000001E-4</v>
      </c>
      <c r="CY288">
        <f t="shared" si="93"/>
        <v>81621.399999999994</v>
      </c>
      <c r="CZ288">
        <f t="shared" si="94"/>
        <v>80020.98</v>
      </c>
      <c r="DA288">
        <f t="shared" si="95"/>
        <v>1.02</v>
      </c>
      <c r="DB288">
        <f t="shared" si="96"/>
        <v>8</v>
      </c>
      <c r="DC288">
        <f t="shared" si="97"/>
        <v>0</v>
      </c>
      <c r="DD288" t="s">
        <v>3</v>
      </c>
      <c r="DE288" t="s">
        <v>3</v>
      </c>
      <c r="DF288">
        <f t="shared" si="98"/>
        <v>16.32</v>
      </c>
      <c r="DG288">
        <f t="shared" si="91"/>
        <v>0</v>
      </c>
      <c r="DH288">
        <f t="shared" si="69"/>
        <v>0</v>
      </c>
      <c r="DI288">
        <f t="shared" si="90"/>
        <v>0</v>
      </c>
      <c r="DJ288">
        <f t="shared" si="99"/>
        <v>16.32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ROW(Source!A191)</f>
        <v>191</v>
      </c>
      <c r="B289">
        <v>334410044</v>
      </c>
      <c r="C289">
        <v>334411464</v>
      </c>
      <c r="D289">
        <v>277908257</v>
      </c>
      <c r="E289">
        <v>1</v>
      </c>
      <c r="F289">
        <v>1</v>
      </c>
      <c r="G289">
        <v>1</v>
      </c>
      <c r="H289">
        <v>3</v>
      </c>
      <c r="I289" t="s">
        <v>829</v>
      </c>
      <c r="J289" t="s">
        <v>830</v>
      </c>
      <c r="K289" t="s">
        <v>831</v>
      </c>
      <c r="L289">
        <v>1425</v>
      </c>
      <c r="N289">
        <v>1013</v>
      </c>
      <c r="O289" t="s">
        <v>266</v>
      </c>
      <c r="P289" t="s">
        <v>266</v>
      </c>
      <c r="Q289">
        <v>1</v>
      </c>
      <c r="W289">
        <v>0</v>
      </c>
      <c r="X289">
        <v>-1639942774</v>
      </c>
      <c r="Y289">
        <f t="shared" si="92"/>
        <v>0.06</v>
      </c>
      <c r="AA289">
        <v>1310.3</v>
      </c>
      <c r="AB289">
        <v>0</v>
      </c>
      <c r="AC289">
        <v>0</v>
      </c>
      <c r="AD289">
        <v>0</v>
      </c>
      <c r="AE289">
        <v>1031.73</v>
      </c>
      <c r="AF289">
        <v>0</v>
      </c>
      <c r="AG289">
        <v>0</v>
      </c>
      <c r="AH289">
        <v>0</v>
      </c>
      <c r="AI289">
        <v>1.27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0.06</v>
      </c>
      <c r="AU289" t="s">
        <v>3</v>
      </c>
      <c r="AV289">
        <v>0</v>
      </c>
      <c r="AW289">
        <v>2</v>
      </c>
      <c r="AX289">
        <v>334411489</v>
      </c>
      <c r="AY289">
        <v>1</v>
      </c>
      <c r="AZ289">
        <v>0</v>
      </c>
      <c r="BA289">
        <v>373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61.903799999999997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61.903799999999997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ROUND(Y289*Source!I191,7)</f>
        <v>0.12</v>
      </c>
      <c r="CY289">
        <f t="shared" si="93"/>
        <v>1310.3</v>
      </c>
      <c r="CZ289">
        <f t="shared" si="94"/>
        <v>1031.73</v>
      </c>
      <c r="DA289">
        <f t="shared" si="95"/>
        <v>1.27</v>
      </c>
      <c r="DB289">
        <f t="shared" si="96"/>
        <v>61.9</v>
      </c>
      <c r="DC289">
        <f t="shared" si="97"/>
        <v>0</v>
      </c>
      <c r="DD289" t="s">
        <v>3</v>
      </c>
      <c r="DE289" t="s">
        <v>3</v>
      </c>
      <c r="DF289">
        <f t="shared" si="98"/>
        <v>157.24</v>
      </c>
      <c r="DG289">
        <f t="shared" si="91"/>
        <v>0</v>
      </c>
      <c r="DH289">
        <f t="shared" si="69"/>
        <v>0</v>
      </c>
      <c r="DI289">
        <f t="shared" si="90"/>
        <v>0</v>
      </c>
      <c r="DJ289">
        <f t="shared" si="99"/>
        <v>157.24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ROW(Source!A207)</f>
        <v>207</v>
      </c>
      <c r="B290">
        <v>334410044</v>
      </c>
      <c r="C290">
        <v>334411625</v>
      </c>
      <c r="D290">
        <v>277560284</v>
      </c>
      <c r="E290">
        <v>109</v>
      </c>
      <c r="F290">
        <v>1</v>
      </c>
      <c r="G290">
        <v>1</v>
      </c>
      <c r="H290">
        <v>1</v>
      </c>
      <c r="I290" t="s">
        <v>770</v>
      </c>
      <c r="J290" t="s">
        <v>3</v>
      </c>
      <c r="K290" t="s">
        <v>771</v>
      </c>
      <c r="L290">
        <v>1191</v>
      </c>
      <c r="N290">
        <v>1013</v>
      </c>
      <c r="O290" t="s">
        <v>758</v>
      </c>
      <c r="P290" t="s">
        <v>758</v>
      </c>
      <c r="Q290">
        <v>1</v>
      </c>
      <c r="W290">
        <v>0</v>
      </c>
      <c r="X290">
        <v>-1759674247</v>
      </c>
      <c r="Y290">
        <f>(AT290*ROUND((1.2*1.1),7))</f>
        <v>7.8936000000000011</v>
      </c>
      <c r="AA290">
        <v>0</v>
      </c>
      <c r="AB290">
        <v>0</v>
      </c>
      <c r="AC290">
        <v>0</v>
      </c>
      <c r="AD290">
        <v>550.65</v>
      </c>
      <c r="AE290">
        <v>0</v>
      </c>
      <c r="AF290">
        <v>0</v>
      </c>
      <c r="AG290">
        <v>0</v>
      </c>
      <c r="AH290">
        <v>440.52</v>
      </c>
      <c r="AI290">
        <v>1</v>
      </c>
      <c r="AJ290">
        <v>1</v>
      </c>
      <c r="AK290">
        <v>1</v>
      </c>
      <c r="AL290">
        <v>1.25</v>
      </c>
      <c r="AM290">
        <v>3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5.98</v>
      </c>
      <c r="AU290" t="s">
        <v>33</v>
      </c>
      <c r="AV290">
        <v>1</v>
      </c>
      <c r="AW290">
        <v>2</v>
      </c>
      <c r="AX290">
        <v>334411636</v>
      </c>
      <c r="AY290">
        <v>1</v>
      </c>
      <c r="AZ290">
        <v>0</v>
      </c>
      <c r="BA290">
        <v>379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2634.3096</v>
      </c>
      <c r="BN290">
        <v>5.98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3477.2886720000001</v>
      </c>
      <c r="BU290">
        <v>7.8936000000000011</v>
      </c>
      <c r="BV290">
        <v>0</v>
      </c>
      <c r="BW290">
        <v>1</v>
      </c>
      <c r="CU290">
        <f>ROUND(AT290*Source!I207*AH290*AL290,2)</f>
        <v>9878.66</v>
      </c>
      <c r="CV290">
        <f>ROUND(Y290*Source!I207,7)</f>
        <v>23.680800000000001</v>
      </c>
      <c r="CW290">
        <v>0</v>
      </c>
      <c r="CX290">
        <f>ROUND(Y290*Source!I207,7)</f>
        <v>23.680800000000001</v>
      </c>
      <c r="CY290">
        <f>AD290</f>
        <v>550.65</v>
      </c>
      <c r="CZ290">
        <f>AH290</f>
        <v>440.52</v>
      </c>
      <c r="DA290">
        <f>AL290</f>
        <v>1.25</v>
      </c>
      <c r="DB290">
        <f>ROUND((ROUND(AT290*CZ290,2)*ROUND((1.2*1.1),7)),6)</f>
        <v>3477.2892000000002</v>
      </c>
      <c r="DC290">
        <f>ROUND((ROUND(AT290*AG290,2)*ROUND((1.2*1.1),7)),6)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91"/>
        <v>0</v>
      </c>
      <c r="DH290">
        <f t="shared" si="69"/>
        <v>0</v>
      </c>
      <c r="DI290">
        <f>ROUND(ROUND(AH290*AL290,2)*CX290,2)</f>
        <v>13039.83</v>
      </c>
      <c r="DJ290">
        <f>DI290</f>
        <v>13039.83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ROW(Source!A207)</f>
        <v>207</v>
      </c>
      <c r="B291">
        <v>334410044</v>
      </c>
      <c r="C291">
        <v>334411625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759</v>
      </c>
      <c r="J291" t="s">
        <v>3</v>
      </c>
      <c r="K291" t="s">
        <v>760</v>
      </c>
      <c r="L291">
        <v>1191</v>
      </c>
      <c r="N291">
        <v>1013</v>
      </c>
      <c r="O291" t="s">
        <v>758</v>
      </c>
      <c r="P291" t="s">
        <v>758</v>
      </c>
      <c r="Q291">
        <v>1</v>
      </c>
      <c r="W291">
        <v>0</v>
      </c>
      <c r="X291">
        <v>-1417349443</v>
      </c>
      <c r="Y291">
        <f>(AT291*ROUND((1.2*1.1),7))</f>
        <v>2.64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</v>
      </c>
      <c r="AU291" t="s">
        <v>33</v>
      </c>
      <c r="AV291">
        <v>2</v>
      </c>
      <c r="AW291">
        <v>2</v>
      </c>
      <c r="AX291">
        <v>334411637</v>
      </c>
      <c r="AY291">
        <v>1</v>
      </c>
      <c r="AZ291">
        <v>0</v>
      </c>
      <c r="BA291">
        <v>380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ROUND(Y291*Source!I207,7)</f>
        <v>7.92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ROUND((ROUND(AT291*CZ291,2)*ROUND((1.2*1.1),7)),6)</f>
        <v>0</v>
      </c>
      <c r="DC291">
        <f>ROUND((ROUND(AT291*AG291,2)*ROUND((1.2*1.1),7)),6)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91"/>
        <v>0</v>
      </c>
      <c r="DH291">
        <f t="shared" si="69"/>
        <v>0</v>
      </c>
      <c r="DI291">
        <f t="shared" ref="DI291:DI354" si="100">ROUND(ROUND(AH291,2)*CX291,2)</f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ROW(Source!A207)</f>
        <v>207</v>
      </c>
      <c r="B292">
        <v>334410044</v>
      </c>
      <c r="C292">
        <v>334411625</v>
      </c>
      <c r="D292">
        <v>277944474</v>
      </c>
      <c r="E292">
        <v>1</v>
      </c>
      <c r="F292">
        <v>1</v>
      </c>
      <c r="G292">
        <v>1</v>
      </c>
      <c r="H292">
        <v>2</v>
      </c>
      <c r="I292" t="s">
        <v>822</v>
      </c>
      <c r="J292" t="s">
        <v>823</v>
      </c>
      <c r="K292" t="s">
        <v>824</v>
      </c>
      <c r="L292">
        <v>1368</v>
      </c>
      <c r="N292">
        <v>1011</v>
      </c>
      <c r="O292" t="s">
        <v>650</v>
      </c>
      <c r="P292" t="s">
        <v>650</v>
      </c>
      <c r="Q292">
        <v>1</v>
      </c>
      <c r="W292">
        <v>0</v>
      </c>
      <c r="X292">
        <v>-1366301975</v>
      </c>
      <c r="Y292">
        <f>(AT292*ROUND((1.2*1.1),7))</f>
        <v>2.1120000000000001</v>
      </c>
      <c r="AA292">
        <v>0</v>
      </c>
      <c r="AB292">
        <v>2264.7800000000002</v>
      </c>
      <c r="AC292">
        <v>549.32000000000005</v>
      </c>
      <c r="AD292">
        <v>0</v>
      </c>
      <c r="AE292">
        <v>0</v>
      </c>
      <c r="AF292">
        <v>1811.82</v>
      </c>
      <c r="AG292">
        <v>549.32000000000005</v>
      </c>
      <c r="AH292">
        <v>0</v>
      </c>
      <c r="AI292">
        <v>1</v>
      </c>
      <c r="AJ292">
        <v>1.25</v>
      </c>
      <c r="AK292">
        <v>1</v>
      </c>
      <c r="AL292">
        <v>1</v>
      </c>
      <c r="AM292">
        <v>3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1.6</v>
      </c>
      <c r="AU292" t="s">
        <v>33</v>
      </c>
      <c r="AV292">
        <v>1</v>
      </c>
      <c r="AW292">
        <v>2</v>
      </c>
      <c r="AX292">
        <v>334411638</v>
      </c>
      <c r="AY292">
        <v>1</v>
      </c>
      <c r="AZ292">
        <v>0</v>
      </c>
      <c r="BA292">
        <v>381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2898.9120000000003</v>
      </c>
      <c r="BL292">
        <v>878.91200000000015</v>
      </c>
      <c r="BM292">
        <v>0</v>
      </c>
      <c r="BN292">
        <v>0</v>
      </c>
      <c r="BO292">
        <v>1.6</v>
      </c>
      <c r="BP292">
        <v>1</v>
      </c>
      <c r="BQ292">
        <v>0</v>
      </c>
      <c r="BR292">
        <v>3826.5638400000003</v>
      </c>
      <c r="BS292">
        <v>1160.1638400000002</v>
      </c>
      <c r="BT292">
        <v>0</v>
      </c>
      <c r="BU292">
        <v>0</v>
      </c>
      <c r="BV292">
        <v>2.1120000000000001</v>
      </c>
      <c r="BW292">
        <v>1</v>
      </c>
      <c r="CV292">
        <v>0</v>
      </c>
      <c r="CW292">
        <f>ROUND(Y292*Source!I207*DO292,7)</f>
        <v>6.3360000000000003</v>
      </c>
      <c r="CX292">
        <f>ROUND(Y292*Source!I207,7)</f>
        <v>6.3360000000000003</v>
      </c>
      <c r="CY292">
        <f>AB292</f>
        <v>2264.7800000000002</v>
      </c>
      <c r="CZ292">
        <f>AF292</f>
        <v>1811.82</v>
      </c>
      <c r="DA292">
        <f>AJ292</f>
        <v>1.25</v>
      </c>
      <c r="DB292">
        <f>ROUND((ROUND(AT292*CZ292,2)*ROUND((1.2*1.1),7)),6)</f>
        <v>3826.5612000000001</v>
      </c>
      <c r="DC292">
        <f>ROUND((ROUND(AT292*AG292,2)*ROUND((1.2*1.1),7)),6)</f>
        <v>1160.1612</v>
      </c>
      <c r="DD292" t="s">
        <v>3</v>
      </c>
      <c r="DE292" t="s">
        <v>3</v>
      </c>
      <c r="DF292">
        <f>ROUND(ROUND(AE292,2)*CX292,2)</f>
        <v>0</v>
      </c>
      <c r="DG292">
        <f>ROUND(ROUND(AF292*AJ292,2)*CX292,2)</f>
        <v>14349.65</v>
      </c>
      <c r="DH292">
        <f t="shared" si="69"/>
        <v>3480.49</v>
      </c>
      <c r="DI292">
        <f t="shared" si="100"/>
        <v>0</v>
      </c>
      <c r="DJ292">
        <f>DG292+DH292</f>
        <v>17830.14</v>
      </c>
      <c r="DK292">
        <v>1</v>
      </c>
      <c r="DL292" t="s">
        <v>825</v>
      </c>
      <c r="DM292">
        <v>5</v>
      </c>
      <c r="DN292" t="s">
        <v>758</v>
      </c>
      <c r="DO292">
        <v>1</v>
      </c>
    </row>
    <row r="293" spans="1:119" x14ac:dyDescent="0.2">
      <c r="A293">
        <f>ROW(Source!A207)</f>
        <v>207</v>
      </c>
      <c r="B293">
        <v>334410044</v>
      </c>
      <c r="C293">
        <v>334411625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765</v>
      </c>
      <c r="J293" t="s">
        <v>766</v>
      </c>
      <c r="K293" t="s">
        <v>767</v>
      </c>
      <c r="L293">
        <v>1368</v>
      </c>
      <c r="N293">
        <v>1011</v>
      </c>
      <c r="O293" t="s">
        <v>650</v>
      </c>
      <c r="P293" t="s">
        <v>650</v>
      </c>
      <c r="Q293">
        <v>1</v>
      </c>
      <c r="W293">
        <v>0</v>
      </c>
      <c r="X293">
        <v>721652621</v>
      </c>
      <c r="Y293">
        <f>(AT293*ROUND((1.2*1.1),7))</f>
        <v>0.52800000000000002</v>
      </c>
      <c r="AA293">
        <v>0</v>
      </c>
      <c r="AB293">
        <v>544.70000000000005</v>
      </c>
      <c r="AC293">
        <v>477.98</v>
      </c>
      <c r="AD293">
        <v>0</v>
      </c>
      <c r="AE293">
        <v>0</v>
      </c>
      <c r="AF293">
        <v>544.70000000000005</v>
      </c>
      <c r="AG293">
        <v>477.98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0.4</v>
      </c>
      <c r="AU293" t="s">
        <v>33</v>
      </c>
      <c r="AV293">
        <v>1</v>
      </c>
      <c r="AW293">
        <v>2</v>
      </c>
      <c r="AX293">
        <v>334411641</v>
      </c>
      <c r="AY293">
        <v>1</v>
      </c>
      <c r="AZ293">
        <v>0</v>
      </c>
      <c r="BA293">
        <v>382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217.88000000000002</v>
      </c>
      <c r="BL293">
        <v>191.19200000000001</v>
      </c>
      <c r="BM293">
        <v>0</v>
      </c>
      <c r="BN293">
        <v>0</v>
      </c>
      <c r="BO293">
        <v>0.4</v>
      </c>
      <c r="BP293">
        <v>1</v>
      </c>
      <c r="BQ293">
        <v>0</v>
      </c>
      <c r="BR293">
        <v>287.60160000000002</v>
      </c>
      <c r="BS293">
        <v>252.37344000000002</v>
      </c>
      <c r="BT293">
        <v>0</v>
      </c>
      <c r="BU293">
        <v>0</v>
      </c>
      <c r="BV293">
        <v>0.52800000000000002</v>
      </c>
      <c r="BW293">
        <v>1</v>
      </c>
      <c r="CV293">
        <v>0</v>
      </c>
      <c r="CW293">
        <f>ROUND(Y293*Source!I207*DO293,7)</f>
        <v>1.5840000000000001</v>
      </c>
      <c r="CX293">
        <f>ROUND(Y293*Source!I207,7)</f>
        <v>1.5840000000000001</v>
      </c>
      <c r="CY293">
        <f>AB293</f>
        <v>544.70000000000005</v>
      </c>
      <c r="CZ293">
        <f>AF293</f>
        <v>544.70000000000005</v>
      </c>
      <c r="DA293">
        <f>AJ293</f>
        <v>1</v>
      </c>
      <c r="DB293">
        <f>ROUND((ROUND(AT293*CZ293,2)*ROUND((1.2*1.1),7)),6)</f>
        <v>287.60160000000002</v>
      </c>
      <c r="DC293">
        <f>ROUND((ROUND(AT293*AG293,2)*ROUND((1.2*1.1),7)),6)</f>
        <v>252.3708</v>
      </c>
      <c r="DD293" t="s">
        <v>3</v>
      </c>
      <c r="DE293" t="s">
        <v>3</v>
      </c>
      <c r="DF293">
        <f>ROUND(ROUND(AE293,2)*CX293,2)</f>
        <v>0</v>
      </c>
      <c r="DG293">
        <f t="shared" ref="DG293:DG324" si="101">ROUND(ROUND(AF293,2)*CX293,2)</f>
        <v>862.8</v>
      </c>
      <c r="DH293">
        <f t="shared" si="69"/>
        <v>757.12</v>
      </c>
      <c r="DI293">
        <f t="shared" si="100"/>
        <v>0</v>
      </c>
      <c r="DJ293">
        <f>DG293+DH293</f>
        <v>1619.92</v>
      </c>
      <c r="DK293">
        <v>1</v>
      </c>
      <c r="DL293" t="s">
        <v>764</v>
      </c>
      <c r="DM293">
        <v>4</v>
      </c>
      <c r="DN293" t="s">
        <v>758</v>
      </c>
      <c r="DO293">
        <v>1</v>
      </c>
    </row>
    <row r="294" spans="1:119" x14ac:dyDescent="0.2">
      <c r="A294">
        <f>ROW(Source!A207)</f>
        <v>207</v>
      </c>
      <c r="B294">
        <v>334410044</v>
      </c>
      <c r="C294">
        <v>334411625</v>
      </c>
      <c r="D294">
        <v>277862533</v>
      </c>
      <c r="E294">
        <v>1</v>
      </c>
      <c r="F294">
        <v>1</v>
      </c>
      <c r="G294">
        <v>1</v>
      </c>
      <c r="H294">
        <v>3</v>
      </c>
      <c r="I294" t="s">
        <v>772</v>
      </c>
      <c r="J294" t="s">
        <v>773</v>
      </c>
      <c r="K294" t="s">
        <v>774</v>
      </c>
      <c r="L294">
        <v>1346</v>
      </c>
      <c r="N294">
        <v>1009</v>
      </c>
      <c r="O294" t="s">
        <v>775</v>
      </c>
      <c r="P294" t="s">
        <v>775</v>
      </c>
      <c r="Q294">
        <v>1</v>
      </c>
      <c r="W294">
        <v>0</v>
      </c>
      <c r="X294">
        <v>1685208048</v>
      </c>
      <c r="Y294">
        <f t="shared" ref="Y294:Y299" si="102">AT294</f>
        <v>0.1</v>
      </c>
      <c r="AA294">
        <v>493.26</v>
      </c>
      <c r="AB294">
        <v>0</v>
      </c>
      <c r="AC294">
        <v>0</v>
      </c>
      <c r="AD294">
        <v>0</v>
      </c>
      <c r="AE294">
        <v>238.29</v>
      </c>
      <c r="AF294">
        <v>0</v>
      </c>
      <c r="AG294">
        <v>0</v>
      </c>
      <c r="AH294">
        <v>0</v>
      </c>
      <c r="AI294">
        <v>2.0699999999999998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0.1</v>
      </c>
      <c r="AU294" t="s">
        <v>3</v>
      </c>
      <c r="AV294">
        <v>0</v>
      </c>
      <c r="AW294">
        <v>2</v>
      </c>
      <c r="AX294">
        <v>334411642</v>
      </c>
      <c r="AY294">
        <v>1</v>
      </c>
      <c r="AZ294">
        <v>0</v>
      </c>
      <c r="BA294">
        <v>383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23.829000000000001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23.829000000000001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ROUND(Y294*Source!I207,7)</f>
        <v>0.3</v>
      </c>
      <c r="CY294">
        <f t="shared" ref="CY294:CY299" si="103">AA294</f>
        <v>493.26</v>
      </c>
      <c r="CZ294">
        <f t="shared" ref="CZ294:CZ299" si="104">AE294</f>
        <v>238.29</v>
      </c>
      <c r="DA294">
        <f t="shared" ref="DA294:DA299" si="105">AI294</f>
        <v>2.0699999999999998</v>
      </c>
      <c r="DB294">
        <f t="shared" ref="DB294:DB299" si="106">ROUND(ROUND(AT294*CZ294,2),6)</f>
        <v>23.83</v>
      </c>
      <c r="DC294">
        <f t="shared" ref="DC294:DC299" si="107">ROUND(ROUND(AT294*AG294,2),6)</f>
        <v>0</v>
      </c>
      <c r="DD294" t="s">
        <v>3</v>
      </c>
      <c r="DE294" t="s">
        <v>3</v>
      </c>
      <c r="DF294">
        <f t="shared" ref="DF294:DF299" si="108">ROUND(ROUND(AE294*AI294,2)*CX294,2)</f>
        <v>147.97999999999999</v>
      </c>
      <c r="DG294">
        <f t="shared" si="101"/>
        <v>0</v>
      </c>
      <c r="DH294">
        <f t="shared" si="69"/>
        <v>0</v>
      </c>
      <c r="DI294">
        <f t="shared" si="100"/>
        <v>0</v>
      </c>
      <c r="DJ294">
        <f t="shared" ref="DJ294:DJ299" si="109">DF294</f>
        <v>147.97999999999999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ROW(Source!A207)</f>
        <v>207</v>
      </c>
      <c r="B295">
        <v>334410044</v>
      </c>
      <c r="C295">
        <v>334411625</v>
      </c>
      <c r="D295">
        <v>277862540</v>
      </c>
      <c r="E295">
        <v>1</v>
      </c>
      <c r="F295">
        <v>1</v>
      </c>
      <c r="G295">
        <v>1</v>
      </c>
      <c r="H295">
        <v>3</v>
      </c>
      <c r="I295" t="s">
        <v>776</v>
      </c>
      <c r="J295" t="s">
        <v>777</v>
      </c>
      <c r="K295" t="s">
        <v>778</v>
      </c>
      <c r="L295">
        <v>1346</v>
      </c>
      <c r="N295">
        <v>1009</v>
      </c>
      <c r="O295" t="s">
        <v>775</v>
      </c>
      <c r="P295" t="s">
        <v>775</v>
      </c>
      <c r="Q295">
        <v>1</v>
      </c>
      <c r="W295">
        <v>0</v>
      </c>
      <c r="X295">
        <v>454593446</v>
      </c>
      <c r="Y295">
        <f t="shared" si="102"/>
        <v>0.03</v>
      </c>
      <c r="AA295">
        <v>165.64</v>
      </c>
      <c r="AB295">
        <v>0</v>
      </c>
      <c r="AC295">
        <v>0</v>
      </c>
      <c r="AD295">
        <v>0</v>
      </c>
      <c r="AE295">
        <v>80.02</v>
      </c>
      <c r="AF295">
        <v>0</v>
      </c>
      <c r="AG295">
        <v>0</v>
      </c>
      <c r="AH295">
        <v>0</v>
      </c>
      <c r="AI295">
        <v>2.0699999999999998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0.03</v>
      </c>
      <c r="AU295" t="s">
        <v>3</v>
      </c>
      <c r="AV295">
        <v>0</v>
      </c>
      <c r="AW295">
        <v>2</v>
      </c>
      <c r="AX295">
        <v>334411643</v>
      </c>
      <c r="AY295">
        <v>1</v>
      </c>
      <c r="AZ295">
        <v>0</v>
      </c>
      <c r="BA295">
        <v>384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2.4005999999999998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2.4005999999999998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ROUND(Y295*Source!I207,7)</f>
        <v>0.09</v>
      </c>
      <c r="CY295">
        <f t="shared" si="103"/>
        <v>165.64</v>
      </c>
      <c r="CZ295">
        <f t="shared" si="104"/>
        <v>80.02</v>
      </c>
      <c r="DA295">
        <f t="shared" si="105"/>
        <v>2.0699999999999998</v>
      </c>
      <c r="DB295">
        <f t="shared" si="106"/>
        <v>2.4</v>
      </c>
      <c r="DC295">
        <f t="shared" si="107"/>
        <v>0</v>
      </c>
      <c r="DD295" t="s">
        <v>3</v>
      </c>
      <c r="DE295" t="s">
        <v>3</v>
      </c>
      <c r="DF295">
        <f t="shared" si="108"/>
        <v>14.91</v>
      </c>
      <c r="DG295">
        <f t="shared" si="101"/>
        <v>0</v>
      </c>
      <c r="DH295">
        <f t="shared" si="69"/>
        <v>0</v>
      </c>
      <c r="DI295">
        <f t="shared" si="100"/>
        <v>0</v>
      </c>
      <c r="DJ295">
        <f t="shared" si="109"/>
        <v>14.91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ROW(Source!A207)</f>
        <v>207</v>
      </c>
      <c r="B296">
        <v>334410044</v>
      </c>
      <c r="C296">
        <v>334411625</v>
      </c>
      <c r="D296">
        <v>277869627</v>
      </c>
      <c r="E296">
        <v>1</v>
      </c>
      <c r="F296">
        <v>1</v>
      </c>
      <c r="G296">
        <v>1</v>
      </c>
      <c r="H296">
        <v>3</v>
      </c>
      <c r="I296" t="s">
        <v>779</v>
      </c>
      <c r="J296" t="s">
        <v>780</v>
      </c>
      <c r="K296" t="s">
        <v>781</v>
      </c>
      <c r="L296">
        <v>1346</v>
      </c>
      <c r="N296">
        <v>1009</v>
      </c>
      <c r="O296" t="s">
        <v>775</v>
      </c>
      <c r="P296" t="s">
        <v>775</v>
      </c>
      <c r="Q296">
        <v>1</v>
      </c>
      <c r="W296">
        <v>0</v>
      </c>
      <c r="X296">
        <v>1111106736</v>
      </c>
      <c r="Y296">
        <f t="shared" si="102"/>
        <v>0.02</v>
      </c>
      <c r="AA296">
        <v>88.65</v>
      </c>
      <c r="AB296">
        <v>0</v>
      </c>
      <c r="AC296">
        <v>0</v>
      </c>
      <c r="AD296">
        <v>0</v>
      </c>
      <c r="AE296">
        <v>56.11</v>
      </c>
      <c r="AF296">
        <v>0</v>
      </c>
      <c r="AG296">
        <v>0</v>
      </c>
      <c r="AH296">
        <v>0</v>
      </c>
      <c r="AI296">
        <v>1.58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0.02</v>
      </c>
      <c r="AU296" t="s">
        <v>3</v>
      </c>
      <c r="AV296">
        <v>0</v>
      </c>
      <c r="AW296">
        <v>2</v>
      </c>
      <c r="AX296">
        <v>334411645</v>
      </c>
      <c r="AY296">
        <v>1</v>
      </c>
      <c r="AZ296">
        <v>0</v>
      </c>
      <c r="BA296">
        <v>386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1.1222000000000001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1.1222000000000001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ROUND(Y296*Source!I207,7)</f>
        <v>0.06</v>
      </c>
      <c r="CY296">
        <f t="shared" si="103"/>
        <v>88.65</v>
      </c>
      <c r="CZ296">
        <f t="shared" si="104"/>
        <v>56.11</v>
      </c>
      <c r="DA296">
        <f t="shared" si="105"/>
        <v>1.58</v>
      </c>
      <c r="DB296">
        <f t="shared" si="106"/>
        <v>1.1200000000000001</v>
      </c>
      <c r="DC296">
        <f t="shared" si="107"/>
        <v>0</v>
      </c>
      <c r="DD296" t="s">
        <v>3</v>
      </c>
      <c r="DE296" t="s">
        <v>3</v>
      </c>
      <c r="DF296">
        <f t="shared" si="108"/>
        <v>5.32</v>
      </c>
      <c r="DG296">
        <f t="shared" si="101"/>
        <v>0</v>
      </c>
      <c r="DH296">
        <f t="shared" si="69"/>
        <v>0</v>
      </c>
      <c r="DI296">
        <f t="shared" si="100"/>
        <v>0</v>
      </c>
      <c r="DJ296">
        <f t="shared" si="109"/>
        <v>5.32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ROW(Source!A207)</f>
        <v>207</v>
      </c>
      <c r="B297">
        <v>334410044</v>
      </c>
      <c r="C297">
        <v>334411625</v>
      </c>
      <c r="D297">
        <v>277896283</v>
      </c>
      <c r="E297">
        <v>1</v>
      </c>
      <c r="F297">
        <v>1</v>
      </c>
      <c r="G297">
        <v>1</v>
      </c>
      <c r="H297">
        <v>3</v>
      </c>
      <c r="I297" t="s">
        <v>826</v>
      </c>
      <c r="J297" t="s">
        <v>827</v>
      </c>
      <c r="K297" t="s">
        <v>828</v>
      </c>
      <c r="L297">
        <v>1348</v>
      </c>
      <c r="N297">
        <v>1009</v>
      </c>
      <c r="O297" t="s">
        <v>249</v>
      </c>
      <c r="P297" t="s">
        <v>249</v>
      </c>
      <c r="Q297">
        <v>1000</v>
      </c>
      <c r="W297">
        <v>0</v>
      </c>
      <c r="X297">
        <v>-1997781875</v>
      </c>
      <c r="Y297">
        <f t="shared" si="102"/>
        <v>4.0000000000000002E-4</v>
      </c>
      <c r="AA297">
        <v>79645.009999999995</v>
      </c>
      <c r="AB297">
        <v>0</v>
      </c>
      <c r="AC297">
        <v>0</v>
      </c>
      <c r="AD297">
        <v>0</v>
      </c>
      <c r="AE297">
        <v>61265.39</v>
      </c>
      <c r="AF297">
        <v>0</v>
      </c>
      <c r="AG297">
        <v>0</v>
      </c>
      <c r="AH297">
        <v>0</v>
      </c>
      <c r="AI297">
        <v>1.3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4.0000000000000002E-4</v>
      </c>
      <c r="AU297" t="s">
        <v>3</v>
      </c>
      <c r="AV297">
        <v>0</v>
      </c>
      <c r="AW297">
        <v>2</v>
      </c>
      <c r="AX297">
        <v>334411650</v>
      </c>
      <c r="AY297">
        <v>1</v>
      </c>
      <c r="AZ297">
        <v>0</v>
      </c>
      <c r="BA297">
        <v>391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24.506156000000001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24.506156000000001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ROUND(Y297*Source!I207,7)</f>
        <v>1.1999999999999999E-3</v>
      </c>
      <c r="CY297">
        <f t="shared" si="103"/>
        <v>79645.009999999995</v>
      </c>
      <c r="CZ297">
        <f t="shared" si="104"/>
        <v>61265.39</v>
      </c>
      <c r="DA297">
        <f t="shared" si="105"/>
        <v>1.3</v>
      </c>
      <c r="DB297">
        <f t="shared" si="106"/>
        <v>24.51</v>
      </c>
      <c r="DC297">
        <f t="shared" si="107"/>
        <v>0</v>
      </c>
      <c r="DD297" t="s">
        <v>3</v>
      </c>
      <c r="DE297" t="s">
        <v>3</v>
      </c>
      <c r="DF297">
        <f t="shared" si="108"/>
        <v>95.57</v>
      </c>
      <c r="DG297">
        <f t="shared" si="101"/>
        <v>0</v>
      </c>
      <c r="DH297">
        <f t="shared" si="69"/>
        <v>0</v>
      </c>
      <c r="DI297">
        <f t="shared" si="100"/>
        <v>0</v>
      </c>
      <c r="DJ297">
        <f t="shared" si="109"/>
        <v>95.57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ROW(Source!A207)</f>
        <v>207</v>
      </c>
      <c r="B298">
        <v>334410044</v>
      </c>
      <c r="C298">
        <v>334411625</v>
      </c>
      <c r="D298">
        <v>277896315</v>
      </c>
      <c r="E298">
        <v>1</v>
      </c>
      <c r="F298">
        <v>1</v>
      </c>
      <c r="G298">
        <v>1</v>
      </c>
      <c r="H298">
        <v>3</v>
      </c>
      <c r="I298" t="s">
        <v>782</v>
      </c>
      <c r="J298" t="s">
        <v>783</v>
      </c>
      <c r="K298" t="s">
        <v>784</v>
      </c>
      <c r="L298">
        <v>1348</v>
      </c>
      <c r="N298">
        <v>1009</v>
      </c>
      <c r="O298" t="s">
        <v>249</v>
      </c>
      <c r="P298" t="s">
        <v>249</v>
      </c>
      <c r="Q298">
        <v>1000</v>
      </c>
      <c r="W298">
        <v>0</v>
      </c>
      <c r="X298">
        <v>-1262208440</v>
      </c>
      <c r="Y298">
        <f t="shared" si="102"/>
        <v>1E-4</v>
      </c>
      <c r="AA298">
        <v>81621.399999999994</v>
      </c>
      <c r="AB298">
        <v>0</v>
      </c>
      <c r="AC298">
        <v>0</v>
      </c>
      <c r="AD298">
        <v>0</v>
      </c>
      <c r="AE298">
        <v>80020.98</v>
      </c>
      <c r="AF298">
        <v>0</v>
      </c>
      <c r="AG298">
        <v>0</v>
      </c>
      <c r="AH298">
        <v>0</v>
      </c>
      <c r="AI298">
        <v>1.02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1E-4</v>
      </c>
      <c r="AU298" t="s">
        <v>3</v>
      </c>
      <c r="AV298">
        <v>0</v>
      </c>
      <c r="AW298">
        <v>2</v>
      </c>
      <c r="AX298">
        <v>334411651</v>
      </c>
      <c r="AY298">
        <v>1</v>
      </c>
      <c r="AZ298">
        <v>0</v>
      </c>
      <c r="BA298">
        <v>392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8.0020980000000002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8.0020980000000002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ROUND(Y298*Source!I207,7)</f>
        <v>2.9999999999999997E-4</v>
      </c>
      <c r="CY298">
        <f t="shared" si="103"/>
        <v>81621.399999999994</v>
      </c>
      <c r="CZ298">
        <f t="shared" si="104"/>
        <v>80020.98</v>
      </c>
      <c r="DA298">
        <f t="shared" si="105"/>
        <v>1.02</v>
      </c>
      <c r="DB298">
        <f t="shared" si="106"/>
        <v>8</v>
      </c>
      <c r="DC298">
        <f t="shared" si="107"/>
        <v>0</v>
      </c>
      <c r="DD298" t="s">
        <v>3</v>
      </c>
      <c r="DE298" t="s">
        <v>3</v>
      </c>
      <c r="DF298">
        <f t="shared" si="108"/>
        <v>24.49</v>
      </c>
      <c r="DG298">
        <f t="shared" si="101"/>
        <v>0</v>
      </c>
      <c r="DH298">
        <f t="shared" si="69"/>
        <v>0</v>
      </c>
      <c r="DI298">
        <f t="shared" si="100"/>
        <v>0</v>
      </c>
      <c r="DJ298">
        <f t="shared" si="109"/>
        <v>24.49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ROW(Source!A207)</f>
        <v>207</v>
      </c>
      <c r="B299">
        <v>334410044</v>
      </c>
      <c r="C299">
        <v>334411625</v>
      </c>
      <c r="D299">
        <v>277908257</v>
      </c>
      <c r="E299">
        <v>1</v>
      </c>
      <c r="F299">
        <v>1</v>
      </c>
      <c r="G299">
        <v>1</v>
      </c>
      <c r="H299">
        <v>3</v>
      </c>
      <c r="I299" t="s">
        <v>829</v>
      </c>
      <c r="J299" t="s">
        <v>830</v>
      </c>
      <c r="K299" t="s">
        <v>831</v>
      </c>
      <c r="L299">
        <v>1425</v>
      </c>
      <c r="N299">
        <v>1013</v>
      </c>
      <c r="O299" t="s">
        <v>266</v>
      </c>
      <c r="P299" t="s">
        <v>266</v>
      </c>
      <c r="Q299">
        <v>1</v>
      </c>
      <c r="W299">
        <v>0</v>
      </c>
      <c r="X299">
        <v>-1639942774</v>
      </c>
      <c r="Y299">
        <f t="shared" si="102"/>
        <v>0.06</v>
      </c>
      <c r="AA299">
        <v>1310.3</v>
      </c>
      <c r="AB299">
        <v>0</v>
      </c>
      <c r="AC299">
        <v>0</v>
      </c>
      <c r="AD299">
        <v>0</v>
      </c>
      <c r="AE299">
        <v>1031.73</v>
      </c>
      <c r="AF299">
        <v>0</v>
      </c>
      <c r="AG299">
        <v>0</v>
      </c>
      <c r="AH299">
        <v>0</v>
      </c>
      <c r="AI299">
        <v>1.27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0.06</v>
      </c>
      <c r="AU299" t="s">
        <v>3</v>
      </c>
      <c r="AV299">
        <v>0</v>
      </c>
      <c r="AW299">
        <v>2</v>
      </c>
      <c r="AX299">
        <v>334411652</v>
      </c>
      <c r="AY299">
        <v>1</v>
      </c>
      <c r="AZ299">
        <v>0</v>
      </c>
      <c r="BA299">
        <v>393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61.903799999999997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61.903799999999997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ROUND(Y299*Source!I207,7)</f>
        <v>0.18</v>
      </c>
      <c r="CY299">
        <f t="shared" si="103"/>
        <v>1310.3</v>
      </c>
      <c r="CZ299">
        <f t="shared" si="104"/>
        <v>1031.73</v>
      </c>
      <c r="DA299">
        <f t="shared" si="105"/>
        <v>1.27</v>
      </c>
      <c r="DB299">
        <f t="shared" si="106"/>
        <v>61.9</v>
      </c>
      <c r="DC299">
        <f t="shared" si="107"/>
        <v>0</v>
      </c>
      <c r="DD299" t="s">
        <v>3</v>
      </c>
      <c r="DE299" t="s">
        <v>3</v>
      </c>
      <c r="DF299">
        <f t="shared" si="108"/>
        <v>235.85</v>
      </c>
      <c r="DG299">
        <f t="shared" si="101"/>
        <v>0</v>
      </c>
      <c r="DH299">
        <f t="shared" si="69"/>
        <v>0</v>
      </c>
      <c r="DI299">
        <f t="shared" si="100"/>
        <v>0</v>
      </c>
      <c r="DJ299">
        <f t="shared" si="109"/>
        <v>235.85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ROW(Source!A221)</f>
        <v>221</v>
      </c>
      <c r="B300">
        <v>334410044</v>
      </c>
      <c r="C300">
        <v>334411742</v>
      </c>
      <c r="D300">
        <v>277560279</v>
      </c>
      <c r="E300">
        <v>109</v>
      </c>
      <c r="F300">
        <v>1</v>
      </c>
      <c r="G300">
        <v>1</v>
      </c>
      <c r="H300">
        <v>1</v>
      </c>
      <c r="I300" t="s">
        <v>832</v>
      </c>
      <c r="J300" t="s">
        <v>3</v>
      </c>
      <c r="K300" t="s">
        <v>833</v>
      </c>
      <c r="L300">
        <v>1191</v>
      </c>
      <c r="N300">
        <v>1013</v>
      </c>
      <c r="O300" t="s">
        <v>758</v>
      </c>
      <c r="P300" t="s">
        <v>758</v>
      </c>
      <c r="Q300">
        <v>1</v>
      </c>
      <c r="W300">
        <v>0</v>
      </c>
      <c r="X300">
        <v>-983457869</v>
      </c>
      <c r="Y300">
        <f>(AT300*ROUND((1.2*1.15),7))</f>
        <v>10.5708</v>
      </c>
      <c r="AA300">
        <v>0</v>
      </c>
      <c r="AB300">
        <v>0</v>
      </c>
      <c r="AC300">
        <v>0</v>
      </c>
      <c r="AD300">
        <v>429.82</v>
      </c>
      <c r="AE300">
        <v>0</v>
      </c>
      <c r="AF300">
        <v>0</v>
      </c>
      <c r="AG300">
        <v>0</v>
      </c>
      <c r="AH300">
        <v>429.82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7.66</v>
      </c>
      <c r="AU300" t="s">
        <v>30</v>
      </c>
      <c r="AV300">
        <v>1</v>
      </c>
      <c r="AW300">
        <v>2</v>
      </c>
      <c r="AX300">
        <v>334411767</v>
      </c>
      <c r="AY300">
        <v>1</v>
      </c>
      <c r="AZ300">
        <v>0</v>
      </c>
      <c r="BA300">
        <v>399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3292.4212000000002</v>
      </c>
      <c r="BN300">
        <v>7.66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4543.5412560000004</v>
      </c>
      <c r="BU300">
        <v>10.5708</v>
      </c>
      <c r="BV300">
        <v>0</v>
      </c>
      <c r="BW300">
        <v>1</v>
      </c>
      <c r="CU300">
        <f>ROUND(AT300*Source!I221*AH300*AL300,2)</f>
        <v>3292.42</v>
      </c>
      <c r="CV300">
        <f>ROUND(Y300*Source!I221,7)</f>
        <v>10.5708</v>
      </c>
      <c r="CW300">
        <v>0</v>
      </c>
      <c r="CX300">
        <f>ROUND(Y300*Source!I221,7)</f>
        <v>10.5708</v>
      </c>
      <c r="CY300">
        <f>AD300</f>
        <v>429.82</v>
      </c>
      <c r="CZ300">
        <f>AH300</f>
        <v>429.82</v>
      </c>
      <c r="DA300">
        <f>AL300</f>
        <v>1</v>
      </c>
      <c r="DB300">
        <f>ROUND((ROUND(AT300*CZ300,2)*ROUND((1.2*1.15),7)),6)</f>
        <v>4543.5396000000001</v>
      </c>
      <c r="DC300">
        <f>ROUND((ROUND(AT300*AG300,2)*ROUND((1.2*1.15),7)),6)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101"/>
        <v>0</v>
      </c>
      <c r="DH300">
        <f t="shared" si="69"/>
        <v>0</v>
      </c>
      <c r="DI300">
        <f t="shared" si="100"/>
        <v>4543.54</v>
      </c>
      <c r="DJ300">
        <f>DI300</f>
        <v>4543.54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ROW(Source!A221)</f>
        <v>221</v>
      </c>
      <c r="B301">
        <v>334410044</v>
      </c>
      <c r="C301">
        <v>334411742</v>
      </c>
      <c r="D301">
        <v>277560491</v>
      </c>
      <c r="E301">
        <v>109</v>
      </c>
      <c r="F301">
        <v>1</v>
      </c>
      <c r="G301">
        <v>1</v>
      </c>
      <c r="H301">
        <v>1</v>
      </c>
      <c r="I301" t="s">
        <v>759</v>
      </c>
      <c r="J301" t="s">
        <v>3</v>
      </c>
      <c r="K301" t="s">
        <v>760</v>
      </c>
      <c r="L301">
        <v>1191</v>
      </c>
      <c r="N301">
        <v>1013</v>
      </c>
      <c r="O301" t="s">
        <v>758</v>
      </c>
      <c r="P301" t="s">
        <v>758</v>
      </c>
      <c r="Q301">
        <v>1</v>
      </c>
      <c r="W301">
        <v>0</v>
      </c>
      <c r="X301">
        <v>-1417349443</v>
      </c>
      <c r="Y301">
        <f>(AT301*ROUND((1.2*1.15),7))</f>
        <v>1.7939999999999998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1.3</v>
      </c>
      <c r="AU301" t="s">
        <v>30</v>
      </c>
      <c r="AV301">
        <v>2</v>
      </c>
      <c r="AW301">
        <v>2</v>
      </c>
      <c r="AX301">
        <v>334411768</v>
      </c>
      <c r="AY301">
        <v>1</v>
      </c>
      <c r="AZ301">
        <v>0</v>
      </c>
      <c r="BA301">
        <v>400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ROUND(Y301*Source!I221,7)</f>
        <v>1.794</v>
      </c>
      <c r="CY301">
        <f>AD301</f>
        <v>0</v>
      </c>
      <c r="CZ301">
        <f>AH301</f>
        <v>0</v>
      </c>
      <c r="DA301">
        <f>AL301</f>
        <v>1</v>
      </c>
      <c r="DB301">
        <f>ROUND((ROUND(AT301*CZ301,2)*ROUND((1.2*1.15),7)),6)</f>
        <v>0</v>
      </c>
      <c r="DC301">
        <f>ROUND((ROUND(AT301*AG301,2)*ROUND((1.2*1.15),7)),6)</f>
        <v>0</v>
      </c>
      <c r="DD301" t="s">
        <v>3</v>
      </c>
      <c r="DE301" t="s">
        <v>3</v>
      </c>
      <c r="DF301">
        <f>ROUND(ROUND(AE301,2)*CX301,2)</f>
        <v>0</v>
      </c>
      <c r="DG301">
        <f t="shared" si="101"/>
        <v>0</v>
      </c>
      <c r="DH301">
        <f t="shared" si="69"/>
        <v>0</v>
      </c>
      <c r="DI301">
        <f t="shared" si="100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ROW(Source!A221)</f>
        <v>221</v>
      </c>
      <c r="B302">
        <v>334410044</v>
      </c>
      <c r="C302">
        <v>334411742</v>
      </c>
      <c r="D302">
        <v>277944474</v>
      </c>
      <c r="E302">
        <v>1</v>
      </c>
      <c r="F302">
        <v>1</v>
      </c>
      <c r="G302">
        <v>1</v>
      </c>
      <c r="H302">
        <v>2</v>
      </c>
      <c r="I302" t="s">
        <v>822</v>
      </c>
      <c r="J302" t="s">
        <v>823</v>
      </c>
      <c r="K302" t="s">
        <v>824</v>
      </c>
      <c r="L302">
        <v>1368</v>
      </c>
      <c r="N302">
        <v>1011</v>
      </c>
      <c r="O302" t="s">
        <v>650</v>
      </c>
      <c r="P302" t="s">
        <v>650</v>
      </c>
      <c r="Q302">
        <v>1</v>
      </c>
      <c r="W302">
        <v>0</v>
      </c>
      <c r="X302">
        <v>-1366301975</v>
      </c>
      <c r="Y302">
        <f>(AT302*ROUND((1.2*1.15),7))</f>
        <v>1.2696000000000001</v>
      </c>
      <c r="AA302">
        <v>0</v>
      </c>
      <c r="AB302">
        <v>1811.82</v>
      </c>
      <c r="AC302">
        <v>549.32000000000005</v>
      </c>
      <c r="AD302">
        <v>0</v>
      </c>
      <c r="AE302">
        <v>0</v>
      </c>
      <c r="AF302">
        <v>1811.82</v>
      </c>
      <c r="AG302">
        <v>549.32000000000005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0.92</v>
      </c>
      <c r="AU302" t="s">
        <v>30</v>
      </c>
      <c r="AV302">
        <v>1</v>
      </c>
      <c r="AW302">
        <v>2</v>
      </c>
      <c r="AX302">
        <v>334411769</v>
      </c>
      <c r="AY302">
        <v>1</v>
      </c>
      <c r="AZ302">
        <v>0</v>
      </c>
      <c r="BA302">
        <v>401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1666.8743999999999</v>
      </c>
      <c r="BL302">
        <v>505.37440000000009</v>
      </c>
      <c r="BM302">
        <v>0</v>
      </c>
      <c r="BN302">
        <v>0</v>
      </c>
      <c r="BO302">
        <v>0.92</v>
      </c>
      <c r="BP302">
        <v>1</v>
      </c>
      <c r="BQ302">
        <v>0</v>
      </c>
      <c r="BR302">
        <v>2300.2866720000002</v>
      </c>
      <c r="BS302">
        <v>697.41667200000006</v>
      </c>
      <c r="BT302">
        <v>0</v>
      </c>
      <c r="BU302">
        <v>0</v>
      </c>
      <c r="BV302">
        <v>1.2696000000000001</v>
      </c>
      <c r="BW302">
        <v>1</v>
      </c>
      <c r="CV302">
        <v>0</v>
      </c>
      <c r="CW302">
        <f>ROUND(Y302*Source!I221*DO302,7)</f>
        <v>1.2696000000000001</v>
      </c>
      <c r="CX302">
        <f>ROUND(Y302*Source!I221,7)</f>
        <v>1.2696000000000001</v>
      </c>
      <c r="CY302">
        <f>AB302</f>
        <v>1811.82</v>
      </c>
      <c r="CZ302">
        <f>AF302</f>
        <v>1811.82</v>
      </c>
      <c r="DA302">
        <f>AJ302</f>
        <v>1</v>
      </c>
      <c r="DB302">
        <f>ROUND((ROUND(AT302*CZ302,2)*ROUND((1.2*1.15),7)),6)</f>
        <v>2300.2806</v>
      </c>
      <c r="DC302">
        <f>ROUND((ROUND(AT302*AG302,2)*ROUND((1.2*1.15),7)),6)</f>
        <v>697.41060000000004</v>
      </c>
      <c r="DD302" t="s">
        <v>3</v>
      </c>
      <c r="DE302" t="s">
        <v>3</v>
      </c>
      <c r="DF302">
        <f>ROUND(ROUND(AE302,2)*CX302,2)</f>
        <v>0</v>
      </c>
      <c r="DG302">
        <f t="shared" si="101"/>
        <v>2300.29</v>
      </c>
      <c r="DH302">
        <f t="shared" si="69"/>
        <v>697.42</v>
      </c>
      <c r="DI302">
        <f t="shared" si="100"/>
        <v>0</v>
      </c>
      <c r="DJ302">
        <f>DG302+DH302</f>
        <v>2997.71</v>
      </c>
      <c r="DK302">
        <v>1</v>
      </c>
      <c r="DL302" t="s">
        <v>825</v>
      </c>
      <c r="DM302">
        <v>5</v>
      </c>
      <c r="DN302" t="s">
        <v>758</v>
      </c>
      <c r="DO302">
        <v>1</v>
      </c>
    </row>
    <row r="303" spans="1:119" x14ac:dyDescent="0.2">
      <c r="A303">
        <f>ROW(Source!A221)</f>
        <v>221</v>
      </c>
      <c r="B303">
        <v>334410044</v>
      </c>
      <c r="C303">
        <v>334411742</v>
      </c>
      <c r="D303">
        <v>277945805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650</v>
      </c>
      <c r="P303" t="s">
        <v>650</v>
      </c>
      <c r="Q303">
        <v>1</v>
      </c>
      <c r="W303">
        <v>0</v>
      </c>
      <c r="X303">
        <v>721652621</v>
      </c>
      <c r="Y303">
        <f>(AT303*ROUND((1.2*1.15),7))</f>
        <v>0.52439999999999998</v>
      </c>
      <c r="AA303">
        <v>0</v>
      </c>
      <c r="AB303">
        <v>544.70000000000005</v>
      </c>
      <c r="AC303">
        <v>477.98</v>
      </c>
      <c r="AD303">
        <v>0</v>
      </c>
      <c r="AE303">
        <v>0</v>
      </c>
      <c r="AF303">
        <v>544.70000000000005</v>
      </c>
      <c r="AG303">
        <v>477.98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0.38</v>
      </c>
      <c r="AU303" t="s">
        <v>30</v>
      </c>
      <c r="AV303">
        <v>1</v>
      </c>
      <c r="AW303">
        <v>2</v>
      </c>
      <c r="AX303">
        <v>334411770</v>
      </c>
      <c r="AY303">
        <v>1</v>
      </c>
      <c r="AZ303">
        <v>0</v>
      </c>
      <c r="BA303">
        <v>402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206.98600000000002</v>
      </c>
      <c r="BL303">
        <v>181.63240000000002</v>
      </c>
      <c r="BM303">
        <v>0</v>
      </c>
      <c r="BN303">
        <v>0</v>
      </c>
      <c r="BO303">
        <v>0.38</v>
      </c>
      <c r="BP303">
        <v>1</v>
      </c>
      <c r="BQ303">
        <v>0</v>
      </c>
      <c r="BR303">
        <v>285.64067999999997</v>
      </c>
      <c r="BS303">
        <v>250.65271199999995</v>
      </c>
      <c r="BT303">
        <v>0</v>
      </c>
      <c r="BU303">
        <v>0</v>
      </c>
      <c r="BV303">
        <v>0.52439999999999987</v>
      </c>
      <c r="BW303">
        <v>1</v>
      </c>
      <c r="CV303">
        <v>0</v>
      </c>
      <c r="CW303">
        <f>ROUND(Y303*Source!I221*DO303,7)</f>
        <v>0.52439999999999998</v>
      </c>
      <c r="CX303">
        <f>ROUND(Y303*Source!I221,7)</f>
        <v>0.52439999999999998</v>
      </c>
      <c r="CY303">
        <f>AB303</f>
        <v>544.70000000000005</v>
      </c>
      <c r="CZ303">
        <f>AF303</f>
        <v>544.70000000000005</v>
      </c>
      <c r="DA303">
        <f>AJ303</f>
        <v>1</v>
      </c>
      <c r="DB303">
        <f>ROUND((ROUND(AT303*CZ303,2)*ROUND((1.2*1.15),7)),6)</f>
        <v>285.64620000000002</v>
      </c>
      <c r="DC303">
        <f>ROUND((ROUND(AT303*AG303,2)*ROUND((1.2*1.15),7)),6)</f>
        <v>250.64940000000001</v>
      </c>
      <c r="DD303" t="s">
        <v>3</v>
      </c>
      <c r="DE303" t="s">
        <v>3</v>
      </c>
      <c r="DF303">
        <f>ROUND(ROUND(AE303,2)*CX303,2)</f>
        <v>0</v>
      </c>
      <c r="DG303">
        <f t="shared" si="101"/>
        <v>285.64</v>
      </c>
      <c r="DH303">
        <f t="shared" si="69"/>
        <v>250.65</v>
      </c>
      <c r="DI303">
        <f t="shared" si="100"/>
        <v>0</v>
      </c>
      <c r="DJ303">
        <f>DG303+DH303</f>
        <v>536.29</v>
      </c>
      <c r="DK303">
        <v>1</v>
      </c>
      <c r="DL303" t="s">
        <v>764</v>
      </c>
      <c r="DM303">
        <v>4</v>
      </c>
      <c r="DN303" t="s">
        <v>758</v>
      </c>
      <c r="DO303">
        <v>1</v>
      </c>
    </row>
    <row r="304" spans="1:119" x14ac:dyDescent="0.2">
      <c r="A304">
        <f>ROW(Source!A221)</f>
        <v>221</v>
      </c>
      <c r="B304">
        <v>334410044</v>
      </c>
      <c r="C304">
        <v>334411742</v>
      </c>
      <c r="D304">
        <v>277862533</v>
      </c>
      <c r="E304">
        <v>1</v>
      </c>
      <c r="F304">
        <v>1</v>
      </c>
      <c r="G304">
        <v>1</v>
      </c>
      <c r="H304">
        <v>3</v>
      </c>
      <c r="I304" t="s">
        <v>772</v>
      </c>
      <c r="J304" t="s">
        <v>773</v>
      </c>
      <c r="K304" t="s">
        <v>774</v>
      </c>
      <c r="L304">
        <v>1346</v>
      </c>
      <c r="N304">
        <v>1009</v>
      </c>
      <c r="O304" t="s">
        <v>775</v>
      </c>
      <c r="P304" t="s">
        <v>775</v>
      </c>
      <c r="Q304">
        <v>1</v>
      </c>
      <c r="W304">
        <v>0</v>
      </c>
      <c r="X304">
        <v>1685208048</v>
      </c>
      <c r="Y304">
        <f t="shared" ref="Y304:Y309" si="110">AT304</f>
        <v>0.1</v>
      </c>
      <c r="AA304">
        <v>493.26</v>
      </c>
      <c r="AB304">
        <v>0</v>
      </c>
      <c r="AC304">
        <v>0</v>
      </c>
      <c r="AD304">
        <v>0</v>
      </c>
      <c r="AE304">
        <v>238.29</v>
      </c>
      <c r="AF304">
        <v>0</v>
      </c>
      <c r="AG304">
        <v>0</v>
      </c>
      <c r="AH304">
        <v>0</v>
      </c>
      <c r="AI304">
        <v>2.0699999999999998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0.1</v>
      </c>
      <c r="AU304" t="s">
        <v>3</v>
      </c>
      <c r="AV304">
        <v>0</v>
      </c>
      <c r="AW304">
        <v>2</v>
      </c>
      <c r="AX304">
        <v>334411771</v>
      </c>
      <c r="AY304">
        <v>1</v>
      </c>
      <c r="AZ304">
        <v>0</v>
      </c>
      <c r="BA304">
        <v>403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23.829000000000001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23.829000000000001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ROUND(Y304*Source!I221,7)</f>
        <v>0.1</v>
      </c>
      <c r="CY304">
        <f t="shared" ref="CY304:CY309" si="111">AA304</f>
        <v>493.26</v>
      </c>
      <c r="CZ304">
        <f t="shared" ref="CZ304:CZ309" si="112">AE304</f>
        <v>238.29</v>
      </c>
      <c r="DA304">
        <f t="shared" ref="DA304:DA309" si="113">AI304</f>
        <v>2.0699999999999998</v>
      </c>
      <c r="DB304">
        <f t="shared" ref="DB304:DB309" si="114">ROUND(ROUND(AT304*CZ304,2),6)</f>
        <v>23.83</v>
      </c>
      <c r="DC304">
        <f t="shared" ref="DC304:DC309" si="115">ROUND(ROUND(AT304*AG304,2),6)</f>
        <v>0</v>
      </c>
      <c r="DD304" t="s">
        <v>3</v>
      </c>
      <c r="DE304" t="s">
        <v>3</v>
      </c>
      <c r="DF304">
        <f t="shared" ref="DF304:DF309" si="116">ROUND(ROUND(AE304*AI304,2)*CX304,2)</f>
        <v>49.33</v>
      </c>
      <c r="DG304">
        <f t="shared" si="101"/>
        <v>0</v>
      </c>
      <c r="DH304">
        <f t="shared" si="69"/>
        <v>0</v>
      </c>
      <c r="DI304">
        <f t="shared" si="100"/>
        <v>0</v>
      </c>
      <c r="DJ304">
        <f t="shared" ref="DJ304:DJ309" si="117">DF304</f>
        <v>49.33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ROW(Source!A221)</f>
        <v>221</v>
      </c>
      <c r="B305">
        <v>334410044</v>
      </c>
      <c r="C305">
        <v>334411742</v>
      </c>
      <c r="D305">
        <v>277862540</v>
      </c>
      <c r="E305">
        <v>1</v>
      </c>
      <c r="F305">
        <v>1</v>
      </c>
      <c r="G305">
        <v>1</v>
      </c>
      <c r="H305">
        <v>3</v>
      </c>
      <c r="I305" t="s">
        <v>776</v>
      </c>
      <c r="J305" t="s">
        <v>777</v>
      </c>
      <c r="K305" t="s">
        <v>778</v>
      </c>
      <c r="L305">
        <v>1346</v>
      </c>
      <c r="N305">
        <v>1009</v>
      </c>
      <c r="O305" t="s">
        <v>775</v>
      </c>
      <c r="P305" t="s">
        <v>775</v>
      </c>
      <c r="Q305">
        <v>1</v>
      </c>
      <c r="W305">
        <v>0</v>
      </c>
      <c r="X305">
        <v>454593446</v>
      </c>
      <c r="Y305">
        <f t="shared" si="110"/>
        <v>0.03</v>
      </c>
      <c r="AA305">
        <v>165.64</v>
      </c>
      <c r="AB305">
        <v>0</v>
      </c>
      <c r="AC305">
        <v>0</v>
      </c>
      <c r="AD305">
        <v>0</v>
      </c>
      <c r="AE305">
        <v>80.02</v>
      </c>
      <c r="AF305">
        <v>0</v>
      </c>
      <c r="AG305">
        <v>0</v>
      </c>
      <c r="AH305">
        <v>0</v>
      </c>
      <c r="AI305">
        <v>2.0699999999999998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0.03</v>
      </c>
      <c r="AU305" t="s">
        <v>3</v>
      </c>
      <c r="AV305">
        <v>0</v>
      </c>
      <c r="AW305">
        <v>2</v>
      </c>
      <c r="AX305">
        <v>334411772</v>
      </c>
      <c r="AY305">
        <v>1</v>
      </c>
      <c r="AZ305">
        <v>0</v>
      </c>
      <c r="BA305">
        <v>404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2.4005999999999998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2.4005999999999998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ROUND(Y305*Source!I221,7)</f>
        <v>0.03</v>
      </c>
      <c r="CY305">
        <f t="shared" si="111"/>
        <v>165.64</v>
      </c>
      <c r="CZ305">
        <f t="shared" si="112"/>
        <v>80.02</v>
      </c>
      <c r="DA305">
        <f t="shared" si="113"/>
        <v>2.0699999999999998</v>
      </c>
      <c r="DB305">
        <f t="shared" si="114"/>
        <v>2.4</v>
      </c>
      <c r="DC305">
        <f t="shared" si="115"/>
        <v>0</v>
      </c>
      <c r="DD305" t="s">
        <v>3</v>
      </c>
      <c r="DE305" t="s">
        <v>3</v>
      </c>
      <c r="DF305">
        <f t="shared" si="116"/>
        <v>4.97</v>
      </c>
      <c r="DG305">
        <f t="shared" si="101"/>
        <v>0</v>
      </c>
      <c r="DH305">
        <f t="shared" si="69"/>
        <v>0</v>
      </c>
      <c r="DI305">
        <f t="shared" si="100"/>
        <v>0</v>
      </c>
      <c r="DJ305">
        <f t="shared" si="117"/>
        <v>4.97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ROW(Source!A221)</f>
        <v>221</v>
      </c>
      <c r="B306">
        <v>334410044</v>
      </c>
      <c r="C306">
        <v>334411742</v>
      </c>
      <c r="D306">
        <v>277869627</v>
      </c>
      <c r="E306">
        <v>1</v>
      </c>
      <c r="F306">
        <v>1</v>
      </c>
      <c r="G306">
        <v>1</v>
      </c>
      <c r="H306">
        <v>3</v>
      </c>
      <c r="I306" t="s">
        <v>779</v>
      </c>
      <c r="J306" t="s">
        <v>780</v>
      </c>
      <c r="K306" t="s">
        <v>781</v>
      </c>
      <c r="L306">
        <v>1346</v>
      </c>
      <c r="N306">
        <v>1009</v>
      </c>
      <c r="O306" t="s">
        <v>775</v>
      </c>
      <c r="P306" t="s">
        <v>775</v>
      </c>
      <c r="Q306">
        <v>1</v>
      </c>
      <c r="W306">
        <v>0</v>
      </c>
      <c r="X306">
        <v>1111106736</v>
      </c>
      <c r="Y306">
        <f t="shared" si="110"/>
        <v>0.02</v>
      </c>
      <c r="AA306">
        <v>88.65</v>
      </c>
      <c r="AB306">
        <v>0</v>
      </c>
      <c r="AC306">
        <v>0</v>
      </c>
      <c r="AD306">
        <v>0</v>
      </c>
      <c r="AE306">
        <v>56.11</v>
      </c>
      <c r="AF306">
        <v>0</v>
      </c>
      <c r="AG306">
        <v>0</v>
      </c>
      <c r="AH306">
        <v>0</v>
      </c>
      <c r="AI306">
        <v>1.58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3</v>
      </c>
      <c r="AV306">
        <v>0</v>
      </c>
      <c r="AW306">
        <v>2</v>
      </c>
      <c r="AX306">
        <v>334411774</v>
      </c>
      <c r="AY306">
        <v>1</v>
      </c>
      <c r="AZ306">
        <v>0</v>
      </c>
      <c r="BA306">
        <v>406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1.1222000000000001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1.1222000000000001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ROUND(Y306*Source!I221,7)</f>
        <v>0.02</v>
      </c>
      <c r="CY306">
        <f t="shared" si="111"/>
        <v>88.65</v>
      </c>
      <c r="CZ306">
        <f t="shared" si="112"/>
        <v>56.11</v>
      </c>
      <c r="DA306">
        <f t="shared" si="113"/>
        <v>1.58</v>
      </c>
      <c r="DB306">
        <f t="shared" si="114"/>
        <v>1.1200000000000001</v>
      </c>
      <c r="DC306">
        <f t="shared" si="115"/>
        <v>0</v>
      </c>
      <c r="DD306" t="s">
        <v>3</v>
      </c>
      <c r="DE306" t="s">
        <v>3</v>
      </c>
      <c r="DF306">
        <f t="shared" si="116"/>
        <v>1.77</v>
      </c>
      <c r="DG306">
        <f t="shared" si="101"/>
        <v>0</v>
      </c>
      <c r="DH306">
        <f t="shared" si="69"/>
        <v>0</v>
      </c>
      <c r="DI306">
        <f t="shared" si="100"/>
        <v>0</v>
      </c>
      <c r="DJ306">
        <f t="shared" si="117"/>
        <v>1.77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ROW(Source!A221)</f>
        <v>221</v>
      </c>
      <c r="B307">
        <v>334410044</v>
      </c>
      <c r="C307">
        <v>334411742</v>
      </c>
      <c r="D307">
        <v>277896283</v>
      </c>
      <c r="E307">
        <v>1</v>
      </c>
      <c r="F307">
        <v>1</v>
      </c>
      <c r="G307">
        <v>1</v>
      </c>
      <c r="H307">
        <v>3</v>
      </c>
      <c r="I307" t="s">
        <v>826</v>
      </c>
      <c r="J307" t="s">
        <v>827</v>
      </c>
      <c r="K307" t="s">
        <v>828</v>
      </c>
      <c r="L307">
        <v>1348</v>
      </c>
      <c r="N307">
        <v>1009</v>
      </c>
      <c r="O307" t="s">
        <v>249</v>
      </c>
      <c r="P307" t="s">
        <v>249</v>
      </c>
      <c r="Q307">
        <v>1000</v>
      </c>
      <c r="W307">
        <v>0</v>
      </c>
      <c r="X307">
        <v>-1997781875</v>
      </c>
      <c r="Y307">
        <f t="shared" si="110"/>
        <v>4.0000000000000002E-4</v>
      </c>
      <c r="AA307">
        <v>79645.009999999995</v>
      </c>
      <c r="AB307">
        <v>0</v>
      </c>
      <c r="AC307">
        <v>0</v>
      </c>
      <c r="AD307">
        <v>0</v>
      </c>
      <c r="AE307">
        <v>61265.39</v>
      </c>
      <c r="AF307">
        <v>0</v>
      </c>
      <c r="AG307">
        <v>0</v>
      </c>
      <c r="AH307">
        <v>0</v>
      </c>
      <c r="AI307">
        <v>1.3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4.0000000000000002E-4</v>
      </c>
      <c r="AU307" t="s">
        <v>3</v>
      </c>
      <c r="AV307">
        <v>0</v>
      </c>
      <c r="AW307">
        <v>2</v>
      </c>
      <c r="AX307">
        <v>334411785</v>
      </c>
      <c r="AY307">
        <v>1</v>
      </c>
      <c r="AZ307">
        <v>0</v>
      </c>
      <c r="BA307">
        <v>412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24.506156000000001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24.506156000000001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ROUND(Y307*Source!I221,7)</f>
        <v>4.0000000000000002E-4</v>
      </c>
      <c r="CY307">
        <f t="shared" si="111"/>
        <v>79645.009999999995</v>
      </c>
      <c r="CZ307">
        <f t="shared" si="112"/>
        <v>61265.39</v>
      </c>
      <c r="DA307">
        <f t="shared" si="113"/>
        <v>1.3</v>
      </c>
      <c r="DB307">
        <f t="shared" si="114"/>
        <v>24.51</v>
      </c>
      <c r="DC307">
        <f t="shared" si="115"/>
        <v>0</v>
      </c>
      <c r="DD307" t="s">
        <v>3</v>
      </c>
      <c r="DE307" t="s">
        <v>3</v>
      </c>
      <c r="DF307">
        <f t="shared" si="116"/>
        <v>31.86</v>
      </c>
      <c r="DG307">
        <f t="shared" si="101"/>
        <v>0</v>
      </c>
      <c r="DH307">
        <f t="shared" si="69"/>
        <v>0</v>
      </c>
      <c r="DI307">
        <f t="shared" si="100"/>
        <v>0</v>
      </c>
      <c r="DJ307">
        <f t="shared" si="117"/>
        <v>31.86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ROW(Source!A221)</f>
        <v>221</v>
      </c>
      <c r="B308">
        <v>334410044</v>
      </c>
      <c r="C308">
        <v>334411742</v>
      </c>
      <c r="D308">
        <v>277896315</v>
      </c>
      <c r="E308">
        <v>1</v>
      </c>
      <c r="F308">
        <v>1</v>
      </c>
      <c r="G308">
        <v>1</v>
      </c>
      <c r="H308">
        <v>3</v>
      </c>
      <c r="I308" t="s">
        <v>782</v>
      </c>
      <c r="J308" t="s">
        <v>783</v>
      </c>
      <c r="K308" t="s">
        <v>784</v>
      </c>
      <c r="L308">
        <v>1348</v>
      </c>
      <c r="N308">
        <v>1009</v>
      </c>
      <c r="O308" t="s">
        <v>249</v>
      </c>
      <c r="P308" t="s">
        <v>249</v>
      </c>
      <c r="Q308">
        <v>1000</v>
      </c>
      <c r="W308">
        <v>0</v>
      </c>
      <c r="X308">
        <v>-1262208440</v>
      </c>
      <c r="Y308">
        <f t="shared" si="110"/>
        <v>1E-4</v>
      </c>
      <c r="AA308">
        <v>81621.399999999994</v>
      </c>
      <c r="AB308">
        <v>0</v>
      </c>
      <c r="AC308">
        <v>0</v>
      </c>
      <c r="AD308">
        <v>0</v>
      </c>
      <c r="AE308">
        <v>80020.98</v>
      </c>
      <c r="AF308">
        <v>0</v>
      </c>
      <c r="AG308">
        <v>0</v>
      </c>
      <c r="AH308">
        <v>0</v>
      </c>
      <c r="AI308">
        <v>1.02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1E-4</v>
      </c>
      <c r="AU308" t="s">
        <v>3</v>
      </c>
      <c r="AV308">
        <v>0</v>
      </c>
      <c r="AW308">
        <v>2</v>
      </c>
      <c r="AX308">
        <v>334411787</v>
      </c>
      <c r="AY308">
        <v>1</v>
      </c>
      <c r="AZ308">
        <v>0</v>
      </c>
      <c r="BA308">
        <v>413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8.0020980000000002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8.0020980000000002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ROUND(Y308*Source!I221,7)</f>
        <v>1E-4</v>
      </c>
      <c r="CY308">
        <f t="shared" si="111"/>
        <v>81621.399999999994</v>
      </c>
      <c r="CZ308">
        <f t="shared" si="112"/>
        <v>80020.98</v>
      </c>
      <c r="DA308">
        <f t="shared" si="113"/>
        <v>1.02</v>
      </c>
      <c r="DB308">
        <f t="shared" si="114"/>
        <v>8</v>
      </c>
      <c r="DC308">
        <f t="shared" si="115"/>
        <v>0</v>
      </c>
      <c r="DD308" t="s">
        <v>3</v>
      </c>
      <c r="DE308" t="s">
        <v>3</v>
      </c>
      <c r="DF308">
        <f t="shared" si="116"/>
        <v>8.16</v>
      </c>
      <c r="DG308">
        <f t="shared" si="101"/>
        <v>0</v>
      </c>
      <c r="DH308">
        <f t="shared" si="69"/>
        <v>0</v>
      </c>
      <c r="DI308">
        <f t="shared" si="100"/>
        <v>0</v>
      </c>
      <c r="DJ308">
        <f t="shared" si="117"/>
        <v>8.16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ROW(Source!A221)</f>
        <v>221</v>
      </c>
      <c r="B309">
        <v>334410044</v>
      </c>
      <c r="C309">
        <v>334411742</v>
      </c>
      <c r="D309">
        <v>277908257</v>
      </c>
      <c r="E309">
        <v>1</v>
      </c>
      <c r="F309">
        <v>1</v>
      </c>
      <c r="G309">
        <v>1</v>
      </c>
      <c r="H309">
        <v>3</v>
      </c>
      <c r="I309" t="s">
        <v>829</v>
      </c>
      <c r="J309" t="s">
        <v>830</v>
      </c>
      <c r="K309" t="s">
        <v>831</v>
      </c>
      <c r="L309">
        <v>1425</v>
      </c>
      <c r="N309">
        <v>1013</v>
      </c>
      <c r="O309" t="s">
        <v>266</v>
      </c>
      <c r="P309" t="s">
        <v>266</v>
      </c>
      <c r="Q309">
        <v>1</v>
      </c>
      <c r="W309">
        <v>0</v>
      </c>
      <c r="X309">
        <v>-1639942774</v>
      </c>
      <c r="Y309">
        <f t="shared" si="110"/>
        <v>0.06</v>
      </c>
      <c r="AA309">
        <v>1310.3</v>
      </c>
      <c r="AB309">
        <v>0</v>
      </c>
      <c r="AC309">
        <v>0</v>
      </c>
      <c r="AD309">
        <v>0</v>
      </c>
      <c r="AE309">
        <v>1031.73</v>
      </c>
      <c r="AF309">
        <v>0</v>
      </c>
      <c r="AG309">
        <v>0</v>
      </c>
      <c r="AH309">
        <v>0</v>
      </c>
      <c r="AI309">
        <v>1.27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0.06</v>
      </c>
      <c r="AU309" t="s">
        <v>3</v>
      </c>
      <c r="AV309">
        <v>0</v>
      </c>
      <c r="AW309">
        <v>2</v>
      </c>
      <c r="AX309">
        <v>334411789</v>
      </c>
      <c r="AY309">
        <v>1</v>
      </c>
      <c r="AZ309">
        <v>0</v>
      </c>
      <c r="BA309">
        <v>414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61.903799999999997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61.903799999999997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ROUND(Y309*Source!I221,7)</f>
        <v>0.06</v>
      </c>
      <c r="CY309">
        <f t="shared" si="111"/>
        <v>1310.3</v>
      </c>
      <c r="CZ309">
        <f t="shared" si="112"/>
        <v>1031.73</v>
      </c>
      <c r="DA309">
        <f t="shared" si="113"/>
        <v>1.27</v>
      </c>
      <c r="DB309">
        <f t="shared" si="114"/>
        <v>61.9</v>
      </c>
      <c r="DC309">
        <f t="shared" si="115"/>
        <v>0</v>
      </c>
      <c r="DD309" t="s">
        <v>3</v>
      </c>
      <c r="DE309" t="s">
        <v>3</v>
      </c>
      <c r="DF309">
        <f t="shared" si="116"/>
        <v>78.62</v>
      </c>
      <c r="DG309">
        <f t="shared" si="101"/>
        <v>0</v>
      </c>
      <c r="DH309">
        <f t="shared" si="69"/>
        <v>0</v>
      </c>
      <c r="DI309">
        <f t="shared" si="100"/>
        <v>0</v>
      </c>
      <c r="DJ309">
        <f t="shared" si="117"/>
        <v>78.62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ROW(Source!A234)</f>
        <v>234</v>
      </c>
      <c r="B310">
        <v>334410044</v>
      </c>
      <c r="C310">
        <v>334411896</v>
      </c>
      <c r="D310">
        <v>277560291</v>
      </c>
      <c r="E310">
        <v>109</v>
      </c>
      <c r="F310">
        <v>1</v>
      </c>
      <c r="G310">
        <v>1</v>
      </c>
      <c r="H310">
        <v>1</v>
      </c>
      <c r="I310" t="s">
        <v>834</v>
      </c>
      <c r="J310" t="s">
        <v>3</v>
      </c>
      <c r="K310" t="s">
        <v>835</v>
      </c>
      <c r="L310">
        <v>1191</v>
      </c>
      <c r="N310">
        <v>1013</v>
      </c>
      <c r="O310" t="s">
        <v>758</v>
      </c>
      <c r="P310" t="s">
        <v>758</v>
      </c>
      <c r="Q310">
        <v>1</v>
      </c>
      <c r="W310">
        <v>0</v>
      </c>
      <c r="X310">
        <v>-1810713292</v>
      </c>
      <c r="Y310">
        <f>(AT310*ROUND(1.2,7))</f>
        <v>0.42</v>
      </c>
      <c r="AA310">
        <v>0</v>
      </c>
      <c r="AB310">
        <v>0</v>
      </c>
      <c r="AC310">
        <v>0</v>
      </c>
      <c r="AD310">
        <v>456.58</v>
      </c>
      <c r="AE310">
        <v>0</v>
      </c>
      <c r="AF310">
        <v>0</v>
      </c>
      <c r="AG310">
        <v>0</v>
      </c>
      <c r="AH310">
        <v>456.58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0.35</v>
      </c>
      <c r="AU310" t="s">
        <v>22</v>
      </c>
      <c r="AV310">
        <v>1</v>
      </c>
      <c r="AW310">
        <v>2</v>
      </c>
      <c r="AX310">
        <v>334411905</v>
      </c>
      <c r="AY310">
        <v>1</v>
      </c>
      <c r="AZ310">
        <v>0</v>
      </c>
      <c r="BA310">
        <v>418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159.803</v>
      </c>
      <c r="BN310">
        <v>0.35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191.7636</v>
      </c>
      <c r="BU310">
        <v>0.42</v>
      </c>
      <c r="BV310">
        <v>0</v>
      </c>
      <c r="BW310">
        <v>1</v>
      </c>
      <c r="CU310">
        <f>ROUND(AT310*Source!I234*AH310*AL310,2)</f>
        <v>319.61</v>
      </c>
      <c r="CV310">
        <f>ROUND(Y310*Source!I234,7)</f>
        <v>0.84</v>
      </c>
      <c r="CW310">
        <v>0</v>
      </c>
      <c r="CX310">
        <f>ROUND(Y310*Source!I234,7)</f>
        <v>0.84</v>
      </c>
      <c r="CY310">
        <f>AD310</f>
        <v>456.58</v>
      </c>
      <c r="CZ310">
        <f>AH310</f>
        <v>456.58</v>
      </c>
      <c r="DA310">
        <f>AL310</f>
        <v>1</v>
      </c>
      <c r="DB310">
        <f>ROUND((ROUND(AT310*CZ310,2)*ROUND(1.2,7)),6)</f>
        <v>191.76</v>
      </c>
      <c r="DC310">
        <f>ROUND((ROUND(AT310*AG310,2)*ROUND(1.2,7)),6)</f>
        <v>0</v>
      </c>
      <c r="DD310" t="s">
        <v>3</v>
      </c>
      <c r="DE310" t="s">
        <v>3</v>
      </c>
      <c r="DF310">
        <f t="shared" ref="DF310:DF316" si="118">ROUND(ROUND(AE310,2)*CX310,2)</f>
        <v>0</v>
      </c>
      <c r="DG310">
        <f t="shared" si="101"/>
        <v>0</v>
      </c>
      <c r="DH310">
        <f t="shared" si="69"/>
        <v>0</v>
      </c>
      <c r="DI310">
        <f t="shared" si="100"/>
        <v>383.53</v>
      </c>
      <c r="DJ310">
        <f>DI310</f>
        <v>383.53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ROW(Source!A234)</f>
        <v>234</v>
      </c>
      <c r="B311">
        <v>334410044</v>
      </c>
      <c r="C311">
        <v>334411896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759</v>
      </c>
      <c r="J311" t="s">
        <v>3</v>
      </c>
      <c r="K311" t="s">
        <v>760</v>
      </c>
      <c r="L311">
        <v>1191</v>
      </c>
      <c r="N311">
        <v>1013</v>
      </c>
      <c r="O311" t="s">
        <v>758</v>
      </c>
      <c r="P311" t="s">
        <v>758</v>
      </c>
      <c r="Q311">
        <v>1</v>
      </c>
      <c r="W311">
        <v>0</v>
      </c>
      <c r="X311">
        <v>-1417349443</v>
      </c>
      <c r="Y311">
        <f>(AT311*ROUND(1.2,7))</f>
        <v>0.18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0.15</v>
      </c>
      <c r="AU311" t="s">
        <v>22</v>
      </c>
      <c r="AV311">
        <v>2</v>
      </c>
      <c r="AW311">
        <v>2</v>
      </c>
      <c r="AX311">
        <v>334411906</v>
      </c>
      <c r="AY311">
        <v>1</v>
      </c>
      <c r="AZ311">
        <v>0</v>
      </c>
      <c r="BA311">
        <v>419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ROUND(Y311*Source!I234,7)</f>
        <v>0.36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ROUND((ROUND(AT311*CZ311,2)*ROUND(1.2,7)),6)</f>
        <v>0</v>
      </c>
      <c r="DC311">
        <f>ROUND((ROUND(AT311*AG311,2)*ROUND(1.2,7)),6)</f>
        <v>0</v>
      </c>
      <c r="DD311" t="s">
        <v>3</v>
      </c>
      <c r="DE311" t="s">
        <v>3</v>
      </c>
      <c r="DF311">
        <f t="shared" si="118"/>
        <v>0</v>
      </c>
      <c r="DG311">
        <f t="shared" si="101"/>
        <v>0</v>
      </c>
      <c r="DH311">
        <f t="shared" si="69"/>
        <v>0</v>
      </c>
      <c r="DI311">
        <f t="shared" si="100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ROW(Source!A234)</f>
        <v>234</v>
      </c>
      <c r="B312">
        <v>334410044</v>
      </c>
      <c r="C312">
        <v>334411896</v>
      </c>
      <c r="D312">
        <v>277944622</v>
      </c>
      <c r="E312">
        <v>1</v>
      </c>
      <c r="F312">
        <v>1</v>
      </c>
      <c r="G312">
        <v>1</v>
      </c>
      <c r="H312">
        <v>2</v>
      </c>
      <c r="I312" t="s">
        <v>790</v>
      </c>
      <c r="J312" t="s">
        <v>791</v>
      </c>
      <c r="K312" t="s">
        <v>792</v>
      </c>
      <c r="L312">
        <v>1368</v>
      </c>
      <c r="N312">
        <v>1011</v>
      </c>
      <c r="O312" t="s">
        <v>650</v>
      </c>
      <c r="P312" t="s">
        <v>650</v>
      </c>
      <c r="Q312">
        <v>1</v>
      </c>
      <c r="W312">
        <v>0</v>
      </c>
      <c r="X312">
        <v>-776243211</v>
      </c>
      <c r="Y312">
        <f>(AT312*ROUND(1.2,7))</f>
        <v>0.18</v>
      </c>
      <c r="AA312">
        <v>0</v>
      </c>
      <c r="AB312">
        <v>1472.33</v>
      </c>
      <c r="AC312">
        <v>642.05999999999995</v>
      </c>
      <c r="AD312">
        <v>0</v>
      </c>
      <c r="AE312">
        <v>0</v>
      </c>
      <c r="AF312">
        <v>1472.33</v>
      </c>
      <c r="AG312">
        <v>642.05999999999995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0.15</v>
      </c>
      <c r="AU312" t="s">
        <v>22</v>
      </c>
      <c r="AV312">
        <v>1</v>
      </c>
      <c r="AW312">
        <v>2</v>
      </c>
      <c r="AX312">
        <v>334411907</v>
      </c>
      <c r="AY312">
        <v>1</v>
      </c>
      <c r="AZ312">
        <v>0</v>
      </c>
      <c r="BA312">
        <v>420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220.84949999999998</v>
      </c>
      <c r="BL312">
        <v>96.308999999999983</v>
      </c>
      <c r="BM312">
        <v>0</v>
      </c>
      <c r="BN312">
        <v>0</v>
      </c>
      <c r="BO312">
        <v>0.15</v>
      </c>
      <c r="BP312">
        <v>1</v>
      </c>
      <c r="BQ312">
        <v>0</v>
      </c>
      <c r="BR312">
        <v>265.01939999999996</v>
      </c>
      <c r="BS312">
        <v>115.57079999999999</v>
      </c>
      <c r="BT312">
        <v>0</v>
      </c>
      <c r="BU312">
        <v>0</v>
      </c>
      <c r="BV312">
        <v>0.18</v>
      </c>
      <c r="BW312">
        <v>1</v>
      </c>
      <c r="CV312">
        <v>0</v>
      </c>
      <c r="CW312">
        <f>ROUND(Y312*Source!I234*DO312,7)</f>
        <v>0.36</v>
      </c>
      <c r="CX312">
        <f>ROUND(Y312*Source!I234,7)</f>
        <v>0.36</v>
      </c>
      <c r="CY312">
        <f>AB312</f>
        <v>1472.33</v>
      </c>
      <c r="CZ312">
        <f>AF312</f>
        <v>1472.33</v>
      </c>
      <c r="DA312">
        <f>AJ312</f>
        <v>1</v>
      </c>
      <c r="DB312">
        <f>ROUND((ROUND(AT312*CZ312,2)*ROUND(1.2,7)),6)</f>
        <v>265.02</v>
      </c>
      <c r="DC312">
        <f>ROUND((ROUND(AT312*AG312,2)*ROUND(1.2,7)),6)</f>
        <v>115.572</v>
      </c>
      <c r="DD312" t="s">
        <v>3</v>
      </c>
      <c r="DE312" t="s">
        <v>3</v>
      </c>
      <c r="DF312">
        <f t="shared" si="118"/>
        <v>0</v>
      </c>
      <c r="DG312">
        <f t="shared" si="101"/>
        <v>530.04</v>
      </c>
      <c r="DH312">
        <f t="shared" si="69"/>
        <v>231.14</v>
      </c>
      <c r="DI312">
        <f t="shared" si="100"/>
        <v>0</v>
      </c>
      <c r="DJ312">
        <f>DG312+DH312</f>
        <v>761.18</v>
      </c>
      <c r="DK312">
        <v>1</v>
      </c>
      <c r="DL312" t="s">
        <v>793</v>
      </c>
      <c r="DM312">
        <v>6</v>
      </c>
      <c r="DN312" t="s">
        <v>758</v>
      </c>
      <c r="DO312">
        <v>1</v>
      </c>
    </row>
    <row r="313" spans="1:119" x14ac:dyDescent="0.2">
      <c r="A313">
        <f>ROW(Source!A242)</f>
        <v>242</v>
      </c>
      <c r="B313">
        <v>334410044</v>
      </c>
      <c r="C313">
        <v>334411925</v>
      </c>
      <c r="D313">
        <v>277560305</v>
      </c>
      <c r="E313">
        <v>109</v>
      </c>
      <c r="F313">
        <v>1</v>
      </c>
      <c r="G313">
        <v>1</v>
      </c>
      <c r="H313">
        <v>1</v>
      </c>
      <c r="I313" t="s">
        <v>836</v>
      </c>
      <c r="J313" t="s">
        <v>3</v>
      </c>
      <c r="K313" t="s">
        <v>837</v>
      </c>
      <c r="L313">
        <v>1191</v>
      </c>
      <c r="N313">
        <v>1013</v>
      </c>
      <c r="O313" t="s">
        <v>758</v>
      </c>
      <c r="P313" t="s">
        <v>758</v>
      </c>
      <c r="Q313">
        <v>1</v>
      </c>
      <c r="W313">
        <v>0</v>
      </c>
      <c r="X313">
        <v>-1111239348</v>
      </c>
      <c r="Y313">
        <f>(AT313*ROUND((1.2*1.05),7))</f>
        <v>0.504</v>
      </c>
      <c r="AA313">
        <v>0</v>
      </c>
      <c r="AB313">
        <v>0</v>
      </c>
      <c r="AC313">
        <v>0</v>
      </c>
      <c r="AD313">
        <v>477.98</v>
      </c>
      <c r="AE313">
        <v>0</v>
      </c>
      <c r="AF313">
        <v>0</v>
      </c>
      <c r="AG313">
        <v>0</v>
      </c>
      <c r="AH313">
        <v>477.98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0.4</v>
      </c>
      <c r="AU313" t="s">
        <v>414</v>
      </c>
      <c r="AV313">
        <v>1</v>
      </c>
      <c r="AW313">
        <v>2</v>
      </c>
      <c r="AX313">
        <v>334411931</v>
      </c>
      <c r="AY313">
        <v>1</v>
      </c>
      <c r="AZ313">
        <v>0</v>
      </c>
      <c r="BA313">
        <v>422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191.19200000000001</v>
      </c>
      <c r="BN313">
        <v>0.4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240.90192000000002</v>
      </c>
      <c r="BU313">
        <v>0.504</v>
      </c>
      <c r="BV313">
        <v>0</v>
      </c>
      <c r="BW313">
        <v>1</v>
      </c>
      <c r="CU313">
        <f>ROUND(AT313*Source!I242*AH313*AL313,2)</f>
        <v>191.19</v>
      </c>
      <c r="CV313">
        <f>ROUND(Y313*Source!I242,7)</f>
        <v>0.504</v>
      </c>
      <c r="CW313">
        <v>0</v>
      </c>
      <c r="CX313">
        <f>ROUND(Y313*Source!I242,7)</f>
        <v>0.504</v>
      </c>
      <c r="CY313">
        <f>AD313</f>
        <v>477.98</v>
      </c>
      <c r="CZ313">
        <f>AH313</f>
        <v>477.98</v>
      </c>
      <c r="DA313">
        <f>AL313</f>
        <v>1</v>
      </c>
      <c r="DB313">
        <f>ROUND((ROUND(AT313*CZ313,2)*ROUND((1.2*1.05),7)),6)</f>
        <v>240.89940000000001</v>
      </c>
      <c r="DC313">
        <f>ROUND((ROUND(AT313*AG313,2)*ROUND((1.2*1.05),7)),6)</f>
        <v>0</v>
      </c>
      <c r="DD313" t="s">
        <v>3</v>
      </c>
      <c r="DE313" t="s">
        <v>3</v>
      </c>
      <c r="DF313">
        <f t="shared" si="118"/>
        <v>0</v>
      </c>
      <c r="DG313">
        <f t="shared" si="101"/>
        <v>0</v>
      </c>
      <c r="DH313">
        <f t="shared" si="69"/>
        <v>0</v>
      </c>
      <c r="DI313">
        <f t="shared" si="100"/>
        <v>240.9</v>
      </c>
      <c r="DJ313">
        <f>DI313</f>
        <v>240.9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ROW(Source!A242)</f>
        <v>242</v>
      </c>
      <c r="B314">
        <v>334410044</v>
      </c>
      <c r="C314">
        <v>334411925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759</v>
      </c>
      <c r="J314" t="s">
        <v>3</v>
      </c>
      <c r="K314" t="s">
        <v>760</v>
      </c>
      <c r="L314">
        <v>1191</v>
      </c>
      <c r="N314">
        <v>1013</v>
      </c>
      <c r="O314" t="s">
        <v>758</v>
      </c>
      <c r="P314" t="s">
        <v>758</v>
      </c>
      <c r="Q314">
        <v>1</v>
      </c>
      <c r="W314">
        <v>0</v>
      </c>
      <c r="X314">
        <v>-1417349443</v>
      </c>
      <c r="Y314">
        <f>(AT314*ROUND(1.2,7))</f>
        <v>1.2E-2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0.01</v>
      </c>
      <c r="AU314" t="s">
        <v>22</v>
      </c>
      <c r="AV314">
        <v>2</v>
      </c>
      <c r="AW314">
        <v>2</v>
      </c>
      <c r="AX314">
        <v>334411932</v>
      </c>
      <c r="AY314">
        <v>1</v>
      </c>
      <c r="AZ314">
        <v>0</v>
      </c>
      <c r="BA314">
        <v>423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ROUND(Y314*Source!I242,7)</f>
        <v>1.2E-2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ROUND((ROUND(AT314*CZ314,2)*ROUND(1.2,7)),6)</f>
        <v>0</v>
      </c>
      <c r="DC314">
        <f>ROUND((ROUND(AT314*AG314,2)*ROUND(1.2,7)),6)</f>
        <v>0</v>
      </c>
      <c r="DD314" t="s">
        <v>3</v>
      </c>
      <c r="DE314" t="s">
        <v>3</v>
      </c>
      <c r="DF314">
        <f t="shared" si="118"/>
        <v>0</v>
      </c>
      <c r="DG314">
        <f t="shared" si="101"/>
        <v>0</v>
      </c>
      <c r="DH314">
        <f t="shared" si="69"/>
        <v>0</v>
      </c>
      <c r="DI314">
        <f t="shared" si="100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ROW(Source!A242)</f>
        <v>242</v>
      </c>
      <c r="B315">
        <v>334410044</v>
      </c>
      <c r="C315">
        <v>334411925</v>
      </c>
      <c r="D315">
        <v>277944622</v>
      </c>
      <c r="E315">
        <v>1</v>
      </c>
      <c r="F315">
        <v>1</v>
      </c>
      <c r="G315">
        <v>1</v>
      </c>
      <c r="H315">
        <v>2</v>
      </c>
      <c r="I315" t="s">
        <v>790</v>
      </c>
      <c r="J315" t="s">
        <v>791</v>
      </c>
      <c r="K315" t="s">
        <v>792</v>
      </c>
      <c r="L315">
        <v>1368</v>
      </c>
      <c r="N315">
        <v>1011</v>
      </c>
      <c r="O315" t="s">
        <v>650</v>
      </c>
      <c r="P315" t="s">
        <v>650</v>
      </c>
      <c r="Q315">
        <v>1</v>
      </c>
      <c r="W315">
        <v>0</v>
      </c>
      <c r="X315">
        <v>-776243211</v>
      </c>
      <c r="Y315">
        <f>(AT315*ROUND(1.2,7))</f>
        <v>4.7999999999999996E-3</v>
      </c>
      <c r="AA315">
        <v>0</v>
      </c>
      <c r="AB315">
        <v>1472.33</v>
      </c>
      <c r="AC315">
        <v>642.05999999999995</v>
      </c>
      <c r="AD315">
        <v>0</v>
      </c>
      <c r="AE315">
        <v>0</v>
      </c>
      <c r="AF315">
        <v>1472.33</v>
      </c>
      <c r="AG315">
        <v>642.05999999999995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4.0000000000000001E-3</v>
      </c>
      <c r="AU315" t="s">
        <v>22</v>
      </c>
      <c r="AV315">
        <v>1</v>
      </c>
      <c r="AW315">
        <v>2</v>
      </c>
      <c r="AX315">
        <v>334411933</v>
      </c>
      <c r="AY315">
        <v>1</v>
      </c>
      <c r="AZ315">
        <v>0</v>
      </c>
      <c r="BA315">
        <v>424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5.8893199999999997</v>
      </c>
      <c r="BL315">
        <v>2.5682399999999999</v>
      </c>
      <c r="BM315">
        <v>0</v>
      </c>
      <c r="BN315">
        <v>0</v>
      </c>
      <c r="BO315">
        <v>4.0000000000000001E-3</v>
      </c>
      <c r="BP315">
        <v>1</v>
      </c>
      <c r="BQ315">
        <v>0</v>
      </c>
      <c r="BR315">
        <v>7.0671839999999992</v>
      </c>
      <c r="BS315">
        <v>3.0818879999999993</v>
      </c>
      <c r="BT315">
        <v>0</v>
      </c>
      <c r="BU315">
        <v>0</v>
      </c>
      <c r="BV315">
        <v>4.7999999999999996E-3</v>
      </c>
      <c r="BW315">
        <v>1</v>
      </c>
      <c r="CV315">
        <v>0</v>
      </c>
      <c r="CW315">
        <f>ROUND(Y315*Source!I242*DO315,7)</f>
        <v>4.7999999999999996E-3</v>
      </c>
      <c r="CX315">
        <f>ROUND(Y315*Source!I242,7)</f>
        <v>4.7999999999999996E-3</v>
      </c>
      <c r="CY315">
        <f>AB315</f>
        <v>1472.33</v>
      </c>
      <c r="CZ315">
        <f>AF315</f>
        <v>1472.33</v>
      </c>
      <c r="DA315">
        <f>AJ315</f>
        <v>1</v>
      </c>
      <c r="DB315">
        <f>ROUND((ROUND(AT315*CZ315,2)*ROUND(1.2,7)),6)</f>
        <v>7.0679999999999996</v>
      </c>
      <c r="DC315">
        <f>ROUND((ROUND(AT315*AG315,2)*ROUND(1.2,7)),6)</f>
        <v>3.0840000000000001</v>
      </c>
      <c r="DD315" t="s">
        <v>3</v>
      </c>
      <c r="DE315" t="s">
        <v>3</v>
      </c>
      <c r="DF315">
        <f t="shared" si="118"/>
        <v>0</v>
      </c>
      <c r="DG315">
        <f t="shared" si="101"/>
        <v>7.07</v>
      </c>
      <c r="DH315">
        <f t="shared" si="69"/>
        <v>3.08</v>
      </c>
      <c r="DI315">
        <f t="shared" si="100"/>
        <v>0</v>
      </c>
      <c r="DJ315">
        <f>DG315+DH315</f>
        <v>10.15</v>
      </c>
      <c r="DK315">
        <v>1</v>
      </c>
      <c r="DL315" t="s">
        <v>793</v>
      </c>
      <c r="DM315">
        <v>6</v>
      </c>
      <c r="DN315" t="s">
        <v>758</v>
      </c>
      <c r="DO315">
        <v>1</v>
      </c>
    </row>
    <row r="316" spans="1:119" x14ac:dyDescent="0.2">
      <c r="A316">
        <f>ROW(Source!A242)</f>
        <v>242</v>
      </c>
      <c r="B316">
        <v>334410044</v>
      </c>
      <c r="C316">
        <v>334411925</v>
      </c>
      <c r="D316">
        <v>277945805</v>
      </c>
      <c r="E316">
        <v>1</v>
      </c>
      <c r="F316">
        <v>1</v>
      </c>
      <c r="G316">
        <v>1</v>
      </c>
      <c r="H316">
        <v>2</v>
      </c>
      <c r="I316" t="s">
        <v>765</v>
      </c>
      <c r="J316" t="s">
        <v>766</v>
      </c>
      <c r="K316" t="s">
        <v>767</v>
      </c>
      <c r="L316">
        <v>1368</v>
      </c>
      <c r="N316">
        <v>1011</v>
      </c>
      <c r="O316" t="s">
        <v>650</v>
      </c>
      <c r="P316" t="s">
        <v>650</v>
      </c>
      <c r="Q316">
        <v>1</v>
      </c>
      <c r="W316">
        <v>0</v>
      </c>
      <c r="X316">
        <v>721652621</v>
      </c>
      <c r="Y316">
        <f>(AT316*ROUND(1.2,7))</f>
        <v>4.7999999999999996E-3</v>
      </c>
      <c r="AA316">
        <v>0</v>
      </c>
      <c r="AB316">
        <v>544.70000000000005</v>
      </c>
      <c r="AC316">
        <v>477.98</v>
      </c>
      <c r="AD316">
        <v>0</v>
      </c>
      <c r="AE316">
        <v>0</v>
      </c>
      <c r="AF316">
        <v>544.70000000000005</v>
      </c>
      <c r="AG316">
        <v>477.98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22</v>
      </c>
      <c r="AV316">
        <v>1</v>
      </c>
      <c r="AW316">
        <v>2</v>
      </c>
      <c r="AX316">
        <v>334411934</v>
      </c>
      <c r="AY316">
        <v>1</v>
      </c>
      <c r="AZ316">
        <v>0</v>
      </c>
      <c r="BA316">
        <v>425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2.1788000000000003</v>
      </c>
      <c r="BL316">
        <v>1.9119200000000001</v>
      </c>
      <c r="BM316">
        <v>0</v>
      </c>
      <c r="BN316">
        <v>0</v>
      </c>
      <c r="BO316">
        <v>4.0000000000000001E-3</v>
      </c>
      <c r="BP316">
        <v>1</v>
      </c>
      <c r="BQ316">
        <v>0</v>
      </c>
      <c r="BR316">
        <v>2.61456</v>
      </c>
      <c r="BS316">
        <v>2.2943039999999999</v>
      </c>
      <c r="BT316">
        <v>0</v>
      </c>
      <c r="BU316">
        <v>0</v>
      </c>
      <c r="BV316">
        <v>4.7999999999999996E-3</v>
      </c>
      <c r="BW316">
        <v>1</v>
      </c>
      <c r="CV316">
        <v>0</v>
      </c>
      <c r="CW316">
        <f>ROUND(Y316*Source!I242*DO316,7)</f>
        <v>4.7999999999999996E-3</v>
      </c>
      <c r="CX316">
        <f>ROUND(Y316*Source!I242,7)</f>
        <v>4.7999999999999996E-3</v>
      </c>
      <c r="CY316">
        <f>AB316</f>
        <v>544.70000000000005</v>
      </c>
      <c r="CZ316">
        <f>AF316</f>
        <v>544.70000000000005</v>
      </c>
      <c r="DA316">
        <f>AJ316</f>
        <v>1</v>
      </c>
      <c r="DB316">
        <f>ROUND((ROUND(AT316*CZ316,2)*ROUND(1.2,7)),6)</f>
        <v>2.6160000000000001</v>
      </c>
      <c r="DC316">
        <f>ROUND((ROUND(AT316*AG316,2)*ROUND(1.2,7)),6)</f>
        <v>2.2919999999999998</v>
      </c>
      <c r="DD316" t="s">
        <v>3</v>
      </c>
      <c r="DE316" t="s">
        <v>3</v>
      </c>
      <c r="DF316">
        <f t="shared" si="118"/>
        <v>0</v>
      </c>
      <c r="DG316">
        <f t="shared" si="101"/>
        <v>2.61</v>
      </c>
      <c r="DH316">
        <f t="shared" si="69"/>
        <v>2.29</v>
      </c>
      <c r="DI316">
        <f t="shared" si="100"/>
        <v>0</v>
      </c>
      <c r="DJ316">
        <f>DG316+DH316</f>
        <v>4.9000000000000004</v>
      </c>
      <c r="DK316">
        <v>1</v>
      </c>
      <c r="DL316" t="s">
        <v>764</v>
      </c>
      <c r="DM316">
        <v>4</v>
      </c>
      <c r="DN316" t="s">
        <v>758</v>
      </c>
      <c r="DO316">
        <v>1</v>
      </c>
    </row>
    <row r="317" spans="1:119" x14ac:dyDescent="0.2">
      <c r="A317">
        <f>ROW(Source!A242)</f>
        <v>242</v>
      </c>
      <c r="B317">
        <v>334410044</v>
      </c>
      <c r="C317">
        <v>334411925</v>
      </c>
      <c r="D317">
        <v>277867733</v>
      </c>
      <c r="E317">
        <v>1</v>
      </c>
      <c r="F317">
        <v>1</v>
      </c>
      <c r="G317">
        <v>1</v>
      </c>
      <c r="H317">
        <v>3</v>
      </c>
      <c r="I317" t="s">
        <v>838</v>
      </c>
      <c r="J317" t="s">
        <v>839</v>
      </c>
      <c r="K317" t="s">
        <v>840</v>
      </c>
      <c r="L317">
        <v>1346</v>
      </c>
      <c r="N317">
        <v>1009</v>
      </c>
      <c r="O317" t="s">
        <v>775</v>
      </c>
      <c r="P317" t="s">
        <v>775</v>
      </c>
      <c r="Q317">
        <v>1</v>
      </c>
      <c r="W317">
        <v>0</v>
      </c>
      <c r="X317">
        <v>391631581</v>
      </c>
      <c r="Y317">
        <f>AT317</f>
        <v>0.08</v>
      </c>
      <c r="AA317">
        <v>195.92</v>
      </c>
      <c r="AB317">
        <v>0</v>
      </c>
      <c r="AC317">
        <v>0</v>
      </c>
      <c r="AD317">
        <v>0</v>
      </c>
      <c r="AE317">
        <v>174.93</v>
      </c>
      <c r="AF317">
        <v>0</v>
      </c>
      <c r="AG317">
        <v>0</v>
      </c>
      <c r="AH317">
        <v>0</v>
      </c>
      <c r="AI317">
        <v>1.1200000000000001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0.08</v>
      </c>
      <c r="AU317" t="s">
        <v>3</v>
      </c>
      <c r="AV317">
        <v>0</v>
      </c>
      <c r="AW317">
        <v>2</v>
      </c>
      <c r="AX317">
        <v>334411935</v>
      </c>
      <c r="AY317">
        <v>1</v>
      </c>
      <c r="AZ317">
        <v>0</v>
      </c>
      <c r="BA317">
        <v>426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13.994400000000001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13.994400000000001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ROUND(Y317*Source!I242,7)</f>
        <v>0.08</v>
      </c>
      <c r="CY317">
        <f>AA317</f>
        <v>195.92</v>
      </c>
      <c r="CZ317">
        <f>AE317</f>
        <v>174.93</v>
      </c>
      <c r="DA317">
        <f>AI317</f>
        <v>1.1200000000000001</v>
      </c>
      <c r="DB317">
        <f>ROUND(ROUND(AT317*CZ317,2),6)</f>
        <v>13.99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15.67</v>
      </c>
      <c r="DG317">
        <f t="shared" si="101"/>
        <v>0</v>
      </c>
      <c r="DH317">
        <f t="shared" si="69"/>
        <v>0</v>
      </c>
      <c r="DI317">
        <f t="shared" si="100"/>
        <v>0</v>
      </c>
      <c r="DJ317">
        <f>DF317</f>
        <v>15.67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ROW(Source!A282)</f>
        <v>282</v>
      </c>
      <c r="B318">
        <v>334410044</v>
      </c>
      <c r="C318">
        <v>334682674</v>
      </c>
      <c r="D318">
        <v>277560446</v>
      </c>
      <c r="E318">
        <v>109</v>
      </c>
      <c r="F318">
        <v>1</v>
      </c>
      <c r="G318">
        <v>1</v>
      </c>
      <c r="H318">
        <v>1</v>
      </c>
      <c r="I318" t="s">
        <v>841</v>
      </c>
      <c r="J318" t="s">
        <v>3</v>
      </c>
      <c r="K318" t="s">
        <v>842</v>
      </c>
      <c r="L318">
        <v>1369</v>
      </c>
      <c r="N318">
        <v>1013</v>
      </c>
      <c r="O318" t="s">
        <v>843</v>
      </c>
      <c r="P318" t="s">
        <v>843</v>
      </c>
      <c r="Q318">
        <v>1</v>
      </c>
      <c r="W318">
        <v>0</v>
      </c>
      <c r="X318">
        <v>-236928766</v>
      </c>
      <c r="Y318">
        <f>(AT318*ROUND(1.15,7))</f>
        <v>1.0465</v>
      </c>
      <c r="AA318">
        <v>0</v>
      </c>
      <c r="AB318">
        <v>0</v>
      </c>
      <c r="AC318">
        <v>0</v>
      </c>
      <c r="AD318">
        <v>388.8</v>
      </c>
      <c r="AE318">
        <v>0</v>
      </c>
      <c r="AF318">
        <v>0</v>
      </c>
      <c r="AG318">
        <v>0</v>
      </c>
      <c r="AH318">
        <v>388.8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0.91</v>
      </c>
      <c r="AU318" t="s">
        <v>425</v>
      </c>
      <c r="AV318">
        <v>1</v>
      </c>
      <c r="AW318">
        <v>2</v>
      </c>
      <c r="AX318">
        <v>334682688</v>
      </c>
      <c r="AY318">
        <v>1</v>
      </c>
      <c r="AZ318">
        <v>0</v>
      </c>
      <c r="BA318">
        <v>428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353.80800000000005</v>
      </c>
      <c r="BN318">
        <v>0.91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406.87920000000003</v>
      </c>
      <c r="BU318">
        <v>1.0465</v>
      </c>
      <c r="BV318">
        <v>0</v>
      </c>
      <c r="BW318">
        <v>1</v>
      </c>
      <c r="CU318">
        <f>ROUND(AT318*Source!I282*AH318*AL318,2)</f>
        <v>129.13999999999999</v>
      </c>
      <c r="CV318">
        <f>ROUND(Y318*Source!I282,7)</f>
        <v>0.38197249999999999</v>
      </c>
      <c r="CW318">
        <v>0</v>
      </c>
      <c r="CX318">
        <f>ROUND(Y318*Source!I282,7)</f>
        <v>0.38197249999999999</v>
      </c>
      <c r="CY318">
        <f>AD318</f>
        <v>388.8</v>
      </c>
      <c r="CZ318">
        <f>AH318</f>
        <v>388.8</v>
      </c>
      <c r="DA318">
        <f>AL318</f>
        <v>1</v>
      </c>
      <c r="DB318">
        <f>ROUND((ROUND(AT318*CZ318,2)*ROUND(1.15,7)),6)</f>
        <v>406.88150000000002</v>
      </c>
      <c r="DC318">
        <f>ROUND((ROUND(AT318*AG318,2)*ROUND(1.15,7)),6)</f>
        <v>0</v>
      </c>
      <c r="DD318" t="s">
        <v>3</v>
      </c>
      <c r="DE318" t="s">
        <v>3</v>
      </c>
      <c r="DF318">
        <f t="shared" ref="DF318:DF344" si="119">ROUND(ROUND(AE318,2)*CX318,2)</f>
        <v>0</v>
      </c>
      <c r="DG318">
        <f t="shared" si="101"/>
        <v>0</v>
      </c>
      <c r="DH318">
        <f t="shared" si="69"/>
        <v>0</v>
      </c>
      <c r="DI318">
        <f t="shared" si="100"/>
        <v>148.51</v>
      </c>
      <c r="DJ318">
        <f>DI318</f>
        <v>148.51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ROW(Source!A282)</f>
        <v>282</v>
      </c>
      <c r="B319">
        <v>334410044</v>
      </c>
      <c r="C319">
        <v>334682674</v>
      </c>
      <c r="D319">
        <v>277560448</v>
      </c>
      <c r="E319">
        <v>109</v>
      </c>
      <c r="F319">
        <v>1</v>
      </c>
      <c r="G319">
        <v>1</v>
      </c>
      <c r="H319">
        <v>1</v>
      </c>
      <c r="I319" t="s">
        <v>844</v>
      </c>
      <c r="J319" t="s">
        <v>3</v>
      </c>
      <c r="K319" t="s">
        <v>845</v>
      </c>
      <c r="L319">
        <v>1369</v>
      </c>
      <c r="N319">
        <v>1013</v>
      </c>
      <c r="O319" t="s">
        <v>843</v>
      </c>
      <c r="P319" t="s">
        <v>843</v>
      </c>
      <c r="Q319">
        <v>1</v>
      </c>
      <c r="W319">
        <v>0</v>
      </c>
      <c r="X319">
        <v>-587036825</v>
      </c>
      <c r="Y319">
        <f>(AT319*ROUND(1.15,7))</f>
        <v>44.723499999999994</v>
      </c>
      <c r="AA319">
        <v>0</v>
      </c>
      <c r="AB319">
        <v>0</v>
      </c>
      <c r="AC319">
        <v>0</v>
      </c>
      <c r="AD319">
        <v>424.47</v>
      </c>
      <c r="AE319">
        <v>0</v>
      </c>
      <c r="AF319">
        <v>0</v>
      </c>
      <c r="AG319">
        <v>0</v>
      </c>
      <c r="AH319">
        <v>424.47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38.89</v>
      </c>
      <c r="AU319" t="s">
        <v>425</v>
      </c>
      <c r="AV319">
        <v>1</v>
      </c>
      <c r="AW319">
        <v>2</v>
      </c>
      <c r="AX319">
        <v>334682689</v>
      </c>
      <c r="AY319">
        <v>1</v>
      </c>
      <c r="AZ319">
        <v>0</v>
      </c>
      <c r="BA319">
        <v>429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16507.638300000002</v>
      </c>
      <c r="BN319">
        <v>38.89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18983.784045</v>
      </c>
      <c r="BU319">
        <v>44.723499999999994</v>
      </c>
      <c r="BV319">
        <v>0</v>
      </c>
      <c r="BW319">
        <v>1</v>
      </c>
      <c r="CU319">
        <f>ROUND(AT319*Source!I282*AH319*AL319,2)</f>
        <v>6025.29</v>
      </c>
      <c r="CV319">
        <f>ROUND(Y319*Source!I282,7)</f>
        <v>16.324077500000001</v>
      </c>
      <c r="CW319">
        <v>0</v>
      </c>
      <c r="CX319">
        <f>ROUND(Y319*Source!I282,7)</f>
        <v>16.324077500000001</v>
      </c>
      <c r="CY319">
        <f>AD319</f>
        <v>424.47</v>
      </c>
      <c r="CZ319">
        <f>AH319</f>
        <v>424.47</v>
      </c>
      <c r="DA319">
        <f>AL319</f>
        <v>1</v>
      </c>
      <c r="DB319">
        <f>ROUND((ROUND(AT319*CZ319,2)*ROUND(1.15,7)),6)</f>
        <v>18983.786</v>
      </c>
      <c r="DC319">
        <f>ROUND((ROUND(AT319*AG319,2)*ROUND(1.15,7)),6)</f>
        <v>0</v>
      </c>
      <c r="DD319" t="s">
        <v>3</v>
      </c>
      <c r="DE319" t="s">
        <v>3</v>
      </c>
      <c r="DF319">
        <f t="shared" si="119"/>
        <v>0</v>
      </c>
      <c r="DG319">
        <f t="shared" si="101"/>
        <v>0</v>
      </c>
      <c r="DH319">
        <f t="shared" si="69"/>
        <v>0</v>
      </c>
      <c r="DI319">
        <f t="shared" si="100"/>
        <v>6929.08</v>
      </c>
      <c r="DJ319">
        <f>DI319</f>
        <v>6929.08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ROW(Source!A282)</f>
        <v>282</v>
      </c>
      <c r="B320">
        <v>334410044</v>
      </c>
      <c r="C320">
        <v>334682674</v>
      </c>
      <c r="D320">
        <v>277560452</v>
      </c>
      <c r="E320">
        <v>109</v>
      </c>
      <c r="F320">
        <v>1</v>
      </c>
      <c r="G320">
        <v>1</v>
      </c>
      <c r="H320">
        <v>1</v>
      </c>
      <c r="I320" t="s">
        <v>846</v>
      </c>
      <c r="J320" t="s">
        <v>3</v>
      </c>
      <c r="K320" t="s">
        <v>847</v>
      </c>
      <c r="L320">
        <v>1369</v>
      </c>
      <c r="N320">
        <v>1013</v>
      </c>
      <c r="O320" t="s">
        <v>843</v>
      </c>
      <c r="P320" t="s">
        <v>843</v>
      </c>
      <c r="Q320">
        <v>1</v>
      </c>
      <c r="W320">
        <v>0</v>
      </c>
      <c r="X320">
        <v>-512803540</v>
      </c>
      <c r="Y320">
        <f>(AT320*ROUND(1.15,7))</f>
        <v>22.125999999999998</v>
      </c>
      <c r="AA320">
        <v>0</v>
      </c>
      <c r="AB320">
        <v>0</v>
      </c>
      <c r="AC320">
        <v>0</v>
      </c>
      <c r="AD320">
        <v>477.98</v>
      </c>
      <c r="AE320">
        <v>0</v>
      </c>
      <c r="AF320">
        <v>0</v>
      </c>
      <c r="AG320">
        <v>0</v>
      </c>
      <c r="AH320">
        <v>477.98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19.239999999999998</v>
      </c>
      <c r="AU320" t="s">
        <v>425</v>
      </c>
      <c r="AV320">
        <v>1</v>
      </c>
      <c r="AW320">
        <v>2</v>
      </c>
      <c r="AX320">
        <v>334682690</v>
      </c>
      <c r="AY320">
        <v>1</v>
      </c>
      <c r="AZ320">
        <v>0</v>
      </c>
      <c r="BA320">
        <v>430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9196.3351999999995</v>
      </c>
      <c r="BN320">
        <v>19.239999999999998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10575.785479999999</v>
      </c>
      <c r="BU320">
        <v>22.125999999999998</v>
      </c>
      <c r="BV320">
        <v>0</v>
      </c>
      <c r="BW320">
        <v>1</v>
      </c>
      <c r="CU320">
        <f>ROUND(AT320*Source!I282*AH320*AL320,2)</f>
        <v>3356.66</v>
      </c>
      <c r="CV320">
        <f>ROUND(Y320*Source!I282,7)</f>
        <v>8.0759899999999991</v>
      </c>
      <c r="CW320">
        <v>0</v>
      </c>
      <c r="CX320">
        <f>ROUND(Y320*Source!I282,7)</f>
        <v>8.0759899999999991</v>
      </c>
      <c r="CY320">
        <f>AD320</f>
        <v>477.98</v>
      </c>
      <c r="CZ320">
        <f>AH320</f>
        <v>477.98</v>
      </c>
      <c r="DA320">
        <f>AL320</f>
        <v>1</v>
      </c>
      <c r="DB320">
        <f>ROUND((ROUND(AT320*CZ320,2)*ROUND(1.15,7)),6)</f>
        <v>10575.790999999999</v>
      </c>
      <c r="DC320">
        <f>ROUND((ROUND(AT320*AG320,2)*ROUND(1.15,7)),6)</f>
        <v>0</v>
      </c>
      <c r="DD320" t="s">
        <v>3</v>
      </c>
      <c r="DE320" t="s">
        <v>3</v>
      </c>
      <c r="DF320">
        <f t="shared" si="119"/>
        <v>0</v>
      </c>
      <c r="DG320">
        <f t="shared" si="101"/>
        <v>0</v>
      </c>
      <c r="DH320">
        <f t="shared" si="69"/>
        <v>0</v>
      </c>
      <c r="DI320">
        <f t="shared" si="100"/>
        <v>3860.16</v>
      </c>
      <c r="DJ320">
        <f>DI320</f>
        <v>3860.16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ROW(Source!A282)</f>
        <v>282</v>
      </c>
      <c r="B321">
        <v>334410044</v>
      </c>
      <c r="C321">
        <v>334682674</v>
      </c>
      <c r="D321">
        <v>277560455</v>
      </c>
      <c r="E321">
        <v>109</v>
      </c>
      <c r="F321">
        <v>1</v>
      </c>
      <c r="G321">
        <v>1</v>
      </c>
      <c r="H321">
        <v>1</v>
      </c>
      <c r="I321" t="s">
        <v>848</v>
      </c>
      <c r="J321" t="s">
        <v>3</v>
      </c>
      <c r="K321" t="s">
        <v>849</v>
      </c>
      <c r="L321">
        <v>1369</v>
      </c>
      <c r="N321">
        <v>1013</v>
      </c>
      <c r="O321" t="s">
        <v>843</v>
      </c>
      <c r="P321" t="s">
        <v>843</v>
      </c>
      <c r="Q321">
        <v>1</v>
      </c>
      <c r="W321">
        <v>0</v>
      </c>
      <c r="X321">
        <v>1518711480</v>
      </c>
      <c r="Y321">
        <f>(AT321*ROUND(1.15,7))</f>
        <v>22.125999999999998</v>
      </c>
      <c r="AA321">
        <v>0</v>
      </c>
      <c r="AB321">
        <v>0</v>
      </c>
      <c r="AC321">
        <v>0</v>
      </c>
      <c r="AD321">
        <v>549.32000000000005</v>
      </c>
      <c r="AE321">
        <v>0</v>
      </c>
      <c r="AF321">
        <v>0</v>
      </c>
      <c r="AG321">
        <v>0</v>
      </c>
      <c r="AH321">
        <v>549.32000000000005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19.239999999999998</v>
      </c>
      <c r="AU321" t="s">
        <v>425</v>
      </c>
      <c r="AV321">
        <v>1</v>
      </c>
      <c r="AW321">
        <v>2</v>
      </c>
      <c r="AX321">
        <v>334682691</v>
      </c>
      <c r="AY321">
        <v>1</v>
      </c>
      <c r="AZ321">
        <v>0</v>
      </c>
      <c r="BA321">
        <v>431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10568.916800000001</v>
      </c>
      <c r="BN321">
        <v>19.239999999999998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12154.25432</v>
      </c>
      <c r="BU321">
        <v>22.125999999999998</v>
      </c>
      <c r="BV321">
        <v>0</v>
      </c>
      <c r="BW321">
        <v>1</v>
      </c>
      <c r="CU321">
        <f>ROUND(AT321*Source!I282*AH321*AL321,2)</f>
        <v>3857.65</v>
      </c>
      <c r="CV321">
        <f>ROUND(Y321*Source!I282,7)</f>
        <v>8.0759899999999991</v>
      </c>
      <c r="CW321">
        <v>0</v>
      </c>
      <c r="CX321">
        <f>ROUND(Y321*Source!I282,7)</f>
        <v>8.0759899999999991</v>
      </c>
      <c r="CY321">
        <f>AD321</f>
        <v>549.32000000000005</v>
      </c>
      <c r="CZ321">
        <f>AH321</f>
        <v>549.32000000000005</v>
      </c>
      <c r="DA321">
        <f>AL321</f>
        <v>1</v>
      </c>
      <c r="DB321">
        <f>ROUND((ROUND(AT321*CZ321,2)*ROUND(1.15,7)),6)</f>
        <v>12154.258</v>
      </c>
      <c r="DC321">
        <f>ROUND((ROUND(AT321*AG321,2)*ROUND(1.15,7)),6)</f>
        <v>0</v>
      </c>
      <c r="DD321" t="s">
        <v>3</v>
      </c>
      <c r="DE321" t="s">
        <v>3</v>
      </c>
      <c r="DF321">
        <f t="shared" si="119"/>
        <v>0</v>
      </c>
      <c r="DG321">
        <f t="shared" si="101"/>
        <v>0</v>
      </c>
      <c r="DH321">
        <f t="shared" ref="DH321:DH384" si="120">ROUND(ROUND(AG321,2)*CX321,2)</f>
        <v>0</v>
      </c>
      <c r="DI321">
        <f t="shared" si="100"/>
        <v>4436.3</v>
      </c>
      <c r="DJ321">
        <f>DI321</f>
        <v>4436.3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ROW(Source!A282)</f>
        <v>282</v>
      </c>
      <c r="B322">
        <v>334410044</v>
      </c>
      <c r="C322">
        <v>334682674</v>
      </c>
      <c r="D322">
        <v>75629607</v>
      </c>
      <c r="E322">
        <v>109</v>
      </c>
      <c r="F322">
        <v>1</v>
      </c>
      <c r="G322">
        <v>1</v>
      </c>
      <c r="H322">
        <v>1</v>
      </c>
      <c r="I322" t="s">
        <v>759</v>
      </c>
      <c r="J322" t="s">
        <v>3</v>
      </c>
      <c r="K322" t="s">
        <v>760</v>
      </c>
      <c r="L322">
        <v>1191</v>
      </c>
      <c r="N322">
        <v>1013</v>
      </c>
      <c r="O322" t="s">
        <v>758</v>
      </c>
      <c r="P322" t="s">
        <v>758</v>
      </c>
      <c r="Q322">
        <v>1</v>
      </c>
      <c r="W322">
        <v>0</v>
      </c>
      <c r="X322">
        <v>-1417349443</v>
      </c>
      <c r="Y322">
        <f t="shared" ref="Y322:Y327" si="121">(AT322*ROUND(1.25,7))</f>
        <v>27.799999999999997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22.24</v>
      </c>
      <c r="AU322" t="s">
        <v>424</v>
      </c>
      <c r="AV322">
        <v>2</v>
      </c>
      <c r="AW322">
        <v>2</v>
      </c>
      <c r="AX322">
        <v>334682692</v>
      </c>
      <c r="AY322">
        <v>1</v>
      </c>
      <c r="AZ322">
        <v>0</v>
      </c>
      <c r="BA322">
        <v>432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ROUND(Y322*Source!I282,7)</f>
        <v>10.147</v>
      </c>
      <c r="CY322">
        <f>AD322</f>
        <v>0</v>
      </c>
      <c r="CZ322">
        <f>AH322</f>
        <v>0</v>
      </c>
      <c r="DA322">
        <f>AL322</f>
        <v>1</v>
      </c>
      <c r="DB322">
        <f t="shared" ref="DB322:DB327" si="122">ROUND((ROUND(AT322*CZ322,2)*ROUND(1.25,7)),6)</f>
        <v>0</v>
      </c>
      <c r="DC322">
        <f t="shared" ref="DC322:DC327" si="123">ROUND((ROUND(AT322*AG322,2)*ROUND(1.25,7)),6)</f>
        <v>0</v>
      </c>
      <c r="DD322" t="s">
        <v>3</v>
      </c>
      <c r="DE322" t="s">
        <v>3</v>
      </c>
      <c r="DF322">
        <f t="shared" si="119"/>
        <v>0</v>
      </c>
      <c r="DG322">
        <f t="shared" si="101"/>
        <v>0</v>
      </c>
      <c r="DH322">
        <f t="shared" si="120"/>
        <v>0</v>
      </c>
      <c r="DI322">
        <f t="shared" si="100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ROW(Source!A282)</f>
        <v>282</v>
      </c>
      <c r="B323">
        <v>334410044</v>
      </c>
      <c r="C323">
        <v>334682674</v>
      </c>
      <c r="D323">
        <v>277944622</v>
      </c>
      <c r="E323">
        <v>1</v>
      </c>
      <c r="F323">
        <v>1</v>
      </c>
      <c r="G323">
        <v>1</v>
      </c>
      <c r="H323">
        <v>2</v>
      </c>
      <c r="I323" t="s">
        <v>790</v>
      </c>
      <c r="J323" t="s">
        <v>791</v>
      </c>
      <c r="K323" t="s">
        <v>792</v>
      </c>
      <c r="L323">
        <v>1368</v>
      </c>
      <c r="N323">
        <v>1011</v>
      </c>
      <c r="O323" t="s">
        <v>650</v>
      </c>
      <c r="P323" t="s">
        <v>650</v>
      </c>
      <c r="Q323">
        <v>1</v>
      </c>
      <c r="W323">
        <v>0</v>
      </c>
      <c r="X323">
        <v>-776243211</v>
      </c>
      <c r="Y323">
        <f t="shared" si="121"/>
        <v>0.8</v>
      </c>
      <c r="AA323">
        <v>0</v>
      </c>
      <c r="AB323">
        <v>1472.33</v>
      </c>
      <c r="AC323">
        <v>642.05999999999995</v>
      </c>
      <c r="AD323">
        <v>0</v>
      </c>
      <c r="AE323">
        <v>0</v>
      </c>
      <c r="AF323">
        <v>1472.33</v>
      </c>
      <c r="AG323">
        <v>642.05999999999995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0.64</v>
      </c>
      <c r="AU323" t="s">
        <v>424</v>
      </c>
      <c r="AV323">
        <v>1</v>
      </c>
      <c r="AW323">
        <v>2</v>
      </c>
      <c r="AX323">
        <v>334682693</v>
      </c>
      <c r="AY323">
        <v>1</v>
      </c>
      <c r="AZ323">
        <v>0</v>
      </c>
      <c r="BA323">
        <v>433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942.2912</v>
      </c>
      <c r="BL323">
        <v>410.91839999999996</v>
      </c>
      <c r="BM323">
        <v>0</v>
      </c>
      <c r="BN323">
        <v>0</v>
      </c>
      <c r="BO323">
        <v>0.64</v>
      </c>
      <c r="BP323">
        <v>1</v>
      </c>
      <c r="BQ323">
        <v>0</v>
      </c>
      <c r="BR323">
        <v>1177.864</v>
      </c>
      <c r="BS323">
        <v>513.64800000000002</v>
      </c>
      <c r="BT323">
        <v>0</v>
      </c>
      <c r="BU323">
        <v>0</v>
      </c>
      <c r="BV323">
        <v>0.8</v>
      </c>
      <c r="BW323">
        <v>1</v>
      </c>
      <c r="CV323">
        <v>0</v>
      </c>
      <c r="CW323">
        <f>ROUND(Y323*Source!I282*DO323,7)</f>
        <v>0.29199999999999998</v>
      </c>
      <c r="CX323">
        <f>ROUND(Y323*Source!I282,7)</f>
        <v>0.29199999999999998</v>
      </c>
      <c r="CY323">
        <f>AB323</f>
        <v>1472.33</v>
      </c>
      <c r="CZ323">
        <f>AF323</f>
        <v>1472.33</v>
      </c>
      <c r="DA323">
        <f>AJ323</f>
        <v>1</v>
      </c>
      <c r="DB323">
        <f t="shared" si="122"/>
        <v>1177.8625</v>
      </c>
      <c r="DC323">
        <f t="shared" si="123"/>
        <v>513.65</v>
      </c>
      <c r="DD323" t="s">
        <v>3</v>
      </c>
      <c r="DE323" t="s">
        <v>3</v>
      </c>
      <c r="DF323">
        <f t="shared" si="119"/>
        <v>0</v>
      </c>
      <c r="DG323">
        <f t="shared" si="101"/>
        <v>429.92</v>
      </c>
      <c r="DH323">
        <f t="shared" si="120"/>
        <v>187.48</v>
      </c>
      <c r="DI323">
        <f t="shared" si="100"/>
        <v>0</v>
      </c>
      <c r="DJ323">
        <f>DG323+DH323</f>
        <v>617.4</v>
      </c>
      <c r="DK323">
        <v>1</v>
      </c>
      <c r="DL323" t="s">
        <v>793</v>
      </c>
      <c r="DM323">
        <v>6</v>
      </c>
      <c r="DN323" t="s">
        <v>758</v>
      </c>
      <c r="DO323">
        <v>1</v>
      </c>
    </row>
    <row r="324" spans="1:119" x14ac:dyDescent="0.2">
      <c r="A324">
        <f>ROW(Source!A282)</f>
        <v>282</v>
      </c>
      <c r="B324">
        <v>334410044</v>
      </c>
      <c r="C324">
        <v>334682674</v>
      </c>
      <c r="D324">
        <v>277944809</v>
      </c>
      <c r="E324">
        <v>1</v>
      </c>
      <c r="F324">
        <v>1</v>
      </c>
      <c r="G324">
        <v>1</v>
      </c>
      <c r="H324">
        <v>2</v>
      </c>
      <c r="I324" t="s">
        <v>850</v>
      </c>
      <c r="J324" t="s">
        <v>851</v>
      </c>
      <c r="K324" t="s">
        <v>852</v>
      </c>
      <c r="L324">
        <v>1368</v>
      </c>
      <c r="N324">
        <v>1011</v>
      </c>
      <c r="O324" t="s">
        <v>650</v>
      </c>
      <c r="P324" t="s">
        <v>650</v>
      </c>
      <c r="Q324">
        <v>1</v>
      </c>
      <c r="W324">
        <v>0</v>
      </c>
      <c r="X324">
        <v>-1432554125</v>
      </c>
      <c r="Y324">
        <f t="shared" si="121"/>
        <v>3</v>
      </c>
      <c r="AA324">
        <v>0</v>
      </c>
      <c r="AB324">
        <v>15.14</v>
      </c>
      <c r="AC324">
        <v>0</v>
      </c>
      <c r="AD324">
        <v>0</v>
      </c>
      <c r="AE324">
        <v>0</v>
      </c>
      <c r="AF324">
        <v>15.14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2.4</v>
      </c>
      <c r="AU324" t="s">
        <v>424</v>
      </c>
      <c r="AV324">
        <v>1</v>
      </c>
      <c r="AW324">
        <v>2</v>
      </c>
      <c r="AX324">
        <v>334682694</v>
      </c>
      <c r="AY324">
        <v>1</v>
      </c>
      <c r="AZ324">
        <v>0</v>
      </c>
      <c r="BA324">
        <v>434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36.335999999999999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45.42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ROUND(Y324*Source!I282*DO324,7)</f>
        <v>0</v>
      </c>
      <c r="CX324">
        <f>ROUND(Y324*Source!I282,7)</f>
        <v>1.095</v>
      </c>
      <c r="CY324">
        <f>AB324</f>
        <v>15.14</v>
      </c>
      <c r="CZ324">
        <f>AF324</f>
        <v>15.14</v>
      </c>
      <c r="DA324">
        <f>AJ324</f>
        <v>1</v>
      </c>
      <c r="DB324">
        <f t="shared" si="122"/>
        <v>45.424999999999997</v>
      </c>
      <c r="DC324">
        <f t="shared" si="123"/>
        <v>0</v>
      </c>
      <c r="DD324" t="s">
        <v>3</v>
      </c>
      <c r="DE324" t="s">
        <v>3</v>
      </c>
      <c r="DF324">
        <f t="shared" si="119"/>
        <v>0</v>
      </c>
      <c r="DG324">
        <f t="shared" si="101"/>
        <v>16.579999999999998</v>
      </c>
      <c r="DH324">
        <f t="shared" si="120"/>
        <v>0</v>
      </c>
      <c r="DI324">
        <f t="shared" si="100"/>
        <v>0</v>
      </c>
      <c r="DJ324">
        <f>DG324+DH324</f>
        <v>16.579999999999998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ROW(Source!A282)</f>
        <v>282</v>
      </c>
      <c r="B325">
        <v>334410044</v>
      </c>
      <c r="C325">
        <v>334682674</v>
      </c>
      <c r="D325">
        <v>277944868</v>
      </c>
      <c r="E325">
        <v>1</v>
      </c>
      <c r="F325">
        <v>1</v>
      </c>
      <c r="G325">
        <v>1</v>
      </c>
      <c r="H325">
        <v>2</v>
      </c>
      <c r="I325" t="s">
        <v>761</v>
      </c>
      <c r="J325" t="s">
        <v>762</v>
      </c>
      <c r="K325" t="s">
        <v>763</v>
      </c>
      <c r="L325">
        <v>1368</v>
      </c>
      <c r="N325">
        <v>1011</v>
      </c>
      <c r="O325" t="s">
        <v>650</v>
      </c>
      <c r="P325" t="s">
        <v>650</v>
      </c>
      <c r="Q325">
        <v>1</v>
      </c>
      <c r="W325">
        <v>0</v>
      </c>
      <c r="X325">
        <v>412917512</v>
      </c>
      <c r="Y325">
        <f t="shared" si="121"/>
        <v>23.35</v>
      </c>
      <c r="AA325">
        <v>0</v>
      </c>
      <c r="AB325">
        <v>436.88</v>
      </c>
      <c r="AC325">
        <v>477.98</v>
      </c>
      <c r="AD325">
        <v>0</v>
      </c>
      <c r="AE325">
        <v>0</v>
      </c>
      <c r="AF325">
        <v>346.73</v>
      </c>
      <c r="AG325">
        <v>477.98</v>
      </c>
      <c r="AH325">
        <v>0</v>
      </c>
      <c r="AI325">
        <v>1</v>
      </c>
      <c r="AJ325">
        <v>1.26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18.68</v>
      </c>
      <c r="AU325" t="s">
        <v>424</v>
      </c>
      <c r="AV325">
        <v>1</v>
      </c>
      <c r="AW325">
        <v>2</v>
      </c>
      <c r="AX325">
        <v>334682695</v>
      </c>
      <c r="AY325">
        <v>1</v>
      </c>
      <c r="AZ325">
        <v>0</v>
      </c>
      <c r="BA325">
        <v>435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6476.9164000000001</v>
      </c>
      <c r="BL325">
        <v>8928.6664000000001</v>
      </c>
      <c r="BM325">
        <v>0</v>
      </c>
      <c r="BN325">
        <v>0</v>
      </c>
      <c r="BO325">
        <v>18.68</v>
      </c>
      <c r="BP325">
        <v>1</v>
      </c>
      <c r="BQ325">
        <v>0</v>
      </c>
      <c r="BR325">
        <v>8096.1455000000005</v>
      </c>
      <c r="BS325">
        <v>11160.833000000001</v>
      </c>
      <c r="BT325">
        <v>0</v>
      </c>
      <c r="BU325">
        <v>0</v>
      </c>
      <c r="BV325">
        <v>23.35</v>
      </c>
      <c r="BW325">
        <v>1</v>
      </c>
      <c r="CV325">
        <v>0</v>
      </c>
      <c r="CW325">
        <f>ROUND(Y325*Source!I282*DO325,7)</f>
        <v>8.5227500000000003</v>
      </c>
      <c r="CX325">
        <f>ROUND(Y325*Source!I282,7)</f>
        <v>8.5227500000000003</v>
      </c>
      <c r="CY325">
        <f>AB325</f>
        <v>436.88</v>
      </c>
      <c r="CZ325">
        <f>AF325</f>
        <v>346.73</v>
      </c>
      <c r="DA325">
        <f>AJ325</f>
        <v>1.26</v>
      </c>
      <c r="DB325">
        <f t="shared" si="122"/>
        <v>8096.15</v>
      </c>
      <c r="DC325">
        <f t="shared" si="123"/>
        <v>11160.8375</v>
      </c>
      <c r="DD325" t="s">
        <v>3</v>
      </c>
      <c r="DE325" t="s">
        <v>3</v>
      </c>
      <c r="DF325">
        <f t="shared" si="119"/>
        <v>0</v>
      </c>
      <c r="DG325">
        <f>ROUND(ROUND(AF325*AJ325,2)*CX325,2)</f>
        <v>3723.42</v>
      </c>
      <c r="DH325">
        <f t="shared" si="120"/>
        <v>4073.7</v>
      </c>
      <c r="DI325">
        <f t="shared" si="100"/>
        <v>0</v>
      </c>
      <c r="DJ325">
        <f>DG325+DH325</f>
        <v>7797.12</v>
      </c>
      <c r="DK325">
        <v>1</v>
      </c>
      <c r="DL325" t="s">
        <v>764</v>
      </c>
      <c r="DM325">
        <v>4</v>
      </c>
      <c r="DN325" t="s">
        <v>758</v>
      </c>
      <c r="DO325">
        <v>1</v>
      </c>
    </row>
    <row r="326" spans="1:119" x14ac:dyDescent="0.2">
      <c r="A326">
        <f>ROW(Source!A282)</f>
        <v>282</v>
      </c>
      <c r="B326">
        <v>334410044</v>
      </c>
      <c r="C326">
        <v>334682674</v>
      </c>
      <c r="D326">
        <v>277945805</v>
      </c>
      <c r="E326">
        <v>1</v>
      </c>
      <c r="F326">
        <v>1</v>
      </c>
      <c r="G326">
        <v>1</v>
      </c>
      <c r="H326">
        <v>2</v>
      </c>
      <c r="I326" t="s">
        <v>765</v>
      </c>
      <c r="J326" t="s">
        <v>766</v>
      </c>
      <c r="K326" t="s">
        <v>767</v>
      </c>
      <c r="L326">
        <v>1368</v>
      </c>
      <c r="N326">
        <v>1011</v>
      </c>
      <c r="O326" t="s">
        <v>650</v>
      </c>
      <c r="P326" t="s">
        <v>650</v>
      </c>
      <c r="Q326">
        <v>1</v>
      </c>
      <c r="W326">
        <v>0</v>
      </c>
      <c r="X326">
        <v>721652621</v>
      </c>
      <c r="Y326">
        <f t="shared" si="121"/>
        <v>0.65</v>
      </c>
      <c r="AA326">
        <v>0</v>
      </c>
      <c r="AB326">
        <v>544.70000000000005</v>
      </c>
      <c r="AC326">
        <v>477.98</v>
      </c>
      <c r="AD326">
        <v>0</v>
      </c>
      <c r="AE326">
        <v>0</v>
      </c>
      <c r="AF326">
        <v>544.70000000000005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0.52</v>
      </c>
      <c r="AU326" t="s">
        <v>424</v>
      </c>
      <c r="AV326">
        <v>1</v>
      </c>
      <c r="AW326">
        <v>2</v>
      </c>
      <c r="AX326">
        <v>334682696</v>
      </c>
      <c r="AY326">
        <v>1</v>
      </c>
      <c r="AZ326">
        <v>0</v>
      </c>
      <c r="BA326">
        <v>436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283.24400000000003</v>
      </c>
      <c r="BL326">
        <v>248.54960000000003</v>
      </c>
      <c r="BM326">
        <v>0</v>
      </c>
      <c r="BN326">
        <v>0</v>
      </c>
      <c r="BO326">
        <v>0.52</v>
      </c>
      <c r="BP326">
        <v>1</v>
      </c>
      <c r="BQ326">
        <v>0</v>
      </c>
      <c r="BR326">
        <v>354.05500000000006</v>
      </c>
      <c r="BS326">
        <v>310.68700000000001</v>
      </c>
      <c r="BT326">
        <v>0</v>
      </c>
      <c r="BU326">
        <v>0</v>
      </c>
      <c r="BV326">
        <v>0.65</v>
      </c>
      <c r="BW326">
        <v>1</v>
      </c>
      <c r="CV326">
        <v>0</v>
      </c>
      <c r="CW326">
        <f>ROUND(Y326*Source!I282*DO326,7)</f>
        <v>0.23724999999999999</v>
      </c>
      <c r="CX326">
        <f>ROUND(Y326*Source!I282,7)</f>
        <v>0.23724999999999999</v>
      </c>
      <c r="CY326">
        <f>AB326</f>
        <v>544.70000000000005</v>
      </c>
      <c r="CZ326">
        <f>AF326</f>
        <v>544.70000000000005</v>
      </c>
      <c r="DA326">
        <f>AJ326</f>
        <v>1</v>
      </c>
      <c r="DB326">
        <f t="shared" si="122"/>
        <v>354.05</v>
      </c>
      <c r="DC326">
        <f t="shared" si="123"/>
        <v>310.6875</v>
      </c>
      <c r="DD326" t="s">
        <v>3</v>
      </c>
      <c r="DE326" t="s">
        <v>3</v>
      </c>
      <c r="DF326">
        <f t="shared" si="119"/>
        <v>0</v>
      </c>
      <c r="DG326">
        <f t="shared" ref="DG326:DG336" si="124">ROUND(ROUND(AF326,2)*CX326,2)</f>
        <v>129.22999999999999</v>
      </c>
      <c r="DH326">
        <f t="shared" si="120"/>
        <v>113.4</v>
      </c>
      <c r="DI326">
        <f t="shared" si="100"/>
        <v>0</v>
      </c>
      <c r="DJ326">
        <f>DG326+DH326</f>
        <v>242.63</v>
      </c>
      <c r="DK326">
        <v>1</v>
      </c>
      <c r="DL326" t="s">
        <v>764</v>
      </c>
      <c r="DM326">
        <v>4</v>
      </c>
      <c r="DN326" t="s">
        <v>758</v>
      </c>
      <c r="DO326">
        <v>1</v>
      </c>
    </row>
    <row r="327" spans="1:119" x14ac:dyDescent="0.2">
      <c r="A327">
        <f>ROW(Source!A282)</f>
        <v>282</v>
      </c>
      <c r="B327">
        <v>334410044</v>
      </c>
      <c r="C327">
        <v>334682674</v>
      </c>
      <c r="D327">
        <v>277946074</v>
      </c>
      <c r="E327">
        <v>1</v>
      </c>
      <c r="F327">
        <v>1</v>
      </c>
      <c r="G327">
        <v>1</v>
      </c>
      <c r="H327">
        <v>2</v>
      </c>
      <c r="I327" t="s">
        <v>853</v>
      </c>
      <c r="J327" t="s">
        <v>854</v>
      </c>
      <c r="K327" t="s">
        <v>855</v>
      </c>
      <c r="L327">
        <v>1368</v>
      </c>
      <c r="N327">
        <v>1011</v>
      </c>
      <c r="O327" t="s">
        <v>650</v>
      </c>
      <c r="P327" t="s">
        <v>650</v>
      </c>
      <c r="Q327">
        <v>1</v>
      </c>
      <c r="W327">
        <v>0</v>
      </c>
      <c r="X327">
        <v>1125415823</v>
      </c>
      <c r="Y327">
        <f t="shared" si="121"/>
        <v>3</v>
      </c>
      <c r="AA327">
        <v>0</v>
      </c>
      <c r="AB327">
        <v>160.38</v>
      </c>
      <c r="AC327">
        <v>477.98</v>
      </c>
      <c r="AD327">
        <v>0</v>
      </c>
      <c r="AE327">
        <v>0</v>
      </c>
      <c r="AF327">
        <v>160.38</v>
      </c>
      <c r="AG327">
        <v>477.98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2.4</v>
      </c>
      <c r="AU327" t="s">
        <v>424</v>
      </c>
      <c r="AV327">
        <v>1</v>
      </c>
      <c r="AW327">
        <v>2</v>
      </c>
      <c r="AX327">
        <v>334682697</v>
      </c>
      <c r="AY327">
        <v>1</v>
      </c>
      <c r="AZ327">
        <v>0</v>
      </c>
      <c r="BA327">
        <v>437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384.91199999999998</v>
      </c>
      <c r="BL327">
        <v>1147.152</v>
      </c>
      <c r="BM327">
        <v>0</v>
      </c>
      <c r="BN327">
        <v>0</v>
      </c>
      <c r="BO327">
        <v>2.4</v>
      </c>
      <c r="BP327">
        <v>1</v>
      </c>
      <c r="BQ327">
        <v>0</v>
      </c>
      <c r="BR327">
        <v>481.14</v>
      </c>
      <c r="BS327">
        <v>1433.94</v>
      </c>
      <c r="BT327">
        <v>0</v>
      </c>
      <c r="BU327">
        <v>0</v>
      </c>
      <c r="BV327">
        <v>3</v>
      </c>
      <c r="BW327">
        <v>1</v>
      </c>
      <c r="CV327">
        <v>0</v>
      </c>
      <c r="CW327">
        <f>ROUND(Y327*Source!I282*DO327,7)</f>
        <v>1.095</v>
      </c>
      <c r="CX327">
        <f>ROUND(Y327*Source!I282,7)</f>
        <v>1.095</v>
      </c>
      <c r="CY327">
        <f>AB327</f>
        <v>160.38</v>
      </c>
      <c r="CZ327">
        <f>AF327</f>
        <v>160.38</v>
      </c>
      <c r="DA327">
        <f>AJ327</f>
        <v>1</v>
      </c>
      <c r="DB327">
        <f t="shared" si="122"/>
        <v>481.13749999999999</v>
      </c>
      <c r="DC327">
        <f t="shared" si="123"/>
        <v>1433.9375</v>
      </c>
      <c r="DD327" t="s">
        <v>3</v>
      </c>
      <c r="DE327" t="s">
        <v>3</v>
      </c>
      <c r="DF327">
        <f t="shared" si="119"/>
        <v>0</v>
      </c>
      <c r="DG327">
        <f t="shared" si="124"/>
        <v>175.62</v>
      </c>
      <c r="DH327">
        <f t="shared" si="120"/>
        <v>523.39</v>
      </c>
      <c r="DI327">
        <f t="shared" si="100"/>
        <v>0</v>
      </c>
      <c r="DJ327">
        <f>DG327+DH327</f>
        <v>699.01</v>
      </c>
      <c r="DK327">
        <v>1</v>
      </c>
      <c r="DL327" t="s">
        <v>764</v>
      </c>
      <c r="DM327">
        <v>4</v>
      </c>
      <c r="DN327" t="s">
        <v>758</v>
      </c>
      <c r="DO327">
        <v>1</v>
      </c>
    </row>
    <row r="328" spans="1:119" x14ac:dyDescent="0.2">
      <c r="A328">
        <f>ROW(Source!A282)</f>
        <v>282</v>
      </c>
      <c r="B328">
        <v>334410044</v>
      </c>
      <c r="C328">
        <v>334682674</v>
      </c>
      <c r="D328">
        <v>277565242</v>
      </c>
      <c r="E328">
        <v>109</v>
      </c>
      <c r="F328">
        <v>1</v>
      </c>
      <c r="G328">
        <v>1</v>
      </c>
      <c r="H328">
        <v>3</v>
      </c>
      <c r="I328" t="s">
        <v>856</v>
      </c>
      <c r="J328" t="s">
        <v>3</v>
      </c>
      <c r="K328" t="s">
        <v>857</v>
      </c>
      <c r="L328">
        <v>1371</v>
      </c>
      <c r="N328">
        <v>1013</v>
      </c>
      <c r="O328" t="s">
        <v>20</v>
      </c>
      <c r="P328" t="s">
        <v>20</v>
      </c>
      <c r="Q328">
        <v>1</v>
      </c>
      <c r="W328">
        <v>0</v>
      </c>
      <c r="X328">
        <v>1249585591</v>
      </c>
      <c r="Y328">
        <f t="shared" ref="Y328:Y338" si="125">AT328</f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1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</v>
      </c>
      <c r="AU328" t="s">
        <v>3</v>
      </c>
      <c r="AV328">
        <v>0</v>
      </c>
      <c r="AW328">
        <v>2</v>
      </c>
      <c r="AX328">
        <v>334682698</v>
      </c>
      <c r="AY328">
        <v>1</v>
      </c>
      <c r="AZ328">
        <v>0</v>
      </c>
      <c r="BA328">
        <v>438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ROUND(Y328*Source!I282,7)</f>
        <v>0</v>
      </c>
      <c r="CY328">
        <f>AA328</f>
        <v>0</v>
      </c>
      <c r="CZ328">
        <f>AE328</f>
        <v>0</v>
      </c>
      <c r="DA328">
        <f>AI328</f>
        <v>1</v>
      </c>
      <c r="DB328">
        <f t="shared" ref="DB328:DB338" si="126">ROUND(ROUND(AT328*CZ328,2),6)</f>
        <v>0</v>
      </c>
      <c r="DC328">
        <f t="shared" ref="DC328:DC338" si="127">ROUND(ROUND(AT328*AG328,2),6)</f>
        <v>0</v>
      </c>
      <c r="DD328" t="s">
        <v>3</v>
      </c>
      <c r="DE328" t="s">
        <v>3</v>
      </c>
      <c r="DF328">
        <f t="shared" si="119"/>
        <v>0</v>
      </c>
      <c r="DG328">
        <f t="shared" si="124"/>
        <v>0</v>
      </c>
      <c r="DH328">
        <f t="shared" si="120"/>
        <v>0</v>
      </c>
      <c r="DI328">
        <f t="shared" si="100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ROW(Source!A282)</f>
        <v>282</v>
      </c>
      <c r="B329">
        <v>334410044</v>
      </c>
      <c r="C329">
        <v>334682674</v>
      </c>
      <c r="D329">
        <v>277565256</v>
      </c>
      <c r="E329">
        <v>109</v>
      </c>
      <c r="F329">
        <v>1</v>
      </c>
      <c r="G329">
        <v>1</v>
      </c>
      <c r="H329">
        <v>3</v>
      </c>
      <c r="I329" t="s">
        <v>858</v>
      </c>
      <c r="J329" t="s">
        <v>3</v>
      </c>
      <c r="K329" t="s">
        <v>859</v>
      </c>
      <c r="L329">
        <v>1371</v>
      </c>
      <c r="N329">
        <v>1013</v>
      </c>
      <c r="O329" t="s">
        <v>20</v>
      </c>
      <c r="P329" t="s">
        <v>20</v>
      </c>
      <c r="Q329">
        <v>1</v>
      </c>
      <c r="W329">
        <v>0</v>
      </c>
      <c r="X329">
        <v>-363412765</v>
      </c>
      <c r="Y329">
        <f t="shared" si="125"/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1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</v>
      </c>
      <c r="AU329" t="s">
        <v>3</v>
      </c>
      <c r="AV329">
        <v>0</v>
      </c>
      <c r="AW329">
        <v>2</v>
      </c>
      <c r="AX329">
        <v>334682699</v>
      </c>
      <c r="AY329">
        <v>1</v>
      </c>
      <c r="AZ329">
        <v>0</v>
      </c>
      <c r="BA329">
        <v>439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ROUND(Y329*Source!I282,7)</f>
        <v>0</v>
      </c>
      <c r="CY329">
        <f>AA329</f>
        <v>0</v>
      </c>
      <c r="CZ329">
        <f>AE329</f>
        <v>0</v>
      </c>
      <c r="DA329">
        <f>AI329</f>
        <v>1</v>
      </c>
      <c r="DB329">
        <f t="shared" si="126"/>
        <v>0</v>
      </c>
      <c r="DC329">
        <f t="shared" si="127"/>
        <v>0</v>
      </c>
      <c r="DD329" t="s">
        <v>3</v>
      </c>
      <c r="DE329" t="s">
        <v>3</v>
      </c>
      <c r="DF329">
        <f t="shared" si="119"/>
        <v>0</v>
      </c>
      <c r="DG329">
        <f t="shared" si="124"/>
        <v>0</v>
      </c>
      <c r="DH329">
        <f t="shared" si="120"/>
        <v>0</v>
      </c>
      <c r="DI329">
        <f t="shared" si="100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ROW(Source!A282)</f>
        <v>282</v>
      </c>
      <c r="B330">
        <v>334410044</v>
      </c>
      <c r="C330">
        <v>334682674</v>
      </c>
      <c r="D330">
        <v>277565415</v>
      </c>
      <c r="E330">
        <v>109</v>
      </c>
      <c r="F330">
        <v>1</v>
      </c>
      <c r="G330">
        <v>1</v>
      </c>
      <c r="H330">
        <v>3</v>
      </c>
      <c r="I330" t="s">
        <v>860</v>
      </c>
      <c r="J330" t="s">
        <v>3</v>
      </c>
      <c r="K330" t="s">
        <v>861</v>
      </c>
      <c r="L330">
        <v>1477</v>
      </c>
      <c r="N330">
        <v>1013</v>
      </c>
      <c r="O330" t="s">
        <v>439</v>
      </c>
      <c r="P330" t="s">
        <v>441</v>
      </c>
      <c r="Q330">
        <v>1</v>
      </c>
      <c r="W330">
        <v>0</v>
      </c>
      <c r="X330">
        <v>-1470222029</v>
      </c>
      <c r="Y330">
        <f t="shared" si="125"/>
        <v>3.06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3.06</v>
      </c>
      <c r="AU330" t="s">
        <v>3</v>
      </c>
      <c r="AV330">
        <v>0</v>
      </c>
      <c r="AW330">
        <v>2</v>
      </c>
      <c r="AX330">
        <v>334682700</v>
      </c>
      <c r="AY330">
        <v>1</v>
      </c>
      <c r="AZ330">
        <v>0</v>
      </c>
      <c r="BA330">
        <v>440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ROUND(Y330*Source!I282,7)</f>
        <v>1.1169</v>
      </c>
      <c r="CY330">
        <f>AA330</f>
        <v>0</v>
      </c>
      <c r="CZ330">
        <f>AE330</f>
        <v>0</v>
      </c>
      <c r="DA330">
        <f>AI330</f>
        <v>1</v>
      </c>
      <c r="DB330">
        <f t="shared" si="126"/>
        <v>0</v>
      </c>
      <c r="DC330">
        <f t="shared" si="127"/>
        <v>0</v>
      </c>
      <c r="DD330" t="s">
        <v>3</v>
      </c>
      <c r="DE330" t="s">
        <v>3</v>
      </c>
      <c r="DF330">
        <f t="shared" si="119"/>
        <v>0</v>
      </c>
      <c r="DG330">
        <f t="shared" si="124"/>
        <v>0</v>
      </c>
      <c r="DH330">
        <f t="shared" si="120"/>
        <v>0</v>
      </c>
      <c r="DI330">
        <f t="shared" si="100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ROW(Source!A283)</f>
        <v>283</v>
      </c>
      <c r="B331">
        <v>334410044</v>
      </c>
      <c r="C331">
        <v>334682701</v>
      </c>
      <c r="D331">
        <v>277560446</v>
      </c>
      <c r="E331">
        <v>109</v>
      </c>
      <c r="F331">
        <v>1</v>
      </c>
      <c r="G331">
        <v>1</v>
      </c>
      <c r="H331">
        <v>1</v>
      </c>
      <c r="I331" t="s">
        <v>841</v>
      </c>
      <c r="J331" t="s">
        <v>3</v>
      </c>
      <c r="K331" t="s">
        <v>842</v>
      </c>
      <c r="L331">
        <v>1369</v>
      </c>
      <c r="N331">
        <v>1013</v>
      </c>
      <c r="O331" t="s">
        <v>843</v>
      </c>
      <c r="P331" t="s">
        <v>843</v>
      </c>
      <c r="Q331">
        <v>1</v>
      </c>
      <c r="W331">
        <v>0</v>
      </c>
      <c r="X331">
        <v>-236928766</v>
      </c>
      <c r="Y331">
        <f t="shared" si="125"/>
        <v>0.04</v>
      </c>
      <c r="AA331">
        <v>0</v>
      </c>
      <c r="AB331">
        <v>0</v>
      </c>
      <c r="AC331">
        <v>0</v>
      </c>
      <c r="AD331">
        <v>388.8</v>
      </c>
      <c r="AE331">
        <v>0</v>
      </c>
      <c r="AF331">
        <v>0</v>
      </c>
      <c r="AG331">
        <v>0</v>
      </c>
      <c r="AH331">
        <v>388.8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0.04</v>
      </c>
      <c r="AU331" t="s">
        <v>3</v>
      </c>
      <c r="AV331">
        <v>1</v>
      </c>
      <c r="AW331">
        <v>2</v>
      </c>
      <c r="AX331">
        <v>334682711</v>
      </c>
      <c r="AY331">
        <v>1</v>
      </c>
      <c r="AZ331">
        <v>0</v>
      </c>
      <c r="BA331">
        <v>441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15.552000000000001</v>
      </c>
      <c r="BN331">
        <v>0.04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15.552000000000001</v>
      </c>
      <c r="BU331">
        <v>0.04</v>
      </c>
      <c r="BV331">
        <v>0</v>
      </c>
      <c r="BW331">
        <v>1</v>
      </c>
      <c r="CU331">
        <f>ROUND(AT331*Source!I283*AH331*AL331,2)</f>
        <v>15.55</v>
      </c>
      <c r="CV331">
        <f>ROUND(Y331*Source!I283,7)</f>
        <v>0.04</v>
      </c>
      <c r="CW331">
        <v>0</v>
      </c>
      <c r="CX331">
        <f>ROUND(Y331*Source!I283,7)</f>
        <v>0.04</v>
      </c>
      <c r="CY331">
        <f>AD331</f>
        <v>388.8</v>
      </c>
      <c r="CZ331">
        <f>AH331</f>
        <v>388.8</v>
      </c>
      <c r="DA331">
        <f>AL331</f>
        <v>1</v>
      </c>
      <c r="DB331">
        <f t="shared" si="126"/>
        <v>15.55</v>
      </c>
      <c r="DC331">
        <f t="shared" si="127"/>
        <v>0</v>
      </c>
      <c r="DD331" t="s">
        <v>3</v>
      </c>
      <c r="DE331" t="s">
        <v>3</v>
      </c>
      <c r="DF331">
        <f t="shared" si="119"/>
        <v>0</v>
      </c>
      <c r="DG331">
        <f t="shared" si="124"/>
        <v>0</v>
      </c>
      <c r="DH331">
        <f t="shared" si="120"/>
        <v>0</v>
      </c>
      <c r="DI331">
        <f t="shared" si="100"/>
        <v>15.55</v>
      </c>
      <c r="DJ331">
        <f>DI331</f>
        <v>15.55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ROW(Source!A283)</f>
        <v>283</v>
      </c>
      <c r="B332">
        <v>334410044</v>
      </c>
      <c r="C332">
        <v>334682701</v>
      </c>
      <c r="D332">
        <v>277560448</v>
      </c>
      <c r="E332">
        <v>109</v>
      </c>
      <c r="F332">
        <v>1</v>
      </c>
      <c r="G332">
        <v>1</v>
      </c>
      <c r="H332">
        <v>1</v>
      </c>
      <c r="I332" t="s">
        <v>844</v>
      </c>
      <c r="J332" t="s">
        <v>3</v>
      </c>
      <c r="K332" t="s">
        <v>845</v>
      </c>
      <c r="L332">
        <v>1369</v>
      </c>
      <c r="N332">
        <v>1013</v>
      </c>
      <c r="O332" t="s">
        <v>843</v>
      </c>
      <c r="P332" t="s">
        <v>843</v>
      </c>
      <c r="Q332">
        <v>1</v>
      </c>
      <c r="W332">
        <v>0</v>
      </c>
      <c r="X332">
        <v>-587036825</v>
      </c>
      <c r="Y332">
        <f t="shared" si="125"/>
        <v>3.96</v>
      </c>
      <c r="AA332">
        <v>0</v>
      </c>
      <c r="AB332">
        <v>0</v>
      </c>
      <c r="AC332">
        <v>0</v>
      </c>
      <c r="AD332">
        <v>424.47</v>
      </c>
      <c r="AE332">
        <v>0</v>
      </c>
      <c r="AF332">
        <v>0</v>
      </c>
      <c r="AG332">
        <v>0</v>
      </c>
      <c r="AH332">
        <v>424.47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3.96</v>
      </c>
      <c r="AU332" t="s">
        <v>3</v>
      </c>
      <c r="AV332">
        <v>1</v>
      </c>
      <c r="AW332">
        <v>2</v>
      </c>
      <c r="AX332">
        <v>334682712</v>
      </c>
      <c r="AY332">
        <v>1</v>
      </c>
      <c r="AZ332">
        <v>0</v>
      </c>
      <c r="BA332">
        <v>442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1680.9012</v>
      </c>
      <c r="BN332">
        <v>3.96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1680.9012</v>
      </c>
      <c r="BU332">
        <v>3.96</v>
      </c>
      <c r="BV332">
        <v>0</v>
      </c>
      <c r="BW332">
        <v>1</v>
      </c>
      <c r="CU332">
        <f>ROUND(AT332*Source!I283*AH332*AL332,2)</f>
        <v>1680.9</v>
      </c>
      <c r="CV332">
        <f>ROUND(Y332*Source!I283,7)</f>
        <v>3.96</v>
      </c>
      <c r="CW332">
        <v>0</v>
      </c>
      <c r="CX332">
        <f>ROUND(Y332*Source!I283,7)</f>
        <v>3.96</v>
      </c>
      <c r="CY332">
        <f>AD332</f>
        <v>424.47</v>
      </c>
      <c r="CZ332">
        <f>AH332</f>
        <v>424.47</v>
      </c>
      <c r="DA332">
        <f>AL332</f>
        <v>1</v>
      </c>
      <c r="DB332">
        <f t="shared" si="126"/>
        <v>1680.9</v>
      </c>
      <c r="DC332">
        <f t="shared" si="127"/>
        <v>0</v>
      </c>
      <c r="DD332" t="s">
        <v>3</v>
      </c>
      <c r="DE332" t="s">
        <v>3</v>
      </c>
      <c r="DF332">
        <f t="shared" si="119"/>
        <v>0</v>
      </c>
      <c r="DG332">
        <f t="shared" si="124"/>
        <v>0</v>
      </c>
      <c r="DH332">
        <f t="shared" si="120"/>
        <v>0</v>
      </c>
      <c r="DI332">
        <f t="shared" si="100"/>
        <v>1680.9</v>
      </c>
      <c r="DJ332">
        <f>DI332</f>
        <v>1680.9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ROW(Source!A283)</f>
        <v>283</v>
      </c>
      <c r="B333">
        <v>334410044</v>
      </c>
      <c r="C333">
        <v>334682701</v>
      </c>
      <c r="D333">
        <v>277560452</v>
      </c>
      <c r="E333">
        <v>109</v>
      </c>
      <c r="F333">
        <v>1</v>
      </c>
      <c r="G333">
        <v>1</v>
      </c>
      <c r="H333">
        <v>1</v>
      </c>
      <c r="I333" t="s">
        <v>846</v>
      </c>
      <c r="J333" t="s">
        <v>3</v>
      </c>
      <c r="K333" t="s">
        <v>847</v>
      </c>
      <c r="L333">
        <v>1369</v>
      </c>
      <c r="N333">
        <v>1013</v>
      </c>
      <c r="O333" t="s">
        <v>843</v>
      </c>
      <c r="P333" t="s">
        <v>843</v>
      </c>
      <c r="Q333">
        <v>1</v>
      </c>
      <c r="W333">
        <v>0</v>
      </c>
      <c r="X333">
        <v>-512803540</v>
      </c>
      <c r="Y333">
        <f t="shared" si="125"/>
        <v>2.06</v>
      </c>
      <c r="AA333">
        <v>0</v>
      </c>
      <c r="AB333">
        <v>0</v>
      </c>
      <c r="AC333">
        <v>0</v>
      </c>
      <c r="AD333">
        <v>477.98</v>
      </c>
      <c r="AE333">
        <v>0</v>
      </c>
      <c r="AF333">
        <v>0</v>
      </c>
      <c r="AG333">
        <v>0</v>
      </c>
      <c r="AH333">
        <v>477.98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2.06</v>
      </c>
      <c r="AU333" t="s">
        <v>3</v>
      </c>
      <c r="AV333">
        <v>1</v>
      </c>
      <c r="AW333">
        <v>2</v>
      </c>
      <c r="AX333">
        <v>334682713</v>
      </c>
      <c r="AY333">
        <v>1</v>
      </c>
      <c r="AZ333">
        <v>0</v>
      </c>
      <c r="BA333">
        <v>443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984.63880000000006</v>
      </c>
      <c r="BN333">
        <v>2.06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984.63880000000006</v>
      </c>
      <c r="BU333">
        <v>2.06</v>
      </c>
      <c r="BV333">
        <v>0</v>
      </c>
      <c r="BW333">
        <v>1</v>
      </c>
      <c r="CU333">
        <f>ROUND(AT333*Source!I283*AH333*AL333,2)</f>
        <v>984.64</v>
      </c>
      <c r="CV333">
        <f>ROUND(Y333*Source!I283,7)</f>
        <v>2.06</v>
      </c>
      <c r="CW333">
        <v>0</v>
      </c>
      <c r="CX333">
        <f>ROUND(Y333*Source!I283,7)</f>
        <v>2.06</v>
      </c>
      <c r="CY333">
        <f>AD333</f>
        <v>477.98</v>
      </c>
      <c r="CZ333">
        <f>AH333</f>
        <v>477.98</v>
      </c>
      <c r="DA333">
        <f>AL333</f>
        <v>1</v>
      </c>
      <c r="DB333">
        <f t="shared" si="126"/>
        <v>984.64</v>
      </c>
      <c r="DC333">
        <f t="shared" si="127"/>
        <v>0</v>
      </c>
      <c r="DD333" t="s">
        <v>3</v>
      </c>
      <c r="DE333" t="s">
        <v>3</v>
      </c>
      <c r="DF333">
        <f t="shared" si="119"/>
        <v>0</v>
      </c>
      <c r="DG333">
        <f t="shared" si="124"/>
        <v>0</v>
      </c>
      <c r="DH333">
        <f t="shared" si="120"/>
        <v>0</v>
      </c>
      <c r="DI333">
        <f t="shared" si="100"/>
        <v>984.64</v>
      </c>
      <c r="DJ333">
        <f>DI333</f>
        <v>984.64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ROW(Source!A283)</f>
        <v>283</v>
      </c>
      <c r="B334">
        <v>334410044</v>
      </c>
      <c r="C334">
        <v>334682701</v>
      </c>
      <c r="D334">
        <v>277560455</v>
      </c>
      <c r="E334">
        <v>109</v>
      </c>
      <c r="F334">
        <v>1</v>
      </c>
      <c r="G334">
        <v>1</v>
      </c>
      <c r="H334">
        <v>1</v>
      </c>
      <c r="I334" t="s">
        <v>848</v>
      </c>
      <c r="J334" t="s">
        <v>3</v>
      </c>
      <c r="K334" t="s">
        <v>849</v>
      </c>
      <c r="L334">
        <v>1369</v>
      </c>
      <c r="N334">
        <v>1013</v>
      </c>
      <c r="O334" t="s">
        <v>843</v>
      </c>
      <c r="P334" t="s">
        <v>843</v>
      </c>
      <c r="Q334">
        <v>1</v>
      </c>
      <c r="W334">
        <v>0</v>
      </c>
      <c r="X334">
        <v>1518711480</v>
      </c>
      <c r="Y334">
        <f t="shared" si="125"/>
        <v>2.06</v>
      </c>
      <c r="AA334">
        <v>0</v>
      </c>
      <c r="AB334">
        <v>0</v>
      </c>
      <c r="AC334">
        <v>0</v>
      </c>
      <c r="AD334">
        <v>549.32000000000005</v>
      </c>
      <c r="AE334">
        <v>0</v>
      </c>
      <c r="AF334">
        <v>0</v>
      </c>
      <c r="AG334">
        <v>0</v>
      </c>
      <c r="AH334">
        <v>549.32000000000005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2.06</v>
      </c>
      <c r="AU334" t="s">
        <v>3</v>
      </c>
      <c r="AV334">
        <v>1</v>
      </c>
      <c r="AW334">
        <v>2</v>
      </c>
      <c r="AX334">
        <v>334682714</v>
      </c>
      <c r="AY334">
        <v>1</v>
      </c>
      <c r="AZ334">
        <v>0</v>
      </c>
      <c r="BA334">
        <v>444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1131.5992000000001</v>
      </c>
      <c r="BN334">
        <v>2.06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1131.5992000000001</v>
      </c>
      <c r="BU334">
        <v>2.06</v>
      </c>
      <c r="BV334">
        <v>0</v>
      </c>
      <c r="BW334">
        <v>1</v>
      </c>
      <c r="CU334">
        <f>ROUND(AT334*Source!I283*AH334*AL334,2)</f>
        <v>1131.5999999999999</v>
      </c>
      <c r="CV334">
        <f>ROUND(Y334*Source!I283,7)</f>
        <v>2.06</v>
      </c>
      <c r="CW334">
        <v>0</v>
      </c>
      <c r="CX334">
        <f>ROUND(Y334*Source!I283,7)</f>
        <v>2.06</v>
      </c>
      <c r="CY334">
        <f>AD334</f>
        <v>549.32000000000005</v>
      </c>
      <c r="CZ334">
        <f>AH334</f>
        <v>549.32000000000005</v>
      </c>
      <c r="DA334">
        <f>AL334</f>
        <v>1</v>
      </c>
      <c r="DB334">
        <f t="shared" si="126"/>
        <v>1131.5999999999999</v>
      </c>
      <c r="DC334">
        <f t="shared" si="127"/>
        <v>0</v>
      </c>
      <c r="DD334" t="s">
        <v>3</v>
      </c>
      <c r="DE334" t="s">
        <v>3</v>
      </c>
      <c r="DF334">
        <f t="shared" si="119"/>
        <v>0</v>
      </c>
      <c r="DG334">
        <f t="shared" si="124"/>
        <v>0</v>
      </c>
      <c r="DH334">
        <f t="shared" si="120"/>
        <v>0</v>
      </c>
      <c r="DI334">
        <f t="shared" si="100"/>
        <v>1131.5999999999999</v>
      </c>
      <c r="DJ334">
        <f>DI334</f>
        <v>1131.5999999999999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ROW(Source!A283)</f>
        <v>283</v>
      </c>
      <c r="B335">
        <v>334410044</v>
      </c>
      <c r="C335">
        <v>334682701</v>
      </c>
      <c r="D335">
        <v>75629607</v>
      </c>
      <c r="E335">
        <v>109</v>
      </c>
      <c r="F335">
        <v>1</v>
      </c>
      <c r="G335">
        <v>1</v>
      </c>
      <c r="H335">
        <v>1</v>
      </c>
      <c r="I335" t="s">
        <v>759</v>
      </c>
      <c r="J335" t="s">
        <v>3</v>
      </c>
      <c r="K335" t="s">
        <v>760</v>
      </c>
      <c r="L335">
        <v>1191</v>
      </c>
      <c r="N335">
        <v>1013</v>
      </c>
      <c r="O335" t="s">
        <v>758</v>
      </c>
      <c r="P335" t="s">
        <v>758</v>
      </c>
      <c r="Q335">
        <v>1</v>
      </c>
      <c r="W335">
        <v>0</v>
      </c>
      <c r="X335">
        <v>-1417349443</v>
      </c>
      <c r="Y335">
        <f t="shared" si="125"/>
        <v>2.04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2.04</v>
      </c>
      <c r="AU335" t="s">
        <v>3</v>
      </c>
      <c r="AV335">
        <v>2</v>
      </c>
      <c r="AW335">
        <v>2</v>
      </c>
      <c r="AX335">
        <v>334682715</v>
      </c>
      <c r="AY335">
        <v>1</v>
      </c>
      <c r="AZ335">
        <v>0</v>
      </c>
      <c r="BA335">
        <v>445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ROUND(Y335*Source!I283,7)</f>
        <v>2.04</v>
      </c>
      <c r="CY335">
        <f>AD335</f>
        <v>0</v>
      </c>
      <c r="CZ335">
        <f>AH335</f>
        <v>0</v>
      </c>
      <c r="DA335">
        <f>AL335</f>
        <v>1</v>
      </c>
      <c r="DB335">
        <f t="shared" si="126"/>
        <v>0</v>
      </c>
      <c r="DC335">
        <f t="shared" si="127"/>
        <v>0</v>
      </c>
      <c r="DD335" t="s">
        <v>3</v>
      </c>
      <c r="DE335" t="s">
        <v>3</v>
      </c>
      <c r="DF335">
        <f t="shared" si="119"/>
        <v>0</v>
      </c>
      <c r="DG335">
        <f t="shared" si="124"/>
        <v>0</v>
      </c>
      <c r="DH335">
        <f t="shared" si="120"/>
        <v>0</v>
      </c>
      <c r="DI335">
        <f t="shared" si="10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ROW(Source!A283)</f>
        <v>283</v>
      </c>
      <c r="B336">
        <v>334410044</v>
      </c>
      <c r="C336">
        <v>334682701</v>
      </c>
      <c r="D336">
        <v>277944622</v>
      </c>
      <c r="E336">
        <v>1</v>
      </c>
      <c r="F336">
        <v>1</v>
      </c>
      <c r="G336">
        <v>1</v>
      </c>
      <c r="H336">
        <v>2</v>
      </c>
      <c r="I336" t="s">
        <v>790</v>
      </c>
      <c r="J336" t="s">
        <v>791</v>
      </c>
      <c r="K336" t="s">
        <v>792</v>
      </c>
      <c r="L336">
        <v>1368</v>
      </c>
      <c r="N336">
        <v>1011</v>
      </c>
      <c r="O336" t="s">
        <v>650</v>
      </c>
      <c r="P336" t="s">
        <v>650</v>
      </c>
      <c r="Q336">
        <v>1</v>
      </c>
      <c r="W336">
        <v>0</v>
      </c>
      <c r="X336">
        <v>-776243211</v>
      </c>
      <c r="Y336">
        <f t="shared" si="125"/>
        <v>0.02</v>
      </c>
      <c r="AA336">
        <v>0</v>
      </c>
      <c r="AB336">
        <v>1472.33</v>
      </c>
      <c r="AC336">
        <v>642.05999999999995</v>
      </c>
      <c r="AD336">
        <v>0</v>
      </c>
      <c r="AE336">
        <v>0</v>
      </c>
      <c r="AF336">
        <v>1472.33</v>
      </c>
      <c r="AG336">
        <v>642.05999999999995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0.02</v>
      </c>
      <c r="AU336" t="s">
        <v>3</v>
      </c>
      <c r="AV336">
        <v>1</v>
      </c>
      <c r="AW336">
        <v>2</v>
      </c>
      <c r="AX336">
        <v>334682716</v>
      </c>
      <c r="AY336">
        <v>1</v>
      </c>
      <c r="AZ336">
        <v>0</v>
      </c>
      <c r="BA336">
        <v>446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29.4466</v>
      </c>
      <c r="BL336">
        <v>12.841199999999999</v>
      </c>
      <c r="BM336">
        <v>0</v>
      </c>
      <c r="BN336">
        <v>0</v>
      </c>
      <c r="BO336">
        <v>0.02</v>
      </c>
      <c r="BP336">
        <v>1</v>
      </c>
      <c r="BQ336">
        <v>0</v>
      </c>
      <c r="BR336">
        <v>29.4466</v>
      </c>
      <c r="BS336">
        <v>12.841199999999999</v>
      </c>
      <c r="BT336">
        <v>0</v>
      </c>
      <c r="BU336">
        <v>0</v>
      </c>
      <c r="BV336">
        <v>0.02</v>
      </c>
      <c r="BW336">
        <v>1</v>
      </c>
      <c r="CV336">
        <v>0</v>
      </c>
      <c r="CW336">
        <f>ROUND(Y336*Source!I283*DO336,7)</f>
        <v>0.02</v>
      </c>
      <c r="CX336">
        <f>ROUND(Y336*Source!I283,7)</f>
        <v>0.02</v>
      </c>
      <c r="CY336">
        <f>AB336</f>
        <v>1472.33</v>
      </c>
      <c r="CZ336">
        <f>AF336</f>
        <v>1472.33</v>
      </c>
      <c r="DA336">
        <f>AJ336</f>
        <v>1</v>
      </c>
      <c r="DB336">
        <f t="shared" si="126"/>
        <v>29.45</v>
      </c>
      <c r="DC336">
        <f t="shared" si="127"/>
        <v>12.84</v>
      </c>
      <c r="DD336" t="s">
        <v>3</v>
      </c>
      <c r="DE336" t="s">
        <v>3</v>
      </c>
      <c r="DF336">
        <f t="shared" si="119"/>
        <v>0</v>
      </c>
      <c r="DG336">
        <f t="shared" si="124"/>
        <v>29.45</v>
      </c>
      <c r="DH336">
        <f t="shared" si="120"/>
        <v>12.84</v>
      </c>
      <c r="DI336">
        <f t="shared" si="100"/>
        <v>0</v>
      </c>
      <c r="DJ336">
        <f>DG336+DH336</f>
        <v>42.29</v>
      </c>
      <c r="DK336">
        <v>1</v>
      </c>
      <c r="DL336" t="s">
        <v>793</v>
      </c>
      <c r="DM336">
        <v>6</v>
      </c>
      <c r="DN336" t="s">
        <v>758</v>
      </c>
      <c r="DO336">
        <v>1</v>
      </c>
    </row>
    <row r="337" spans="1:119" x14ac:dyDescent="0.2">
      <c r="A337">
        <f>ROW(Source!A283)</f>
        <v>283</v>
      </c>
      <c r="B337">
        <v>334410044</v>
      </c>
      <c r="C337">
        <v>334682701</v>
      </c>
      <c r="D337">
        <v>277944868</v>
      </c>
      <c r="E337">
        <v>1</v>
      </c>
      <c r="F337">
        <v>1</v>
      </c>
      <c r="G337">
        <v>1</v>
      </c>
      <c r="H337">
        <v>2</v>
      </c>
      <c r="I337" t="s">
        <v>761</v>
      </c>
      <c r="J337" t="s">
        <v>762</v>
      </c>
      <c r="K337" t="s">
        <v>763</v>
      </c>
      <c r="L337">
        <v>1368</v>
      </c>
      <c r="N337">
        <v>1011</v>
      </c>
      <c r="O337" t="s">
        <v>650</v>
      </c>
      <c r="P337" t="s">
        <v>650</v>
      </c>
      <c r="Q337">
        <v>1</v>
      </c>
      <c r="W337">
        <v>0</v>
      </c>
      <c r="X337">
        <v>412917512</v>
      </c>
      <c r="Y337">
        <f t="shared" si="125"/>
        <v>2</v>
      </c>
      <c r="AA337">
        <v>0</v>
      </c>
      <c r="AB337">
        <v>436.88</v>
      </c>
      <c r="AC337">
        <v>477.98</v>
      </c>
      <c r="AD337">
        <v>0</v>
      </c>
      <c r="AE337">
        <v>0</v>
      </c>
      <c r="AF337">
        <v>346.73</v>
      </c>
      <c r="AG337">
        <v>477.98</v>
      </c>
      <c r="AH337">
        <v>0</v>
      </c>
      <c r="AI337">
        <v>1</v>
      </c>
      <c r="AJ337">
        <v>1.26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</v>
      </c>
      <c r="AU337" t="s">
        <v>3</v>
      </c>
      <c r="AV337">
        <v>1</v>
      </c>
      <c r="AW337">
        <v>2</v>
      </c>
      <c r="AX337">
        <v>334682717</v>
      </c>
      <c r="AY337">
        <v>1</v>
      </c>
      <c r="AZ337">
        <v>0</v>
      </c>
      <c r="BA337">
        <v>447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693.46</v>
      </c>
      <c r="BL337">
        <v>955.96</v>
      </c>
      <c r="BM337">
        <v>0</v>
      </c>
      <c r="BN337">
        <v>0</v>
      </c>
      <c r="BO337">
        <v>2</v>
      </c>
      <c r="BP337">
        <v>1</v>
      </c>
      <c r="BQ337">
        <v>0</v>
      </c>
      <c r="BR337">
        <v>693.46</v>
      </c>
      <c r="BS337">
        <v>955.96</v>
      </c>
      <c r="BT337">
        <v>0</v>
      </c>
      <c r="BU337">
        <v>0</v>
      </c>
      <c r="BV337">
        <v>2</v>
      </c>
      <c r="BW337">
        <v>1</v>
      </c>
      <c r="CV337">
        <v>0</v>
      </c>
      <c r="CW337">
        <f>ROUND(Y337*Source!I283*DO337,7)</f>
        <v>2</v>
      </c>
      <c r="CX337">
        <f>ROUND(Y337*Source!I283,7)</f>
        <v>2</v>
      </c>
      <c r="CY337">
        <f>AB337</f>
        <v>436.88</v>
      </c>
      <c r="CZ337">
        <f>AF337</f>
        <v>346.73</v>
      </c>
      <c r="DA337">
        <f>AJ337</f>
        <v>1.26</v>
      </c>
      <c r="DB337">
        <f t="shared" si="126"/>
        <v>693.46</v>
      </c>
      <c r="DC337">
        <f t="shared" si="127"/>
        <v>955.96</v>
      </c>
      <c r="DD337" t="s">
        <v>3</v>
      </c>
      <c r="DE337" t="s">
        <v>3</v>
      </c>
      <c r="DF337">
        <f t="shared" si="119"/>
        <v>0</v>
      </c>
      <c r="DG337">
        <f>ROUND(ROUND(AF337*AJ337,2)*CX337,2)</f>
        <v>873.76</v>
      </c>
      <c r="DH337">
        <f t="shared" si="120"/>
        <v>955.96</v>
      </c>
      <c r="DI337">
        <f t="shared" si="100"/>
        <v>0</v>
      </c>
      <c r="DJ337">
        <f>DG337+DH337</f>
        <v>1829.72</v>
      </c>
      <c r="DK337">
        <v>1</v>
      </c>
      <c r="DL337" t="s">
        <v>764</v>
      </c>
      <c r="DM337">
        <v>4</v>
      </c>
      <c r="DN337" t="s">
        <v>758</v>
      </c>
      <c r="DO337">
        <v>1</v>
      </c>
    </row>
    <row r="338" spans="1:119" x14ac:dyDescent="0.2">
      <c r="A338">
        <f>ROW(Source!A283)</f>
        <v>283</v>
      </c>
      <c r="B338">
        <v>334410044</v>
      </c>
      <c r="C338">
        <v>334682701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765</v>
      </c>
      <c r="J338" t="s">
        <v>766</v>
      </c>
      <c r="K338" t="s">
        <v>767</v>
      </c>
      <c r="L338">
        <v>1368</v>
      </c>
      <c r="N338">
        <v>1011</v>
      </c>
      <c r="O338" t="s">
        <v>650</v>
      </c>
      <c r="P338" t="s">
        <v>650</v>
      </c>
      <c r="Q338">
        <v>1</v>
      </c>
      <c r="W338">
        <v>0</v>
      </c>
      <c r="X338">
        <v>721652621</v>
      </c>
      <c r="Y338">
        <f t="shared" si="125"/>
        <v>0.02</v>
      </c>
      <c r="AA338">
        <v>0</v>
      </c>
      <c r="AB338">
        <v>544.70000000000005</v>
      </c>
      <c r="AC338">
        <v>477.98</v>
      </c>
      <c r="AD338">
        <v>0</v>
      </c>
      <c r="AE338">
        <v>0</v>
      </c>
      <c r="AF338">
        <v>544.70000000000005</v>
      </c>
      <c r="AG338">
        <v>477.98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0.02</v>
      </c>
      <c r="AU338" t="s">
        <v>3</v>
      </c>
      <c r="AV338">
        <v>1</v>
      </c>
      <c r="AW338">
        <v>2</v>
      </c>
      <c r="AX338">
        <v>334682718</v>
      </c>
      <c r="AY338">
        <v>1</v>
      </c>
      <c r="AZ338">
        <v>0</v>
      </c>
      <c r="BA338">
        <v>448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10.894000000000002</v>
      </c>
      <c r="BL338">
        <v>9.5596000000000014</v>
      </c>
      <c r="BM338">
        <v>0</v>
      </c>
      <c r="BN338">
        <v>0</v>
      </c>
      <c r="BO338">
        <v>0.02</v>
      </c>
      <c r="BP338">
        <v>1</v>
      </c>
      <c r="BQ338">
        <v>0</v>
      </c>
      <c r="BR338">
        <v>10.894000000000002</v>
      </c>
      <c r="BS338">
        <v>9.5596000000000014</v>
      </c>
      <c r="BT338">
        <v>0</v>
      </c>
      <c r="BU338">
        <v>0</v>
      </c>
      <c r="BV338">
        <v>0.02</v>
      </c>
      <c r="BW338">
        <v>1</v>
      </c>
      <c r="CV338">
        <v>0</v>
      </c>
      <c r="CW338">
        <f>ROUND(Y338*Source!I283*DO338,7)</f>
        <v>0.02</v>
      </c>
      <c r="CX338">
        <f>ROUND(Y338*Source!I283,7)</f>
        <v>0.02</v>
      </c>
      <c r="CY338">
        <f>AB338</f>
        <v>544.70000000000005</v>
      </c>
      <c r="CZ338">
        <f>AF338</f>
        <v>544.70000000000005</v>
      </c>
      <c r="DA338">
        <f>AJ338</f>
        <v>1</v>
      </c>
      <c r="DB338">
        <f t="shared" si="126"/>
        <v>10.89</v>
      </c>
      <c r="DC338">
        <f t="shared" si="127"/>
        <v>9.56</v>
      </c>
      <c r="DD338" t="s">
        <v>3</v>
      </c>
      <c r="DE338" t="s">
        <v>3</v>
      </c>
      <c r="DF338">
        <f t="shared" si="119"/>
        <v>0</v>
      </c>
      <c r="DG338">
        <f>ROUND(ROUND(AF338,2)*CX338,2)</f>
        <v>10.89</v>
      </c>
      <c r="DH338">
        <f t="shared" si="120"/>
        <v>9.56</v>
      </c>
      <c r="DI338">
        <f t="shared" si="100"/>
        <v>0</v>
      </c>
      <c r="DJ338">
        <f>DG338+DH338</f>
        <v>20.450000000000003</v>
      </c>
      <c r="DK338">
        <v>1</v>
      </c>
      <c r="DL338" t="s">
        <v>764</v>
      </c>
      <c r="DM338">
        <v>4</v>
      </c>
      <c r="DN338" t="s">
        <v>758</v>
      </c>
      <c r="DO338">
        <v>1</v>
      </c>
    </row>
    <row r="339" spans="1:119" x14ac:dyDescent="0.2">
      <c r="A339">
        <f>ROW(Source!A283)</f>
        <v>283</v>
      </c>
      <c r="B339">
        <v>334410044</v>
      </c>
      <c r="C339">
        <v>334682701</v>
      </c>
      <c r="D339">
        <v>277565256</v>
      </c>
      <c r="E339">
        <v>109</v>
      </c>
      <c r="F339">
        <v>1</v>
      </c>
      <c r="G339">
        <v>1</v>
      </c>
      <c r="H339">
        <v>3</v>
      </c>
      <c r="I339" t="s">
        <v>858</v>
      </c>
      <c r="J339" t="s">
        <v>3</v>
      </c>
      <c r="K339" t="s">
        <v>859</v>
      </c>
      <c r="L339">
        <v>1371</v>
      </c>
      <c r="N339">
        <v>1013</v>
      </c>
      <c r="O339" t="s">
        <v>20</v>
      </c>
      <c r="P339" t="s">
        <v>20</v>
      </c>
      <c r="Q339">
        <v>1</v>
      </c>
      <c r="W339">
        <v>0</v>
      </c>
      <c r="X339">
        <v>-363412765</v>
      </c>
      <c r="Y339">
        <f>(AT339*ROUND(0,7))</f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1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</v>
      </c>
      <c r="AU339" t="s">
        <v>45</v>
      </c>
      <c r="AV339">
        <v>0</v>
      </c>
      <c r="AW339">
        <v>2</v>
      </c>
      <c r="AX339">
        <v>334682719</v>
      </c>
      <c r="AY339">
        <v>1</v>
      </c>
      <c r="AZ339">
        <v>0</v>
      </c>
      <c r="BA339">
        <v>449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ROUND(Y339*Source!I283,7)</f>
        <v>0</v>
      </c>
      <c r="CY339">
        <f>AA339</f>
        <v>0</v>
      </c>
      <c r="CZ339">
        <f>AE339</f>
        <v>0</v>
      </c>
      <c r="DA339">
        <f>AI339</f>
        <v>1</v>
      </c>
      <c r="DB339">
        <f>ROUND((ROUND(AT339*CZ339,2)*ROUND(0,7)),6)</f>
        <v>0</v>
      </c>
      <c r="DC339">
        <f>ROUND((ROUND(AT339*AG339,2)*ROUND(0,7)),6)</f>
        <v>0</v>
      </c>
      <c r="DD339" t="s">
        <v>3</v>
      </c>
      <c r="DE339" t="s">
        <v>3</v>
      </c>
      <c r="DF339">
        <f t="shared" si="119"/>
        <v>0</v>
      </c>
      <c r="DG339">
        <f>ROUND(ROUND(AF339,2)*CX339,2)</f>
        <v>0</v>
      </c>
      <c r="DH339">
        <f t="shared" si="120"/>
        <v>0</v>
      </c>
      <c r="DI339">
        <f t="shared" si="10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ROW(Source!A285)</f>
        <v>285</v>
      </c>
      <c r="B340">
        <v>334410044</v>
      </c>
      <c r="C340">
        <v>334411940</v>
      </c>
      <c r="D340">
        <v>277560301</v>
      </c>
      <c r="E340">
        <v>109</v>
      </c>
      <c r="F340">
        <v>1</v>
      </c>
      <c r="G340">
        <v>1</v>
      </c>
      <c r="H340">
        <v>1</v>
      </c>
      <c r="I340" t="s">
        <v>862</v>
      </c>
      <c r="J340" t="s">
        <v>3</v>
      </c>
      <c r="K340" t="s">
        <v>863</v>
      </c>
      <c r="L340">
        <v>1191</v>
      </c>
      <c r="N340">
        <v>1013</v>
      </c>
      <c r="O340" t="s">
        <v>758</v>
      </c>
      <c r="P340" t="s">
        <v>758</v>
      </c>
      <c r="Q340">
        <v>1</v>
      </c>
      <c r="W340">
        <v>0</v>
      </c>
      <c r="X340">
        <v>1608048003</v>
      </c>
      <c r="Y340">
        <f>(AT340*ROUND(1.2,7))</f>
        <v>61.32</v>
      </c>
      <c r="AA340">
        <v>0</v>
      </c>
      <c r="AB340">
        <v>0</v>
      </c>
      <c r="AC340">
        <v>0</v>
      </c>
      <c r="AD340">
        <v>472.63</v>
      </c>
      <c r="AE340">
        <v>0</v>
      </c>
      <c r="AF340">
        <v>0</v>
      </c>
      <c r="AG340">
        <v>0</v>
      </c>
      <c r="AH340">
        <v>472.63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51.1</v>
      </c>
      <c r="AU340" t="s">
        <v>22</v>
      </c>
      <c r="AV340">
        <v>1</v>
      </c>
      <c r="AW340">
        <v>1</v>
      </c>
      <c r="AX340">
        <v>-1</v>
      </c>
      <c r="AY340">
        <v>0</v>
      </c>
      <c r="AZ340">
        <v>0</v>
      </c>
      <c r="BA340" t="s">
        <v>3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24151.393</v>
      </c>
      <c r="BN340">
        <v>51.1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28981.671600000001</v>
      </c>
      <c r="BU340">
        <v>61.32</v>
      </c>
      <c r="BV340">
        <v>0</v>
      </c>
      <c r="BW340">
        <v>1</v>
      </c>
      <c r="CU340">
        <f>ROUND(AT340*Source!I285*AH340*AL340,2)</f>
        <v>8815.26</v>
      </c>
      <c r="CV340">
        <f>ROUND(Y340*Source!I285,7)</f>
        <v>22.381799999999998</v>
      </c>
      <c r="CW340">
        <v>0</v>
      </c>
      <c r="CX340">
        <f>ROUND(Y340*Source!I285,7)</f>
        <v>22.381799999999998</v>
      </c>
      <c r="CY340">
        <f>AD340</f>
        <v>472.63</v>
      </c>
      <c r="CZ340">
        <f>AH340</f>
        <v>472.63</v>
      </c>
      <c r="DA340">
        <f>AL340</f>
        <v>1</v>
      </c>
      <c r="DB340">
        <f>ROUND((ROUND(AT340*CZ340,2)*ROUND(1.2,7)),6)</f>
        <v>28981.668000000001</v>
      </c>
      <c r="DC340">
        <f>ROUND((ROUND(AT340*AG340,2)*ROUND(1.2,7)),6)</f>
        <v>0</v>
      </c>
      <c r="DD340" t="s">
        <v>3</v>
      </c>
      <c r="DE340" t="s">
        <v>3</v>
      </c>
      <c r="DF340">
        <f t="shared" si="119"/>
        <v>0</v>
      </c>
      <c r="DG340">
        <f>ROUND(ROUND(AF340,2)*CX340,2)</f>
        <v>0</v>
      </c>
      <c r="DH340">
        <f t="shared" si="120"/>
        <v>0</v>
      </c>
      <c r="DI340">
        <f t="shared" si="100"/>
        <v>10578.31</v>
      </c>
      <c r="DJ340">
        <f>DI340</f>
        <v>10578.31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ROW(Source!A285)</f>
        <v>285</v>
      </c>
      <c r="B341">
        <v>334410044</v>
      </c>
      <c r="C341">
        <v>334411940</v>
      </c>
      <c r="D341">
        <v>277560491</v>
      </c>
      <c r="E341">
        <v>109</v>
      </c>
      <c r="F341">
        <v>1</v>
      </c>
      <c r="G341">
        <v>1</v>
      </c>
      <c r="H341">
        <v>1</v>
      </c>
      <c r="I341" t="s">
        <v>759</v>
      </c>
      <c r="J341" t="s">
        <v>3</v>
      </c>
      <c r="K341" t="s">
        <v>760</v>
      </c>
      <c r="L341">
        <v>1191</v>
      </c>
      <c r="N341">
        <v>1013</v>
      </c>
      <c r="O341" t="s">
        <v>758</v>
      </c>
      <c r="P341" t="s">
        <v>758</v>
      </c>
      <c r="Q341">
        <v>1</v>
      </c>
      <c r="W341">
        <v>0</v>
      </c>
      <c r="X341">
        <v>-1417349443</v>
      </c>
      <c r="Y341">
        <f>(AT341*ROUND(1.2,7))</f>
        <v>27.276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22.73</v>
      </c>
      <c r="AU341" t="s">
        <v>22</v>
      </c>
      <c r="AV341">
        <v>2</v>
      </c>
      <c r="AW341">
        <v>2</v>
      </c>
      <c r="AX341">
        <v>334411953</v>
      </c>
      <c r="AY341">
        <v>1</v>
      </c>
      <c r="AZ341">
        <v>6144</v>
      </c>
      <c r="BA341">
        <v>451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ROUND(Y341*Source!I285,7)</f>
        <v>9.9557400000000005</v>
      </c>
      <c r="CY341">
        <f>AD341</f>
        <v>0</v>
      </c>
      <c r="CZ341">
        <f>AH341</f>
        <v>0</v>
      </c>
      <c r="DA341">
        <f>AL341</f>
        <v>1</v>
      </c>
      <c r="DB341">
        <f>ROUND((ROUND(AT341*CZ341,2)*ROUND(1.2,7)),6)</f>
        <v>0</v>
      </c>
      <c r="DC341">
        <f>ROUND((ROUND(AT341*AG341,2)*ROUND(1.2,7)),6)</f>
        <v>0</v>
      </c>
      <c r="DD341" t="s">
        <v>3</v>
      </c>
      <c r="DE341" t="s">
        <v>3</v>
      </c>
      <c r="DF341">
        <f t="shared" si="119"/>
        <v>0</v>
      </c>
      <c r="DG341">
        <f>ROUND(ROUND(AF341,2)*CX341,2)</f>
        <v>0</v>
      </c>
      <c r="DH341">
        <f t="shared" si="120"/>
        <v>0</v>
      </c>
      <c r="DI341">
        <f t="shared" si="100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ROW(Source!A285)</f>
        <v>285</v>
      </c>
      <c r="B342">
        <v>334410044</v>
      </c>
      <c r="C342">
        <v>334411940</v>
      </c>
      <c r="D342">
        <v>277944868</v>
      </c>
      <c r="E342">
        <v>1</v>
      </c>
      <c r="F342">
        <v>1</v>
      </c>
      <c r="G342">
        <v>1</v>
      </c>
      <c r="H342">
        <v>2</v>
      </c>
      <c r="I342" t="s">
        <v>761</v>
      </c>
      <c r="J342" t="s">
        <v>762</v>
      </c>
      <c r="K342" t="s">
        <v>763</v>
      </c>
      <c r="L342">
        <v>1368</v>
      </c>
      <c r="N342">
        <v>1011</v>
      </c>
      <c r="O342" t="s">
        <v>650</v>
      </c>
      <c r="P342" t="s">
        <v>650</v>
      </c>
      <c r="Q342">
        <v>1</v>
      </c>
      <c r="W342">
        <v>0</v>
      </c>
      <c r="X342">
        <v>412917512</v>
      </c>
      <c r="Y342">
        <f>(AT342*ROUND(1.2,7))</f>
        <v>15.6</v>
      </c>
      <c r="AA342">
        <v>0</v>
      </c>
      <c r="AB342">
        <v>436.88</v>
      </c>
      <c r="AC342">
        <v>477.98</v>
      </c>
      <c r="AD342">
        <v>0</v>
      </c>
      <c r="AE342">
        <v>0</v>
      </c>
      <c r="AF342">
        <v>346.73</v>
      </c>
      <c r="AG342">
        <v>477.98</v>
      </c>
      <c r="AH342">
        <v>0</v>
      </c>
      <c r="AI342">
        <v>1</v>
      </c>
      <c r="AJ342">
        <v>1.26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13</v>
      </c>
      <c r="AU342" t="s">
        <v>22</v>
      </c>
      <c r="AV342">
        <v>1</v>
      </c>
      <c r="AW342">
        <v>2</v>
      </c>
      <c r="AX342">
        <v>334411954</v>
      </c>
      <c r="AY342">
        <v>1</v>
      </c>
      <c r="AZ342">
        <v>6144</v>
      </c>
      <c r="BA342">
        <v>452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4507.49</v>
      </c>
      <c r="BL342">
        <v>6213.74</v>
      </c>
      <c r="BM342">
        <v>0</v>
      </c>
      <c r="BN342">
        <v>0</v>
      </c>
      <c r="BO342">
        <v>13</v>
      </c>
      <c r="BP342">
        <v>1</v>
      </c>
      <c r="BQ342">
        <v>0</v>
      </c>
      <c r="BR342">
        <v>5408.9880000000003</v>
      </c>
      <c r="BS342">
        <v>7456.4880000000003</v>
      </c>
      <c r="BT342">
        <v>0</v>
      </c>
      <c r="BU342">
        <v>0</v>
      </c>
      <c r="BV342">
        <v>15.6</v>
      </c>
      <c r="BW342">
        <v>1</v>
      </c>
      <c r="CV342">
        <v>0</v>
      </c>
      <c r="CW342">
        <f>ROUND(Y342*Source!I285*DO342,7)</f>
        <v>5.694</v>
      </c>
      <c r="CX342">
        <f>ROUND(Y342*Source!I285,7)</f>
        <v>5.694</v>
      </c>
      <c r="CY342">
        <f>AB342</f>
        <v>436.88</v>
      </c>
      <c r="CZ342">
        <f>AF342</f>
        <v>346.73</v>
      </c>
      <c r="DA342">
        <f>AJ342</f>
        <v>1.26</v>
      </c>
      <c r="DB342">
        <f>ROUND((ROUND(AT342*CZ342,2)*ROUND(1.2,7)),6)</f>
        <v>5408.9880000000003</v>
      </c>
      <c r="DC342">
        <f>ROUND((ROUND(AT342*AG342,2)*ROUND(1.2,7)),6)</f>
        <v>7456.4880000000003</v>
      </c>
      <c r="DD342" t="s">
        <v>3</v>
      </c>
      <c r="DE342" t="s">
        <v>3</v>
      </c>
      <c r="DF342">
        <f t="shared" si="119"/>
        <v>0</v>
      </c>
      <c r="DG342">
        <f>ROUND(ROUND(AF342*AJ342,2)*CX342,2)</f>
        <v>2487.59</v>
      </c>
      <c r="DH342">
        <f t="shared" si="120"/>
        <v>2721.62</v>
      </c>
      <c r="DI342">
        <f t="shared" si="100"/>
        <v>0</v>
      </c>
      <c r="DJ342">
        <f>DG342+DH342</f>
        <v>5209.21</v>
      </c>
      <c r="DK342">
        <v>1</v>
      </c>
      <c r="DL342" t="s">
        <v>764</v>
      </c>
      <c r="DM342">
        <v>4</v>
      </c>
      <c r="DN342" t="s">
        <v>758</v>
      </c>
      <c r="DO342">
        <v>1</v>
      </c>
    </row>
    <row r="343" spans="1:119" x14ac:dyDescent="0.2">
      <c r="A343">
        <f>ROW(Source!A285)</f>
        <v>285</v>
      </c>
      <c r="B343">
        <v>334410044</v>
      </c>
      <c r="C343">
        <v>334411940</v>
      </c>
      <c r="D343">
        <v>277945805</v>
      </c>
      <c r="E343">
        <v>1</v>
      </c>
      <c r="F343">
        <v>1</v>
      </c>
      <c r="G343">
        <v>1</v>
      </c>
      <c r="H343">
        <v>2</v>
      </c>
      <c r="I343" t="s">
        <v>765</v>
      </c>
      <c r="J343" t="s">
        <v>766</v>
      </c>
      <c r="K343" t="s">
        <v>767</v>
      </c>
      <c r="L343">
        <v>1368</v>
      </c>
      <c r="N343">
        <v>1011</v>
      </c>
      <c r="O343" t="s">
        <v>650</v>
      </c>
      <c r="P343" t="s">
        <v>650</v>
      </c>
      <c r="Q343">
        <v>1</v>
      </c>
      <c r="W343">
        <v>0</v>
      </c>
      <c r="X343">
        <v>721652621</v>
      </c>
      <c r="Y343">
        <f>(AT343*ROUND(1.2,7))</f>
        <v>3.4319999999999999</v>
      </c>
      <c r="AA343">
        <v>0</v>
      </c>
      <c r="AB343">
        <v>544.70000000000005</v>
      </c>
      <c r="AC343">
        <v>477.98</v>
      </c>
      <c r="AD343">
        <v>0</v>
      </c>
      <c r="AE343">
        <v>0</v>
      </c>
      <c r="AF343">
        <v>544.70000000000005</v>
      </c>
      <c r="AG343">
        <v>477.98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2.86</v>
      </c>
      <c r="AU343" t="s">
        <v>22</v>
      </c>
      <c r="AV343">
        <v>1</v>
      </c>
      <c r="AW343">
        <v>2</v>
      </c>
      <c r="AX343">
        <v>334411955</v>
      </c>
      <c r="AY343">
        <v>1</v>
      </c>
      <c r="AZ343">
        <v>6144</v>
      </c>
      <c r="BA343">
        <v>453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1557.8420000000001</v>
      </c>
      <c r="BL343">
        <v>1367.0228</v>
      </c>
      <c r="BM343">
        <v>0</v>
      </c>
      <c r="BN343">
        <v>0</v>
      </c>
      <c r="BO343">
        <v>2.86</v>
      </c>
      <c r="BP343">
        <v>1</v>
      </c>
      <c r="BQ343">
        <v>0</v>
      </c>
      <c r="BR343">
        <v>1869.4104000000002</v>
      </c>
      <c r="BS343">
        <v>1640.4273600000001</v>
      </c>
      <c r="BT343">
        <v>0</v>
      </c>
      <c r="BU343">
        <v>0</v>
      </c>
      <c r="BV343">
        <v>3.4319999999999999</v>
      </c>
      <c r="BW343">
        <v>1</v>
      </c>
      <c r="CV343">
        <v>0</v>
      </c>
      <c r="CW343">
        <f>ROUND(Y343*Source!I285*DO343,7)</f>
        <v>1.25268</v>
      </c>
      <c r="CX343">
        <f>ROUND(Y343*Source!I285,7)</f>
        <v>1.25268</v>
      </c>
      <c r="CY343">
        <f>AB343</f>
        <v>544.70000000000005</v>
      </c>
      <c r="CZ343">
        <f>AF343</f>
        <v>544.70000000000005</v>
      </c>
      <c r="DA343">
        <f>AJ343</f>
        <v>1</v>
      </c>
      <c r="DB343">
        <f>ROUND((ROUND(AT343*CZ343,2)*ROUND(1.2,7)),6)</f>
        <v>1869.4079999999999</v>
      </c>
      <c r="DC343">
        <f>ROUND((ROUND(AT343*AG343,2)*ROUND(1.2,7)),6)</f>
        <v>1640.424</v>
      </c>
      <c r="DD343" t="s">
        <v>3</v>
      </c>
      <c r="DE343" t="s">
        <v>3</v>
      </c>
      <c r="DF343">
        <f t="shared" si="119"/>
        <v>0</v>
      </c>
      <c r="DG343">
        <f t="shared" ref="DG343:DG352" si="128">ROUND(ROUND(AF343,2)*CX343,2)</f>
        <v>682.33</v>
      </c>
      <c r="DH343">
        <f t="shared" si="120"/>
        <v>598.76</v>
      </c>
      <c r="DI343">
        <f t="shared" si="100"/>
        <v>0</v>
      </c>
      <c r="DJ343">
        <f>DG343+DH343</f>
        <v>1281.0900000000001</v>
      </c>
      <c r="DK343">
        <v>1</v>
      </c>
      <c r="DL343" t="s">
        <v>764</v>
      </c>
      <c r="DM343">
        <v>4</v>
      </c>
      <c r="DN343" t="s">
        <v>758</v>
      </c>
      <c r="DO343">
        <v>1</v>
      </c>
    </row>
    <row r="344" spans="1:119" x14ac:dyDescent="0.2">
      <c r="A344">
        <f>ROW(Source!A285)</f>
        <v>285</v>
      </c>
      <c r="B344">
        <v>334410044</v>
      </c>
      <c r="C344">
        <v>334411940</v>
      </c>
      <c r="D344">
        <v>277945921</v>
      </c>
      <c r="E344">
        <v>1</v>
      </c>
      <c r="F344">
        <v>1</v>
      </c>
      <c r="G344">
        <v>1</v>
      </c>
      <c r="H344">
        <v>2</v>
      </c>
      <c r="I344" t="s">
        <v>817</v>
      </c>
      <c r="J344" t="s">
        <v>818</v>
      </c>
      <c r="K344" t="s">
        <v>819</v>
      </c>
      <c r="L344">
        <v>1368</v>
      </c>
      <c r="N344">
        <v>1011</v>
      </c>
      <c r="O344" t="s">
        <v>650</v>
      </c>
      <c r="P344" t="s">
        <v>650</v>
      </c>
      <c r="Q344">
        <v>1</v>
      </c>
      <c r="W344">
        <v>0</v>
      </c>
      <c r="X344">
        <v>495072614</v>
      </c>
      <c r="Y344">
        <f>(AT344*ROUND(1.2,7))</f>
        <v>8.2439999999999998</v>
      </c>
      <c r="AA344">
        <v>0</v>
      </c>
      <c r="AB344">
        <v>560.73</v>
      </c>
      <c r="AC344">
        <v>477.98</v>
      </c>
      <c r="AD344">
        <v>0</v>
      </c>
      <c r="AE344">
        <v>0</v>
      </c>
      <c r="AF344">
        <v>560.73</v>
      </c>
      <c r="AG344">
        <v>477.98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6.87</v>
      </c>
      <c r="AU344" t="s">
        <v>22</v>
      </c>
      <c r="AV344">
        <v>1</v>
      </c>
      <c r="AW344">
        <v>2</v>
      </c>
      <c r="AX344">
        <v>334411956</v>
      </c>
      <c r="AY344">
        <v>1</v>
      </c>
      <c r="AZ344">
        <v>0</v>
      </c>
      <c r="BA344">
        <v>454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3852.2151000000003</v>
      </c>
      <c r="BL344">
        <v>3283.7226000000001</v>
      </c>
      <c r="BM344">
        <v>0</v>
      </c>
      <c r="BN344">
        <v>0</v>
      </c>
      <c r="BO344">
        <v>6.87</v>
      </c>
      <c r="BP344">
        <v>1</v>
      </c>
      <c r="BQ344">
        <v>0</v>
      </c>
      <c r="BR344">
        <v>4622.6581200000001</v>
      </c>
      <c r="BS344">
        <v>3940.4671200000003</v>
      </c>
      <c r="BT344">
        <v>0</v>
      </c>
      <c r="BU344">
        <v>0</v>
      </c>
      <c r="BV344">
        <v>8.2439999999999998</v>
      </c>
      <c r="BW344">
        <v>1</v>
      </c>
      <c r="CV344">
        <v>0</v>
      </c>
      <c r="CW344">
        <f>ROUND(Y344*Source!I285*DO344,7)</f>
        <v>3.0090599999999998</v>
      </c>
      <c r="CX344">
        <f>ROUND(Y344*Source!I285,7)</f>
        <v>3.0090599999999998</v>
      </c>
      <c r="CY344">
        <f>AB344</f>
        <v>560.73</v>
      </c>
      <c r="CZ344">
        <f>AF344</f>
        <v>560.73</v>
      </c>
      <c r="DA344">
        <f>AJ344</f>
        <v>1</v>
      </c>
      <c r="DB344">
        <f>ROUND((ROUND(AT344*CZ344,2)*ROUND(1.2,7)),6)</f>
        <v>4622.6639999999998</v>
      </c>
      <c r="DC344">
        <f>ROUND((ROUND(AT344*AG344,2)*ROUND(1.2,7)),6)</f>
        <v>3940.4639999999999</v>
      </c>
      <c r="DD344" t="s">
        <v>3</v>
      </c>
      <c r="DE344" t="s">
        <v>3</v>
      </c>
      <c r="DF344">
        <f t="shared" si="119"/>
        <v>0</v>
      </c>
      <c r="DG344">
        <f t="shared" si="128"/>
        <v>1687.27</v>
      </c>
      <c r="DH344">
        <f t="shared" si="120"/>
        <v>1438.27</v>
      </c>
      <c r="DI344">
        <f t="shared" si="100"/>
        <v>0</v>
      </c>
      <c r="DJ344">
        <f>DG344+DH344</f>
        <v>3125.54</v>
      </c>
      <c r="DK344">
        <v>1</v>
      </c>
      <c r="DL344" t="s">
        <v>764</v>
      </c>
      <c r="DM344">
        <v>4</v>
      </c>
      <c r="DN344" t="s">
        <v>758</v>
      </c>
      <c r="DO344">
        <v>1</v>
      </c>
    </row>
    <row r="345" spans="1:119" x14ac:dyDescent="0.2">
      <c r="A345">
        <f>ROW(Source!A285)</f>
        <v>285</v>
      </c>
      <c r="B345">
        <v>334410044</v>
      </c>
      <c r="C345">
        <v>334411940</v>
      </c>
      <c r="D345">
        <v>277862504</v>
      </c>
      <c r="E345">
        <v>1</v>
      </c>
      <c r="F345">
        <v>1</v>
      </c>
      <c r="G345">
        <v>1</v>
      </c>
      <c r="H345">
        <v>3</v>
      </c>
      <c r="I345" t="s">
        <v>864</v>
      </c>
      <c r="J345" t="s">
        <v>865</v>
      </c>
      <c r="K345" t="s">
        <v>866</v>
      </c>
      <c r="L345">
        <v>1346</v>
      </c>
      <c r="N345">
        <v>1009</v>
      </c>
      <c r="O345" t="s">
        <v>775</v>
      </c>
      <c r="P345" t="s">
        <v>775</v>
      </c>
      <c r="Q345">
        <v>1</v>
      </c>
      <c r="W345">
        <v>0</v>
      </c>
      <c r="X345">
        <v>1484945919</v>
      </c>
      <c r="Y345">
        <f t="shared" ref="Y345:Y350" si="129">AT345</f>
        <v>0.06</v>
      </c>
      <c r="AA345">
        <v>171.49</v>
      </c>
      <c r="AB345">
        <v>0</v>
      </c>
      <c r="AC345">
        <v>0</v>
      </c>
      <c r="AD345">
        <v>0</v>
      </c>
      <c r="AE345">
        <v>160.27000000000001</v>
      </c>
      <c r="AF345">
        <v>0</v>
      </c>
      <c r="AG345">
        <v>0</v>
      </c>
      <c r="AH345">
        <v>0</v>
      </c>
      <c r="AI345">
        <v>1.07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0.06</v>
      </c>
      <c r="AU345" t="s">
        <v>3</v>
      </c>
      <c r="AV345">
        <v>0</v>
      </c>
      <c r="AW345">
        <v>2</v>
      </c>
      <c r="AX345">
        <v>334411957</v>
      </c>
      <c r="AY345">
        <v>1</v>
      </c>
      <c r="AZ345">
        <v>0</v>
      </c>
      <c r="BA345">
        <v>455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9.616200000000001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9.616200000000001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ROUND(Y345*Source!I285,7)</f>
        <v>2.1899999999999999E-2</v>
      </c>
      <c r="CY345">
        <f t="shared" ref="CY345:CY350" si="130">AA345</f>
        <v>171.49</v>
      </c>
      <c r="CZ345">
        <f t="shared" ref="CZ345:CZ350" si="131">AE345</f>
        <v>160.27000000000001</v>
      </c>
      <c r="DA345">
        <f t="shared" ref="DA345:DA350" si="132">AI345</f>
        <v>1.07</v>
      </c>
      <c r="DB345">
        <f t="shared" ref="DB345:DB350" si="133">ROUND(ROUND(AT345*CZ345,2),6)</f>
        <v>9.6199999999999992</v>
      </c>
      <c r="DC345">
        <f t="shared" ref="DC345:DC350" si="134">ROUND(ROUND(AT345*AG345,2),6)</f>
        <v>0</v>
      </c>
      <c r="DD345" t="s">
        <v>3</v>
      </c>
      <c r="DE345" t="s">
        <v>3</v>
      </c>
      <c r="DF345">
        <f t="shared" ref="DF345:DF350" si="135">ROUND(ROUND(AE345*AI345,2)*CX345,2)</f>
        <v>3.76</v>
      </c>
      <c r="DG345">
        <f t="shared" si="128"/>
        <v>0</v>
      </c>
      <c r="DH345">
        <f t="shared" si="120"/>
        <v>0</v>
      </c>
      <c r="DI345">
        <f t="shared" si="100"/>
        <v>0</v>
      </c>
      <c r="DJ345">
        <f t="shared" ref="DJ345:DJ350" si="136">DF345</f>
        <v>3.76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ROW(Source!A285)</f>
        <v>285</v>
      </c>
      <c r="B346">
        <v>334410044</v>
      </c>
      <c r="C346">
        <v>334411940</v>
      </c>
      <c r="D346">
        <v>277862533</v>
      </c>
      <c r="E346">
        <v>1</v>
      </c>
      <c r="F346">
        <v>1</v>
      </c>
      <c r="G346">
        <v>1</v>
      </c>
      <c r="H346">
        <v>3</v>
      </c>
      <c r="I346" t="s">
        <v>772</v>
      </c>
      <c r="J346" t="s">
        <v>773</v>
      </c>
      <c r="K346" t="s">
        <v>774</v>
      </c>
      <c r="L346">
        <v>1346</v>
      </c>
      <c r="N346">
        <v>1009</v>
      </c>
      <c r="O346" t="s">
        <v>775</v>
      </c>
      <c r="P346" t="s">
        <v>775</v>
      </c>
      <c r="Q346">
        <v>1</v>
      </c>
      <c r="W346">
        <v>0</v>
      </c>
      <c r="X346">
        <v>1685208048</v>
      </c>
      <c r="Y346">
        <f t="shared" si="129"/>
        <v>0.1</v>
      </c>
      <c r="AA346">
        <v>493.26</v>
      </c>
      <c r="AB346">
        <v>0</v>
      </c>
      <c r="AC346">
        <v>0</v>
      </c>
      <c r="AD346">
        <v>0</v>
      </c>
      <c r="AE346">
        <v>238.29</v>
      </c>
      <c r="AF346">
        <v>0</v>
      </c>
      <c r="AG346">
        <v>0</v>
      </c>
      <c r="AH346">
        <v>0</v>
      </c>
      <c r="AI346">
        <v>2.0699999999999998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</v>
      </c>
      <c r="AU346" t="s">
        <v>3</v>
      </c>
      <c r="AV346">
        <v>0</v>
      </c>
      <c r="AW346">
        <v>2</v>
      </c>
      <c r="AX346">
        <v>334411958</v>
      </c>
      <c r="AY346">
        <v>1</v>
      </c>
      <c r="AZ346">
        <v>0</v>
      </c>
      <c r="BA346">
        <v>456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23.829000000000001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23.829000000000001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ROUND(Y346*Source!I285,7)</f>
        <v>3.6499999999999998E-2</v>
      </c>
      <c r="CY346">
        <f t="shared" si="130"/>
        <v>493.26</v>
      </c>
      <c r="CZ346">
        <f t="shared" si="131"/>
        <v>238.29</v>
      </c>
      <c r="DA346">
        <f t="shared" si="132"/>
        <v>2.0699999999999998</v>
      </c>
      <c r="DB346">
        <f t="shared" si="133"/>
        <v>23.83</v>
      </c>
      <c r="DC346">
        <f t="shared" si="134"/>
        <v>0</v>
      </c>
      <c r="DD346" t="s">
        <v>3</v>
      </c>
      <c r="DE346" t="s">
        <v>3</v>
      </c>
      <c r="DF346">
        <f t="shared" si="135"/>
        <v>18</v>
      </c>
      <c r="DG346">
        <f t="shared" si="128"/>
        <v>0</v>
      </c>
      <c r="DH346">
        <f t="shared" si="120"/>
        <v>0</v>
      </c>
      <c r="DI346">
        <f t="shared" si="100"/>
        <v>0</v>
      </c>
      <c r="DJ346">
        <f t="shared" si="136"/>
        <v>18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ROW(Source!A285)</f>
        <v>285</v>
      </c>
      <c r="B347">
        <v>334410044</v>
      </c>
      <c r="C347">
        <v>334411940</v>
      </c>
      <c r="D347">
        <v>277869627</v>
      </c>
      <c r="E347">
        <v>1</v>
      </c>
      <c r="F347">
        <v>1</v>
      </c>
      <c r="G347">
        <v>1</v>
      </c>
      <c r="H347">
        <v>3</v>
      </c>
      <c r="I347" t="s">
        <v>779</v>
      </c>
      <c r="J347" t="s">
        <v>780</v>
      </c>
      <c r="K347" t="s">
        <v>781</v>
      </c>
      <c r="L347">
        <v>1346</v>
      </c>
      <c r="N347">
        <v>1009</v>
      </c>
      <c r="O347" t="s">
        <v>775</v>
      </c>
      <c r="P347" t="s">
        <v>775</v>
      </c>
      <c r="Q347">
        <v>1</v>
      </c>
      <c r="W347">
        <v>0</v>
      </c>
      <c r="X347">
        <v>1111106736</v>
      </c>
      <c r="Y347">
        <f t="shared" si="129"/>
        <v>0.05</v>
      </c>
      <c r="AA347">
        <v>88.65</v>
      </c>
      <c r="AB347">
        <v>0</v>
      </c>
      <c r="AC347">
        <v>0</v>
      </c>
      <c r="AD347">
        <v>0</v>
      </c>
      <c r="AE347">
        <v>56.11</v>
      </c>
      <c r="AF347">
        <v>0</v>
      </c>
      <c r="AG347">
        <v>0</v>
      </c>
      <c r="AH347">
        <v>0</v>
      </c>
      <c r="AI347">
        <v>1.58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0.05</v>
      </c>
      <c r="AU347" t="s">
        <v>3</v>
      </c>
      <c r="AV347">
        <v>0</v>
      </c>
      <c r="AW347">
        <v>2</v>
      </c>
      <c r="AX347">
        <v>334411959</v>
      </c>
      <c r="AY347">
        <v>1</v>
      </c>
      <c r="AZ347">
        <v>0</v>
      </c>
      <c r="BA347">
        <v>457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2.8055000000000003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2.8055000000000003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ROUND(Y347*Source!I285,7)</f>
        <v>1.8249999999999999E-2</v>
      </c>
      <c r="CY347">
        <f t="shared" si="130"/>
        <v>88.65</v>
      </c>
      <c r="CZ347">
        <f t="shared" si="131"/>
        <v>56.11</v>
      </c>
      <c r="DA347">
        <f t="shared" si="132"/>
        <v>1.58</v>
      </c>
      <c r="DB347">
        <f t="shared" si="133"/>
        <v>2.81</v>
      </c>
      <c r="DC347">
        <f t="shared" si="134"/>
        <v>0</v>
      </c>
      <c r="DD347" t="s">
        <v>3</v>
      </c>
      <c r="DE347" t="s">
        <v>3</v>
      </c>
      <c r="DF347">
        <f t="shared" si="135"/>
        <v>1.62</v>
      </c>
      <c r="DG347">
        <f t="shared" si="128"/>
        <v>0</v>
      </c>
      <c r="DH347">
        <f t="shared" si="120"/>
        <v>0</v>
      </c>
      <c r="DI347">
        <f t="shared" si="100"/>
        <v>0</v>
      </c>
      <c r="DJ347">
        <f t="shared" si="136"/>
        <v>1.62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ROW(Source!A285)</f>
        <v>285</v>
      </c>
      <c r="B348">
        <v>334410044</v>
      </c>
      <c r="C348">
        <v>334411940</v>
      </c>
      <c r="D348">
        <v>277881237</v>
      </c>
      <c r="E348">
        <v>1</v>
      </c>
      <c r="F348">
        <v>1</v>
      </c>
      <c r="G348">
        <v>1</v>
      </c>
      <c r="H348">
        <v>3</v>
      </c>
      <c r="I348" t="s">
        <v>867</v>
      </c>
      <c r="J348" t="s">
        <v>868</v>
      </c>
      <c r="K348" t="s">
        <v>869</v>
      </c>
      <c r="L348">
        <v>1348</v>
      </c>
      <c r="N348">
        <v>1009</v>
      </c>
      <c r="O348" t="s">
        <v>249</v>
      </c>
      <c r="P348" t="s">
        <v>249</v>
      </c>
      <c r="Q348">
        <v>1000</v>
      </c>
      <c r="W348">
        <v>0</v>
      </c>
      <c r="X348">
        <v>490295496</v>
      </c>
      <c r="Y348">
        <f t="shared" si="129"/>
        <v>3.5000000000000001E-3</v>
      </c>
      <c r="AA348">
        <v>575236.35</v>
      </c>
      <c r="AB348">
        <v>0</v>
      </c>
      <c r="AC348">
        <v>0</v>
      </c>
      <c r="AD348">
        <v>0</v>
      </c>
      <c r="AE348">
        <v>625256.9</v>
      </c>
      <c r="AF348">
        <v>0</v>
      </c>
      <c r="AG348">
        <v>0</v>
      </c>
      <c r="AH348">
        <v>0</v>
      </c>
      <c r="AI348">
        <v>0.92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3.5000000000000001E-3</v>
      </c>
      <c r="AU348" t="s">
        <v>3</v>
      </c>
      <c r="AV348">
        <v>0</v>
      </c>
      <c r="AW348">
        <v>2</v>
      </c>
      <c r="AX348">
        <v>334411960</v>
      </c>
      <c r="AY348">
        <v>1</v>
      </c>
      <c r="AZ348">
        <v>6144</v>
      </c>
      <c r="BA348">
        <v>458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2188.3991500000002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2188.3991500000002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ROUND(Y348*Source!I285,7)</f>
        <v>1.2775E-3</v>
      </c>
      <c r="CY348">
        <f t="shared" si="130"/>
        <v>575236.35</v>
      </c>
      <c r="CZ348">
        <f t="shared" si="131"/>
        <v>625256.9</v>
      </c>
      <c r="DA348">
        <f t="shared" si="132"/>
        <v>0.92</v>
      </c>
      <c r="DB348">
        <f t="shared" si="133"/>
        <v>2188.4</v>
      </c>
      <c r="DC348">
        <f t="shared" si="134"/>
        <v>0</v>
      </c>
      <c r="DD348" t="s">
        <v>3</v>
      </c>
      <c r="DE348" t="s">
        <v>3</v>
      </c>
      <c r="DF348">
        <f t="shared" si="135"/>
        <v>734.86</v>
      </c>
      <c r="DG348">
        <f t="shared" si="128"/>
        <v>0</v>
      </c>
      <c r="DH348">
        <f t="shared" si="120"/>
        <v>0</v>
      </c>
      <c r="DI348">
        <f t="shared" si="100"/>
        <v>0</v>
      </c>
      <c r="DJ348">
        <f t="shared" si="136"/>
        <v>734.86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ROW(Source!A285)</f>
        <v>285</v>
      </c>
      <c r="B349">
        <v>334410044</v>
      </c>
      <c r="C349">
        <v>334411940</v>
      </c>
      <c r="D349">
        <v>277896859</v>
      </c>
      <c r="E349">
        <v>1</v>
      </c>
      <c r="F349">
        <v>1</v>
      </c>
      <c r="G349">
        <v>1</v>
      </c>
      <c r="H349">
        <v>3</v>
      </c>
      <c r="I349" t="s">
        <v>785</v>
      </c>
      <c r="J349" t="s">
        <v>786</v>
      </c>
      <c r="K349" t="s">
        <v>787</v>
      </c>
      <c r="L349">
        <v>1346</v>
      </c>
      <c r="N349">
        <v>1009</v>
      </c>
      <c r="O349" t="s">
        <v>775</v>
      </c>
      <c r="P349" t="s">
        <v>775</v>
      </c>
      <c r="Q349">
        <v>1</v>
      </c>
      <c r="W349">
        <v>0</v>
      </c>
      <c r="X349">
        <v>-204136099</v>
      </c>
      <c r="Y349">
        <f t="shared" si="129"/>
        <v>0.22</v>
      </c>
      <c r="AA349">
        <v>67.87</v>
      </c>
      <c r="AB349">
        <v>0</v>
      </c>
      <c r="AC349">
        <v>0</v>
      </c>
      <c r="AD349">
        <v>0</v>
      </c>
      <c r="AE349">
        <v>60.6</v>
      </c>
      <c r="AF349">
        <v>0</v>
      </c>
      <c r="AG349">
        <v>0</v>
      </c>
      <c r="AH349">
        <v>0</v>
      </c>
      <c r="AI349">
        <v>1.1200000000000001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0.22</v>
      </c>
      <c r="AU349" t="s">
        <v>3</v>
      </c>
      <c r="AV349">
        <v>0</v>
      </c>
      <c r="AW349">
        <v>2</v>
      </c>
      <c r="AX349">
        <v>334411961</v>
      </c>
      <c r="AY349">
        <v>1</v>
      </c>
      <c r="AZ349">
        <v>0</v>
      </c>
      <c r="BA349">
        <v>459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13.332000000000001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13.332000000000001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ROUND(Y349*Source!I285,7)</f>
        <v>8.0299999999999996E-2</v>
      </c>
      <c r="CY349">
        <f t="shared" si="130"/>
        <v>67.87</v>
      </c>
      <c r="CZ349">
        <f t="shared" si="131"/>
        <v>60.6</v>
      </c>
      <c r="DA349">
        <f t="shared" si="132"/>
        <v>1.1200000000000001</v>
      </c>
      <c r="DB349">
        <f t="shared" si="133"/>
        <v>13.33</v>
      </c>
      <c r="DC349">
        <f t="shared" si="134"/>
        <v>0</v>
      </c>
      <c r="DD349" t="s">
        <v>3</v>
      </c>
      <c r="DE349" t="s">
        <v>3</v>
      </c>
      <c r="DF349">
        <f t="shared" si="135"/>
        <v>5.45</v>
      </c>
      <c r="DG349">
        <f t="shared" si="128"/>
        <v>0</v>
      </c>
      <c r="DH349">
        <f t="shared" si="120"/>
        <v>0</v>
      </c>
      <c r="DI349">
        <f t="shared" si="100"/>
        <v>0</v>
      </c>
      <c r="DJ349">
        <f t="shared" si="136"/>
        <v>5.45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ROW(Source!A285)</f>
        <v>285</v>
      </c>
      <c r="B350">
        <v>334410044</v>
      </c>
      <c r="C350">
        <v>334411940</v>
      </c>
      <c r="D350">
        <v>277907767</v>
      </c>
      <c r="E350">
        <v>1</v>
      </c>
      <c r="F350">
        <v>1</v>
      </c>
      <c r="G350">
        <v>1</v>
      </c>
      <c r="H350">
        <v>3</v>
      </c>
      <c r="I350" t="s">
        <v>870</v>
      </c>
      <c r="J350" t="s">
        <v>871</v>
      </c>
      <c r="K350" t="s">
        <v>872</v>
      </c>
      <c r="L350">
        <v>1371</v>
      </c>
      <c r="N350">
        <v>1013</v>
      </c>
      <c r="O350" t="s">
        <v>20</v>
      </c>
      <c r="P350" t="s">
        <v>20</v>
      </c>
      <c r="Q350">
        <v>1</v>
      </c>
      <c r="W350">
        <v>0</v>
      </c>
      <c r="X350">
        <v>263277535</v>
      </c>
      <c r="Y350">
        <f t="shared" si="129"/>
        <v>3.4</v>
      </c>
      <c r="AA350">
        <v>788.49</v>
      </c>
      <c r="AB350">
        <v>0</v>
      </c>
      <c r="AC350">
        <v>0</v>
      </c>
      <c r="AD350">
        <v>0</v>
      </c>
      <c r="AE350">
        <v>635.88</v>
      </c>
      <c r="AF350">
        <v>0</v>
      </c>
      <c r="AG350">
        <v>0</v>
      </c>
      <c r="AH350">
        <v>0</v>
      </c>
      <c r="AI350">
        <v>1.24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3.4</v>
      </c>
      <c r="AU350" t="s">
        <v>3</v>
      </c>
      <c r="AV350">
        <v>0</v>
      </c>
      <c r="AW350">
        <v>2</v>
      </c>
      <c r="AX350">
        <v>334411962</v>
      </c>
      <c r="AY350">
        <v>1</v>
      </c>
      <c r="AZ350">
        <v>0</v>
      </c>
      <c r="BA350">
        <v>460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2161.9919999999997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2161.9919999999997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ROUND(Y350*Source!I285,7)</f>
        <v>1.2410000000000001</v>
      </c>
      <c r="CY350">
        <f t="shared" si="130"/>
        <v>788.49</v>
      </c>
      <c r="CZ350">
        <f t="shared" si="131"/>
        <v>635.88</v>
      </c>
      <c r="DA350">
        <f t="shared" si="132"/>
        <v>1.24</v>
      </c>
      <c r="DB350">
        <f t="shared" si="133"/>
        <v>2161.9899999999998</v>
      </c>
      <c r="DC350">
        <f t="shared" si="134"/>
        <v>0</v>
      </c>
      <c r="DD350" t="s">
        <v>3</v>
      </c>
      <c r="DE350" t="s">
        <v>3</v>
      </c>
      <c r="DF350">
        <f t="shared" si="135"/>
        <v>978.52</v>
      </c>
      <c r="DG350">
        <f t="shared" si="128"/>
        <v>0</v>
      </c>
      <c r="DH350">
        <f t="shared" si="120"/>
        <v>0</v>
      </c>
      <c r="DI350">
        <f t="shared" si="100"/>
        <v>0</v>
      </c>
      <c r="DJ350">
        <f t="shared" si="136"/>
        <v>978.52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ROW(Source!A293)</f>
        <v>293</v>
      </c>
      <c r="B351">
        <v>334410044</v>
      </c>
      <c r="C351">
        <v>334411973</v>
      </c>
      <c r="D351">
        <v>277560305</v>
      </c>
      <c r="E351">
        <v>109</v>
      </c>
      <c r="F351">
        <v>1</v>
      </c>
      <c r="G351">
        <v>1</v>
      </c>
      <c r="H351">
        <v>1</v>
      </c>
      <c r="I351" t="s">
        <v>836</v>
      </c>
      <c r="J351" t="s">
        <v>3</v>
      </c>
      <c r="K351" t="s">
        <v>837</v>
      </c>
      <c r="L351">
        <v>1191</v>
      </c>
      <c r="N351">
        <v>1013</v>
      </c>
      <c r="O351" t="s">
        <v>758</v>
      </c>
      <c r="P351" t="s">
        <v>758</v>
      </c>
      <c r="Q351">
        <v>1</v>
      </c>
      <c r="W351">
        <v>0</v>
      </c>
      <c r="X351">
        <v>-1111239348</v>
      </c>
      <c r="Y351">
        <f>(AT351*ROUND(1.2,7))</f>
        <v>2.544</v>
      </c>
      <c r="AA351">
        <v>0</v>
      </c>
      <c r="AB351">
        <v>0</v>
      </c>
      <c r="AC351">
        <v>0</v>
      </c>
      <c r="AD351">
        <v>477.98</v>
      </c>
      <c r="AE351">
        <v>0</v>
      </c>
      <c r="AF351">
        <v>0</v>
      </c>
      <c r="AG351">
        <v>0</v>
      </c>
      <c r="AH351">
        <v>477.98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2.12</v>
      </c>
      <c r="AU351" t="s">
        <v>22</v>
      </c>
      <c r="AV351">
        <v>1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1013.3176000000001</v>
      </c>
      <c r="BN351">
        <v>2.12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1215.9811200000001</v>
      </c>
      <c r="BU351">
        <v>2.544</v>
      </c>
      <c r="BV351">
        <v>0</v>
      </c>
      <c r="BW351">
        <v>1</v>
      </c>
      <c r="CU351">
        <f>ROUND(AT351*Source!I293*AH351*AL351,2)</f>
        <v>3039.95</v>
      </c>
      <c r="CV351">
        <f>ROUND(Y351*Source!I293,7)</f>
        <v>7.6319999999999997</v>
      </c>
      <c r="CW351">
        <v>0</v>
      </c>
      <c r="CX351">
        <f>ROUND(Y351*Source!I293,7)</f>
        <v>7.6319999999999997</v>
      </c>
      <c r="CY351">
        <f>AD351</f>
        <v>477.98</v>
      </c>
      <c r="CZ351">
        <f>AH351</f>
        <v>477.98</v>
      </c>
      <c r="DA351">
        <f>AL351</f>
        <v>1</v>
      </c>
      <c r="DB351">
        <f>ROUND((ROUND(AT351*CZ351,2)*ROUND(1.2,7)),6)</f>
        <v>1215.9839999999999</v>
      </c>
      <c r="DC351">
        <f>ROUND((ROUND(AT351*AG351,2)*ROUND(1.2,7)),6)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28"/>
        <v>0</v>
      </c>
      <c r="DH351">
        <f t="shared" si="120"/>
        <v>0</v>
      </c>
      <c r="DI351">
        <f t="shared" si="100"/>
        <v>3647.94</v>
      </c>
      <c r="DJ351">
        <f>DI351</f>
        <v>3647.94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ROW(Source!A293)</f>
        <v>293</v>
      </c>
      <c r="B352">
        <v>334410044</v>
      </c>
      <c r="C352">
        <v>334411973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759</v>
      </c>
      <c r="J352" t="s">
        <v>3</v>
      </c>
      <c r="K352" t="s">
        <v>760</v>
      </c>
      <c r="L352">
        <v>1191</v>
      </c>
      <c r="N352">
        <v>1013</v>
      </c>
      <c r="O352" t="s">
        <v>758</v>
      </c>
      <c r="P352" t="s">
        <v>758</v>
      </c>
      <c r="Q352">
        <v>1</v>
      </c>
      <c r="W352">
        <v>0</v>
      </c>
      <c r="X352">
        <v>-1417349443</v>
      </c>
      <c r="Y352">
        <f>(AT352*ROUND(1.2,7))</f>
        <v>1.3919999999999999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1.1599999999999999</v>
      </c>
      <c r="AU352" t="s">
        <v>22</v>
      </c>
      <c r="AV352">
        <v>2</v>
      </c>
      <c r="AW352">
        <v>2</v>
      </c>
      <c r="AX352">
        <v>334411985</v>
      </c>
      <c r="AY352">
        <v>1</v>
      </c>
      <c r="AZ352">
        <v>6144</v>
      </c>
      <c r="BA352">
        <v>465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ROUND(Y352*Source!I293,7)</f>
        <v>4.1760000000000002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ROUND((ROUND(AT352*CZ352,2)*ROUND(1.2,7)),6)</f>
        <v>0</v>
      </c>
      <c r="DC352">
        <f>ROUND((ROUND(AT352*AG352,2)*ROUND(1.2,7)),6)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128"/>
        <v>0</v>
      </c>
      <c r="DH352">
        <f t="shared" si="120"/>
        <v>0</v>
      </c>
      <c r="DI352">
        <f t="shared" si="100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ROW(Source!A293)</f>
        <v>293</v>
      </c>
      <c r="B353">
        <v>334410044</v>
      </c>
      <c r="C353">
        <v>334411973</v>
      </c>
      <c r="D353">
        <v>277944868</v>
      </c>
      <c r="E353">
        <v>1</v>
      </c>
      <c r="F353">
        <v>1</v>
      </c>
      <c r="G353">
        <v>1</v>
      </c>
      <c r="H353">
        <v>2</v>
      </c>
      <c r="I353" t="s">
        <v>761</v>
      </c>
      <c r="J353" t="s">
        <v>762</v>
      </c>
      <c r="K353" t="s">
        <v>763</v>
      </c>
      <c r="L353">
        <v>1368</v>
      </c>
      <c r="N353">
        <v>1011</v>
      </c>
      <c r="O353" t="s">
        <v>650</v>
      </c>
      <c r="P353" t="s">
        <v>650</v>
      </c>
      <c r="Q353">
        <v>1</v>
      </c>
      <c r="W353">
        <v>0</v>
      </c>
      <c r="X353">
        <v>412917512</v>
      </c>
      <c r="Y353">
        <f>(AT353*ROUND(1.2,7))</f>
        <v>1.248</v>
      </c>
      <c r="AA353">
        <v>0</v>
      </c>
      <c r="AB353">
        <v>436.88</v>
      </c>
      <c r="AC353">
        <v>477.98</v>
      </c>
      <c r="AD353">
        <v>0</v>
      </c>
      <c r="AE353">
        <v>0</v>
      </c>
      <c r="AF353">
        <v>346.73</v>
      </c>
      <c r="AG353">
        <v>477.98</v>
      </c>
      <c r="AH353">
        <v>0</v>
      </c>
      <c r="AI353">
        <v>1</v>
      </c>
      <c r="AJ353">
        <v>1.26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1.04</v>
      </c>
      <c r="AU353" t="s">
        <v>22</v>
      </c>
      <c r="AV353">
        <v>1</v>
      </c>
      <c r="AW353">
        <v>2</v>
      </c>
      <c r="AX353">
        <v>334411986</v>
      </c>
      <c r="AY353">
        <v>1</v>
      </c>
      <c r="AZ353">
        <v>6144</v>
      </c>
      <c r="BA353">
        <v>466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360.59920000000005</v>
      </c>
      <c r="BL353">
        <v>497.09920000000005</v>
      </c>
      <c r="BM353">
        <v>0</v>
      </c>
      <c r="BN353">
        <v>0</v>
      </c>
      <c r="BO353">
        <v>1.04</v>
      </c>
      <c r="BP353">
        <v>1</v>
      </c>
      <c r="BQ353">
        <v>0</v>
      </c>
      <c r="BR353">
        <v>432.71904000000001</v>
      </c>
      <c r="BS353">
        <v>596.51904000000002</v>
      </c>
      <c r="BT353">
        <v>0</v>
      </c>
      <c r="BU353">
        <v>0</v>
      </c>
      <c r="BV353">
        <v>1.248</v>
      </c>
      <c r="BW353">
        <v>1</v>
      </c>
      <c r="CV353">
        <v>0</v>
      </c>
      <c r="CW353">
        <f>ROUND(Y353*Source!I293*DO353,7)</f>
        <v>3.7440000000000002</v>
      </c>
      <c r="CX353">
        <f>ROUND(Y353*Source!I293,7)</f>
        <v>3.7440000000000002</v>
      </c>
      <c r="CY353">
        <f>AB353</f>
        <v>436.88</v>
      </c>
      <c r="CZ353">
        <f>AF353</f>
        <v>346.73</v>
      </c>
      <c r="DA353">
        <f>AJ353</f>
        <v>1.26</v>
      </c>
      <c r="DB353">
        <f>ROUND((ROUND(AT353*CZ353,2)*ROUND(1.2,7)),6)</f>
        <v>432.72</v>
      </c>
      <c r="DC353">
        <f>ROUND((ROUND(AT353*AG353,2)*ROUND(1.2,7)),6)</f>
        <v>596.52</v>
      </c>
      <c r="DD353" t="s">
        <v>3</v>
      </c>
      <c r="DE353" t="s">
        <v>3</v>
      </c>
      <c r="DF353">
        <f>ROUND(ROUND(AE353,2)*CX353,2)</f>
        <v>0</v>
      </c>
      <c r="DG353">
        <f>ROUND(ROUND(AF353*AJ353,2)*CX353,2)</f>
        <v>1635.68</v>
      </c>
      <c r="DH353">
        <f t="shared" si="120"/>
        <v>1789.56</v>
      </c>
      <c r="DI353">
        <f t="shared" si="100"/>
        <v>0</v>
      </c>
      <c r="DJ353">
        <f>DG353+DH353</f>
        <v>3425.24</v>
      </c>
      <c r="DK353">
        <v>1</v>
      </c>
      <c r="DL353" t="s">
        <v>764</v>
      </c>
      <c r="DM353">
        <v>4</v>
      </c>
      <c r="DN353" t="s">
        <v>758</v>
      </c>
      <c r="DO353">
        <v>1</v>
      </c>
    </row>
    <row r="354" spans="1:119" x14ac:dyDescent="0.2">
      <c r="A354">
        <f>ROW(Source!A293)</f>
        <v>293</v>
      </c>
      <c r="B354">
        <v>334410044</v>
      </c>
      <c r="C354">
        <v>334411973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765</v>
      </c>
      <c r="J354" t="s">
        <v>766</v>
      </c>
      <c r="K354" t="s">
        <v>767</v>
      </c>
      <c r="L354">
        <v>1368</v>
      </c>
      <c r="N354">
        <v>1011</v>
      </c>
      <c r="O354" t="s">
        <v>650</v>
      </c>
      <c r="P354" t="s">
        <v>650</v>
      </c>
      <c r="Q354">
        <v>1</v>
      </c>
      <c r="W354">
        <v>0</v>
      </c>
      <c r="X354">
        <v>721652621</v>
      </c>
      <c r="Y354">
        <f>(AT354*ROUND(1.2,7))</f>
        <v>0.14399999999999999</v>
      </c>
      <c r="AA354">
        <v>0</v>
      </c>
      <c r="AB354">
        <v>544.70000000000005</v>
      </c>
      <c r="AC354">
        <v>477.98</v>
      </c>
      <c r="AD354">
        <v>0</v>
      </c>
      <c r="AE354">
        <v>0</v>
      </c>
      <c r="AF354">
        <v>544.70000000000005</v>
      </c>
      <c r="AG354">
        <v>477.98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</v>
      </c>
      <c r="AV354">
        <v>1</v>
      </c>
      <c r="AW354">
        <v>2</v>
      </c>
      <c r="AX354">
        <v>334411987</v>
      </c>
      <c r="AY354">
        <v>1</v>
      </c>
      <c r="AZ354">
        <v>6144</v>
      </c>
      <c r="BA354">
        <v>467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65.364000000000004</v>
      </c>
      <c r="BL354">
        <v>57.357599999999998</v>
      </c>
      <c r="BM354">
        <v>0</v>
      </c>
      <c r="BN354">
        <v>0</v>
      </c>
      <c r="BO354">
        <v>0.12</v>
      </c>
      <c r="BP354">
        <v>1</v>
      </c>
      <c r="BQ354">
        <v>0</v>
      </c>
      <c r="BR354">
        <v>78.436800000000005</v>
      </c>
      <c r="BS354">
        <v>68.829120000000003</v>
      </c>
      <c r="BT354">
        <v>0</v>
      </c>
      <c r="BU354">
        <v>0</v>
      </c>
      <c r="BV354">
        <v>0.14399999999999999</v>
      </c>
      <c r="BW354">
        <v>1</v>
      </c>
      <c r="CV354">
        <v>0</v>
      </c>
      <c r="CW354">
        <f>ROUND(Y354*Source!I293*DO354,7)</f>
        <v>0.432</v>
      </c>
      <c r="CX354">
        <f>ROUND(Y354*Source!I293,7)</f>
        <v>0.432</v>
      </c>
      <c r="CY354">
        <f>AB354</f>
        <v>544.70000000000005</v>
      </c>
      <c r="CZ354">
        <f>AF354</f>
        <v>544.70000000000005</v>
      </c>
      <c r="DA354">
        <f>AJ354</f>
        <v>1</v>
      </c>
      <c r="DB354">
        <f>ROUND((ROUND(AT354*CZ354,2)*ROUND(1.2,7)),6)</f>
        <v>78.432000000000002</v>
      </c>
      <c r="DC354">
        <f>ROUND((ROUND(AT354*AG354,2)*ROUND(1.2,7)),6)</f>
        <v>68.831999999999994</v>
      </c>
      <c r="DD354" t="s">
        <v>3</v>
      </c>
      <c r="DE354" t="s">
        <v>3</v>
      </c>
      <c r="DF354">
        <f>ROUND(ROUND(AE354,2)*CX354,2)</f>
        <v>0</v>
      </c>
      <c r="DG354">
        <f t="shared" ref="DG354:DG370" si="137">ROUND(ROUND(AF354,2)*CX354,2)</f>
        <v>235.31</v>
      </c>
      <c r="DH354">
        <f t="shared" si="120"/>
        <v>206.49</v>
      </c>
      <c r="DI354">
        <f t="shared" si="100"/>
        <v>0</v>
      </c>
      <c r="DJ354">
        <f>DG354+DH354</f>
        <v>441.8</v>
      </c>
      <c r="DK354">
        <v>1</v>
      </c>
      <c r="DL354" t="s">
        <v>764</v>
      </c>
      <c r="DM354">
        <v>4</v>
      </c>
      <c r="DN354" t="s">
        <v>758</v>
      </c>
      <c r="DO354">
        <v>1</v>
      </c>
    </row>
    <row r="355" spans="1:119" x14ac:dyDescent="0.2">
      <c r="A355">
        <f>ROW(Source!A293)</f>
        <v>293</v>
      </c>
      <c r="B355">
        <v>334410044</v>
      </c>
      <c r="C355">
        <v>334411973</v>
      </c>
      <c r="D355">
        <v>277862504</v>
      </c>
      <c r="E355">
        <v>1</v>
      </c>
      <c r="F355">
        <v>1</v>
      </c>
      <c r="G355">
        <v>1</v>
      </c>
      <c r="H355">
        <v>3</v>
      </c>
      <c r="I355" t="s">
        <v>864</v>
      </c>
      <c r="J355" t="s">
        <v>865</v>
      </c>
      <c r="K355" t="s">
        <v>866</v>
      </c>
      <c r="L355">
        <v>1346</v>
      </c>
      <c r="N355">
        <v>1009</v>
      </c>
      <c r="O355" t="s">
        <v>775</v>
      </c>
      <c r="P355" t="s">
        <v>775</v>
      </c>
      <c r="Q355">
        <v>1</v>
      </c>
      <c r="W355">
        <v>0</v>
      </c>
      <c r="X355">
        <v>1484945919</v>
      </c>
      <c r="Y355">
        <f t="shared" ref="Y355:Y360" si="138">AT355</f>
        <v>0.06</v>
      </c>
      <c r="AA355">
        <v>171.49</v>
      </c>
      <c r="AB355">
        <v>0</v>
      </c>
      <c r="AC355">
        <v>0</v>
      </c>
      <c r="AD355">
        <v>0</v>
      </c>
      <c r="AE355">
        <v>160.27000000000001</v>
      </c>
      <c r="AF355">
        <v>0</v>
      </c>
      <c r="AG355">
        <v>0</v>
      </c>
      <c r="AH355">
        <v>0</v>
      </c>
      <c r="AI355">
        <v>1.07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0.06</v>
      </c>
      <c r="AU355" t="s">
        <v>3</v>
      </c>
      <c r="AV355">
        <v>0</v>
      </c>
      <c r="AW355">
        <v>2</v>
      </c>
      <c r="AX355">
        <v>334411988</v>
      </c>
      <c r="AY355">
        <v>1</v>
      </c>
      <c r="AZ355">
        <v>0</v>
      </c>
      <c r="BA355">
        <v>468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9.616200000000001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9.616200000000001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ROUND(Y355*Source!I293,7)</f>
        <v>0.18</v>
      </c>
      <c r="CY355">
        <f t="shared" ref="CY355:CY360" si="139">AA355</f>
        <v>171.49</v>
      </c>
      <c r="CZ355">
        <f t="shared" ref="CZ355:CZ360" si="140">AE355</f>
        <v>160.27000000000001</v>
      </c>
      <c r="DA355">
        <f t="shared" ref="DA355:DA360" si="141">AI355</f>
        <v>1.07</v>
      </c>
      <c r="DB355">
        <f t="shared" ref="DB355:DB360" si="142">ROUND(ROUND(AT355*CZ355,2),6)</f>
        <v>9.6199999999999992</v>
      </c>
      <c r="DC355">
        <f t="shared" ref="DC355:DC360" si="143">ROUND(ROUND(AT355*AG355,2),6)</f>
        <v>0</v>
      </c>
      <c r="DD355" t="s">
        <v>3</v>
      </c>
      <c r="DE355" t="s">
        <v>3</v>
      </c>
      <c r="DF355">
        <f t="shared" ref="DF355:DF360" si="144">ROUND(ROUND(AE355*AI355,2)*CX355,2)</f>
        <v>30.87</v>
      </c>
      <c r="DG355">
        <f t="shared" si="137"/>
        <v>0</v>
      </c>
      <c r="DH355">
        <f t="shared" si="120"/>
        <v>0</v>
      </c>
      <c r="DI355">
        <f t="shared" ref="DI355:DI418" si="145">ROUND(ROUND(AH355,2)*CX355,2)</f>
        <v>0</v>
      </c>
      <c r="DJ355">
        <f t="shared" ref="DJ355:DJ360" si="146">DF355</f>
        <v>30.87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ROW(Source!A293)</f>
        <v>293</v>
      </c>
      <c r="B356">
        <v>334410044</v>
      </c>
      <c r="C356">
        <v>334411973</v>
      </c>
      <c r="D356">
        <v>277862533</v>
      </c>
      <c r="E356">
        <v>1</v>
      </c>
      <c r="F356">
        <v>1</v>
      </c>
      <c r="G356">
        <v>1</v>
      </c>
      <c r="H356">
        <v>3</v>
      </c>
      <c r="I356" t="s">
        <v>772</v>
      </c>
      <c r="J356" t="s">
        <v>773</v>
      </c>
      <c r="K356" t="s">
        <v>774</v>
      </c>
      <c r="L356">
        <v>1346</v>
      </c>
      <c r="N356">
        <v>1009</v>
      </c>
      <c r="O356" t="s">
        <v>775</v>
      </c>
      <c r="P356" t="s">
        <v>775</v>
      </c>
      <c r="Q356">
        <v>1</v>
      </c>
      <c r="W356">
        <v>0</v>
      </c>
      <c r="X356">
        <v>1685208048</v>
      </c>
      <c r="Y356">
        <f t="shared" si="138"/>
        <v>0.1</v>
      </c>
      <c r="AA356">
        <v>493.26</v>
      </c>
      <c r="AB356">
        <v>0</v>
      </c>
      <c r="AC356">
        <v>0</v>
      </c>
      <c r="AD356">
        <v>0</v>
      </c>
      <c r="AE356">
        <v>238.29</v>
      </c>
      <c r="AF356">
        <v>0</v>
      </c>
      <c r="AG356">
        <v>0</v>
      </c>
      <c r="AH356">
        <v>0</v>
      </c>
      <c r="AI356">
        <v>2.0699999999999998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0.1</v>
      </c>
      <c r="AU356" t="s">
        <v>3</v>
      </c>
      <c r="AV356">
        <v>0</v>
      </c>
      <c r="AW356">
        <v>2</v>
      </c>
      <c r="AX356">
        <v>334411989</v>
      </c>
      <c r="AY356">
        <v>1</v>
      </c>
      <c r="AZ356">
        <v>0</v>
      </c>
      <c r="BA356">
        <v>469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23.829000000000001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23.829000000000001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ROUND(Y356*Source!I293,7)</f>
        <v>0.3</v>
      </c>
      <c r="CY356">
        <f t="shared" si="139"/>
        <v>493.26</v>
      </c>
      <c r="CZ356">
        <f t="shared" si="140"/>
        <v>238.29</v>
      </c>
      <c r="DA356">
        <f t="shared" si="141"/>
        <v>2.0699999999999998</v>
      </c>
      <c r="DB356">
        <f t="shared" si="142"/>
        <v>23.83</v>
      </c>
      <c r="DC356">
        <f t="shared" si="143"/>
        <v>0</v>
      </c>
      <c r="DD356" t="s">
        <v>3</v>
      </c>
      <c r="DE356" t="s">
        <v>3</v>
      </c>
      <c r="DF356">
        <f t="shared" si="144"/>
        <v>147.97999999999999</v>
      </c>
      <c r="DG356">
        <f t="shared" si="137"/>
        <v>0</v>
      </c>
      <c r="DH356">
        <f t="shared" si="120"/>
        <v>0</v>
      </c>
      <c r="DI356">
        <f t="shared" si="145"/>
        <v>0</v>
      </c>
      <c r="DJ356">
        <f t="shared" si="146"/>
        <v>147.97999999999999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ROW(Source!A293)</f>
        <v>293</v>
      </c>
      <c r="B357">
        <v>334410044</v>
      </c>
      <c r="C357">
        <v>334411973</v>
      </c>
      <c r="D357">
        <v>277869627</v>
      </c>
      <c r="E357">
        <v>1</v>
      </c>
      <c r="F357">
        <v>1</v>
      </c>
      <c r="G357">
        <v>1</v>
      </c>
      <c r="H357">
        <v>3</v>
      </c>
      <c r="I357" t="s">
        <v>779</v>
      </c>
      <c r="J357" t="s">
        <v>780</v>
      </c>
      <c r="K357" t="s">
        <v>781</v>
      </c>
      <c r="L357">
        <v>1346</v>
      </c>
      <c r="N357">
        <v>1009</v>
      </c>
      <c r="O357" t="s">
        <v>775</v>
      </c>
      <c r="P357" t="s">
        <v>775</v>
      </c>
      <c r="Q357">
        <v>1</v>
      </c>
      <c r="W357">
        <v>0</v>
      </c>
      <c r="X357">
        <v>1111106736</v>
      </c>
      <c r="Y357">
        <f t="shared" si="138"/>
        <v>0.05</v>
      </c>
      <c r="AA357">
        <v>88.65</v>
      </c>
      <c r="AB357">
        <v>0</v>
      </c>
      <c r="AC357">
        <v>0</v>
      </c>
      <c r="AD357">
        <v>0</v>
      </c>
      <c r="AE357">
        <v>56.11</v>
      </c>
      <c r="AF357">
        <v>0</v>
      </c>
      <c r="AG357">
        <v>0</v>
      </c>
      <c r="AH357">
        <v>0</v>
      </c>
      <c r="AI357">
        <v>1.58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0.05</v>
      </c>
      <c r="AU357" t="s">
        <v>3</v>
      </c>
      <c r="AV357">
        <v>0</v>
      </c>
      <c r="AW357">
        <v>2</v>
      </c>
      <c r="AX357">
        <v>334411990</v>
      </c>
      <c r="AY357">
        <v>1</v>
      </c>
      <c r="AZ357">
        <v>0</v>
      </c>
      <c r="BA357">
        <v>470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2.8055000000000003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2.8055000000000003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ROUND(Y357*Source!I293,7)</f>
        <v>0.15</v>
      </c>
      <c r="CY357">
        <f t="shared" si="139"/>
        <v>88.65</v>
      </c>
      <c r="CZ357">
        <f t="shared" si="140"/>
        <v>56.11</v>
      </c>
      <c r="DA357">
        <f t="shared" si="141"/>
        <v>1.58</v>
      </c>
      <c r="DB357">
        <f t="shared" si="142"/>
        <v>2.81</v>
      </c>
      <c r="DC357">
        <f t="shared" si="143"/>
        <v>0</v>
      </c>
      <c r="DD357" t="s">
        <v>3</v>
      </c>
      <c r="DE357" t="s">
        <v>3</v>
      </c>
      <c r="DF357">
        <f t="shared" si="144"/>
        <v>13.3</v>
      </c>
      <c r="DG357">
        <f t="shared" si="137"/>
        <v>0</v>
      </c>
      <c r="DH357">
        <f t="shared" si="120"/>
        <v>0</v>
      </c>
      <c r="DI357">
        <f t="shared" si="145"/>
        <v>0</v>
      </c>
      <c r="DJ357">
        <f t="shared" si="146"/>
        <v>13.3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ROW(Source!A293)</f>
        <v>293</v>
      </c>
      <c r="B358">
        <v>334410044</v>
      </c>
      <c r="C358">
        <v>334411973</v>
      </c>
      <c r="D358">
        <v>277881237</v>
      </c>
      <c r="E358">
        <v>1</v>
      </c>
      <c r="F358">
        <v>1</v>
      </c>
      <c r="G358">
        <v>1</v>
      </c>
      <c r="H358">
        <v>3</v>
      </c>
      <c r="I358" t="s">
        <v>867</v>
      </c>
      <c r="J358" t="s">
        <v>868</v>
      </c>
      <c r="K358" t="s">
        <v>869</v>
      </c>
      <c r="L358">
        <v>1348</v>
      </c>
      <c r="N358">
        <v>1009</v>
      </c>
      <c r="O358" t="s">
        <v>249</v>
      </c>
      <c r="P358" t="s">
        <v>249</v>
      </c>
      <c r="Q358">
        <v>1000</v>
      </c>
      <c r="W358">
        <v>0</v>
      </c>
      <c r="X358">
        <v>490295496</v>
      </c>
      <c r="Y358">
        <f t="shared" si="138"/>
        <v>4.0000000000000002E-4</v>
      </c>
      <c r="AA358">
        <v>575236.35</v>
      </c>
      <c r="AB358">
        <v>0</v>
      </c>
      <c r="AC358">
        <v>0</v>
      </c>
      <c r="AD358">
        <v>0</v>
      </c>
      <c r="AE358">
        <v>625256.9</v>
      </c>
      <c r="AF358">
        <v>0</v>
      </c>
      <c r="AG358">
        <v>0</v>
      </c>
      <c r="AH358">
        <v>0</v>
      </c>
      <c r="AI358">
        <v>0.92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4.0000000000000002E-4</v>
      </c>
      <c r="AU358" t="s">
        <v>3</v>
      </c>
      <c r="AV358">
        <v>0</v>
      </c>
      <c r="AW358">
        <v>2</v>
      </c>
      <c r="AX358">
        <v>334411991</v>
      </c>
      <c r="AY358">
        <v>1</v>
      </c>
      <c r="AZ358">
        <v>6144</v>
      </c>
      <c r="BA358">
        <v>471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250.10276000000002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250.10276000000002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ROUND(Y358*Source!I293,7)</f>
        <v>1.1999999999999999E-3</v>
      </c>
      <c r="CY358">
        <f t="shared" si="139"/>
        <v>575236.35</v>
      </c>
      <c r="CZ358">
        <f t="shared" si="140"/>
        <v>625256.9</v>
      </c>
      <c r="DA358">
        <f t="shared" si="141"/>
        <v>0.92</v>
      </c>
      <c r="DB358">
        <f t="shared" si="142"/>
        <v>250.1</v>
      </c>
      <c r="DC358">
        <f t="shared" si="143"/>
        <v>0</v>
      </c>
      <c r="DD358" t="s">
        <v>3</v>
      </c>
      <c r="DE358" t="s">
        <v>3</v>
      </c>
      <c r="DF358">
        <f t="shared" si="144"/>
        <v>690.28</v>
      </c>
      <c r="DG358">
        <f t="shared" si="137"/>
        <v>0</v>
      </c>
      <c r="DH358">
        <f t="shared" si="120"/>
        <v>0</v>
      </c>
      <c r="DI358">
        <f t="shared" si="145"/>
        <v>0</v>
      </c>
      <c r="DJ358">
        <f t="shared" si="146"/>
        <v>690.28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ROW(Source!A293)</f>
        <v>293</v>
      </c>
      <c r="B359">
        <v>334410044</v>
      </c>
      <c r="C359">
        <v>334411973</v>
      </c>
      <c r="D359">
        <v>277896859</v>
      </c>
      <c r="E359">
        <v>1</v>
      </c>
      <c r="F359">
        <v>1</v>
      </c>
      <c r="G359">
        <v>1</v>
      </c>
      <c r="H359">
        <v>3</v>
      </c>
      <c r="I359" t="s">
        <v>785</v>
      </c>
      <c r="J359" t="s">
        <v>786</v>
      </c>
      <c r="K359" t="s">
        <v>787</v>
      </c>
      <c r="L359">
        <v>1346</v>
      </c>
      <c r="N359">
        <v>1009</v>
      </c>
      <c r="O359" t="s">
        <v>775</v>
      </c>
      <c r="P359" t="s">
        <v>775</v>
      </c>
      <c r="Q359">
        <v>1</v>
      </c>
      <c r="W359">
        <v>0</v>
      </c>
      <c r="X359">
        <v>-204136099</v>
      </c>
      <c r="Y359">
        <f t="shared" si="138"/>
        <v>0.03</v>
      </c>
      <c r="AA359">
        <v>67.87</v>
      </c>
      <c r="AB359">
        <v>0</v>
      </c>
      <c r="AC359">
        <v>0</v>
      </c>
      <c r="AD359">
        <v>0</v>
      </c>
      <c r="AE359">
        <v>60.6</v>
      </c>
      <c r="AF359">
        <v>0</v>
      </c>
      <c r="AG359">
        <v>0</v>
      </c>
      <c r="AH359">
        <v>0</v>
      </c>
      <c r="AI359">
        <v>1.1200000000000001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0.03</v>
      </c>
      <c r="AU359" t="s">
        <v>3</v>
      </c>
      <c r="AV359">
        <v>0</v>
      </c>
      <c r="AW359">
        <v>2</v>
      </c>
      <c r="AX359">
        <v>334411992</v>
      </c>
      <c r="AY359">
        <v>1</v>
      </c>
      <c r="AZ359">
        <v>0</v>
      </c>
      <c r="BA359">
        <v>472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1.8180000000000001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1.8180000000000001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ROUND(Y359*Source!I293,7)</f>
        <v>0.09</v>
      </c>
      <c r="CY359">
        <f t="shared" si="139"/>
        <v>67.87</v>
      </c>
      <c r="CZ359">
        <f t="shared" si="140"/>
        <v>60.6</v>
      </c>
      <c r="DA359">
        <f t="shared" si="141"/>
        <v>1.1200000000000001</v>
      </c>
      <c r="DB359">
        <f t="shared" si="142"/>
        <v>1.82</v>
      </c>
      <c r="DC359">
        <f t="shared" si="143"/>
        <v>0</v>
      </c>
      <c r="DD359" t="s">
        <v>3</v>
      </c>
      <c r="DE359" t="s">
        <v>3</v>
      </c>
      <c r="DF359">
        <f t="shared" si="144"/>
        <v>6.11</v>
      </c>
      <c r="DG359">
        <f t="shared" si="137"/>
        <v>0</v>
      </c>
      <c r="DH359">
        <f t="shared" si="120"/>
        <v>0</v>
      </c>
      <c r="DI359">
        <f t="shared" si="145"/>
        <v>0</v>
      </c>
      <c r="DJ359">
        <f t="shared" si="146"/>
        <v>6.11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ROW(Source!A293)</f>
        <v>293</v>
      </c>
      <c r="B360">
        <v>334410044</v>
      </c>
      <c r="C360">
        <v>334411973</v>
      </c>
      <c r="D360">
        <v>277907767</v>
      </c>
      <c r="E360">
        <v>1</v>
      </c>
      <c r="F360">
        <v>1</v>
      </c>
      <c r="G360">
        <v>1</v>
      </c>
      <c r="H360">
        <v>3</v>
      </c>
      <c r="I360" t="s">
        <v>870</v>
      </c>
      <c r="J360" t="s">
        <v>871</v>
      </c>
      <c r="K360" t="s">
        <v>872</v>
      </c>
      <c r="L360">
        <v>1371</v>
      </c>
      <c r="N360">
        <v>1013</v>
      </c>
      <c r="O360" t="s">
        <v>20</v>
      </c>
      <c r="P360" t="s">
        <v>20</v>
      </c>
      <c r="Q360">
        <v>1</v>
      </c>
      <c r="W360">
        <v>0</v>
      </c>
      <c r="X360">
        <v>263277535</v>
      </c>
      <c r="Y360">
        <f t="shared" si="138"/>
        <v>3.4</v>
      </c>
      <c r="AA360">
        <v>788.49</v>
      </c>
      <c r="AB360">
        <v>0</v>
      </c>
      <c r="AC360">
        <v>0</v>
      </c>
      <c r="AD360">
        <v>0</v>
      </c>
      <c r="AE360">
        <v>635.88</v>
      </c>
      <c r="AF360">
        <v>0</v>
      </c>
      <c r="AG360">
        <v>0</v>
      </c>
      <c r="AH360">
        <v>0</v>
      </c>
      <c r="AI360">
        <v>1.24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3.4</v>
      </c>
      <c r="AU360" t="s">
        <v>3</v>
      </c>
      <c r="AV360">
        <v>0</v>
      </c>
      <c r="AW360">
        <v>2</v>
      </c>
      <c r="AX360">
        <v>334411993</v>
      </c>
      <c r="AY360">
        <v>1</v>
      </c>
      <c r="AZ360">
        <v>0</v>
      </c>
      <c r="BA360">
        <v>473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2161.9919999999997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2161.9919999999997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ROUND(Y360*Source!I293,7)</f>
        <v>10.199999999999999</v>
      </c>
      <c r="CY360">
        <f t="shared" si="139"/>
        <v>788.49</v>
      </c>
      <c r="CZ360">
        <f t="shared" si="140"/>
        <v>635.88</v>
      </c>
      <c r="DA360">
        <f t="shared" si="141"/>
        <v>1.24</v>
      </c>
      <c r="DB360">
        <f t="shared" si="142"/>
        <v>2161.9899999999998</v>
      </c>
      <c r="DC360">
        <f t="shared" si="143"/>
        <v>0</v>
      </c>
      <c r="DD360" t="s">
        <v>3</v>
      </c>
      <c r="DE360" t="s">
        <v>3</v>
      </c>
      <c r="DF360">
        <f t="shared" si="144"/>
        <v>8042.6</v>
      </c>
      <c r="DG360">
        <f t="shared" si="137"/>
        <v>0</v>
      </c>
      <c r="DH360">
        <f t="shared" si="120"/>
        <v>0</v>
      </c>
      <c r="DI360">
        <f t="shared" si="145"/>
        <v>0</v>
      </c>
      <c r="DJ360">
        <f t="shared" si="146"/>
        <v>8042.6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ROW(Source!A294)</f>
        <v>294</v>
      </c>
      <c r="B361">
        <v>334410044</v>
      </c>
      <c r="C361">
        <v>334411994</v>
      </c>
      <c r="D361">
        <v>277560291</v>
      </c>
      <c r="E361">
        <v>109</v>
      </c>
      <c r="F361">
        <v>1</v>
      </c>
      <c r="G361">
        <v>1</v>
      </c>
      <c r="H361">
        <v>1</v>
      </c>
      <c r="I361" t="s">
        <v>834</v>
      </c>
      <c r="J361" t="s">
        <v>3</v>
      </c>
      <c r="K361" t="s">
        <v>835</v>
      </c>
      <c r="L361">
        <v>1191</v>
      </c>
      <c r="N361">
        <v>1013</v>
      </c>
      <c r="O361" t="s">
        <v>758</v>
      </c>
      <c r="P361" t="s">
        <v>758</v>
      </c>
      <c r="Q361">
        <v>1</v>
      </c>
      <c r="W361">
        <v>0</v>
      </c>
      <c r="X361">
        <v>-1810713292</v>
      </c>
      <c r="Y361">
        <f>(AT361*ROUND(1.2,7))</f>
        <v>24.12</v>
      </c>
      <c r="AA361">
        <v>0</v>
      </c>
      <c r="AB361">
        <v>0</v>
      </c>
      <c r="AC361">
        <v>0</v>
      </c>
      <c r="AD361">
        <v>456.58</v>
      </c>
      <c r="AE361">
        <v>0</v>
      </c>
      <c r="AF361">
        <v>0</v>
      </c>
      <c r="AG361">
        <v>0</v>
      </c>
      <c r="AH361">
        <v>456.58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20.100000000000001</v>
      </c>
      <c r="AU361" t="s">
        <v>22</v>
      </c>
      <c r="AV361">
        <v>1</v>
      </c>
      <c r="AW361">
        <v>2</v>
      </c>
      <c r="AX361">
        <v>334411998</v>
      </c>
      <c r="AY361">
        <v>1</v>
      </c>
      <c r="AZ361">
        <v>0</v>
      </c>
      <c r="BA361">
        <v>474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9177.2579999999998</v>
      </c>
      <c r="BN361">
        <v>20.100000000000001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11012.7096</v>
      </c>
      <c r="BU361">
        <v>24.12</v>
      </c>
      <c r="BV361">
        <v>0</v>
      </c>
      <c r="BW361">
        <v>1</v>
      </c>
      <c r="CU361">
        <f>ROUND(AT361*Source!I294*AH361*AL361,2)</f>
        <v>55063.55</v>
      </c>
      <c r="CV361">
        <f>ROUND(Y361*Source!I294,7)</f>
        <v>144.72</v>
      </c>
      <c r="CW361">
        <v>0</v>
      </c>
      <c r="CX361">
        <f>ROUND(Y361*Source!I294,7)</f>
        <v>144.72</v>
      </c>
      <c r="CY361">
        <f>AD361</f>
        <v>456.58</v>
      </c>
      <c r="CZ361">
        <f>AH361</f>
        <v>456.58</v>
      </c>
      <c r="DA361">
        <f>AL361</f>
        <v>1</v>
      </c>
      <c r="DB361">
        <f>ROUND((ROUND(AT361*CZ361,2)*ROUND(1.2,7)),6)</f>
        <v>11012.712</v>
      </c>
      <c r="DC361">
        <f>ROUND((ROUND(AT361*AG361,2)*ROUND(1.2,7)),6)</f>
        <v>0</v>
      </c>
      <c r="DD361" t="s">
        <v>3</v>
      </c>
      <c r="DE361" t="s">
        <v>3</v>
      </c>
      <c r="DF361">
        <f t="shared" ref="DF361:DF381" si="147">ROUND(ROUND(AE361,2)*CX361,2)</f>
        <v>0</v>
      </c>
      <c r="DG361">
        <f t="shared" si="137"/>
        <v>0</v>
      </c>
      <c r="DH361">
        <f t="shared" si="120"/>
        <v>0</v>
      </c>
      <c r="DI361">
        <f t="shared" si="145"/>
        <v>66076.259999999995</v>
      </c>
      <c r="DJ361">
        <f>DI361</f>
        <v>66076.259999999995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ROW(Source!A294)</f>
        <v>294</v>
      </c>
      <c r="B362">
        <v>334410044</v>
      </c>
      <c r="C362">
        <v>334411994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759</v>
      </c>
      <c r="J362" t="s">
        <v>3</v>
      </c>
      <c r="K362" t="s">
        <v>760</v>
      </c>
      <c r="L362">
        <v>1191</v>
      </c>
      <c r="N362">
        <v>1013</v>
      </c>
      <c r="O362" t="s">
        <v>758</v>
      </c>
      <c r="P362" t="s">
        <v>758</v>
      </c>
      <c r="Q362">
        <v>1</v>
      </c>
      <c r="W362">
        <v>0</v>
      </c>
      <c r="X362">
        <v>-1417349443</v>
      </c>
      <c r="Y362">
        <f>(AT362*ROUND(1.2,7))</f>
        <v>1.212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1.01</v>
      </c>
      <c r="AU362" t="s">
        <v>22</v>
      </c>
      <c r="AV362">
        <v>2</v>
      </c>
      <c r="AW362">
        <v>2</v>
      </c>
      <c r="AX362">
        <v>334411999</v>
      </c>
      <c r="AY362">
        <v>1</v>
      </c>
      <c r="AZ362">
        <v>0</v>
      </c>
      <c r="BA362">
        <v>475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ROUND(Y362*Source!I294,7)</f>
        <v>7.2720000000000002</v>
      </c>
      <c r="CY362">
        <f>AD362</f>
        <v>0</v>
      </c>
      <c r="CZ362">
        <f>AH362</f>
        <v>0</v>
      </c>
      <c r="DA362">
        <f>AL362</f>
        <v>1</v>
      </c>
      <c r="DB362">
        <f>ROUND((ROUND(AT362*CZ362,2)*ROUND(1.2,7)),6)</f>
        <v>0</v>
      </c>
      <c r="DC362">
        <f>ROUND((ROUND(AT362*AG362,2)*ROUND(1.2,7)),6)</f>
        <v>0</v>
      </c>
      <c r="DD362" t="s">
        <v>3</v>
      </c>
      <c r="DE362" t="s">
        <v>3</v>
      </c>
      <c r="DF362">
        <f t="shared" si="147"/>
        <v>0</v>
      </c>
      <c r="DG362">
        <f t="shared" si="137"/>
        <v>0</v>
      </c>
      <c r="DH362">
        <f t="shared" si="120"/>
        <v>0</v>
      </c>
      <c r="DI362">
        <f t="shared" si="145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ROW(Source!A294)</f>
        <v>294</v>
      </c>
      <c r="B363">
        <v>334410044</v>
      </c>
      <c r="C363">
        <v>334411994</v>
      </c>
      <c r="D363">
        <v>277945805</v>
      </c>
      <c r="E363">
        <v>1</v>
      </c>
      <c r="F363">
        <v>1</v>
      </c>
      <c r="G363">
        <v>1</v>
      </c>
      <c r="H363">
        <v>2</v>
      </c>
      <c r="I363" t="s">
        <v>765</v>
      </c>
      <c r="J363" t="s">
        <v>766</v>
      </c>
      <c r="K363" t="s">
        <v>767</v>
      </c>
      <c r="L363">
        <v>1368</v>
      </c>
      <c r="N363">
        <v>1011</v>
      </c>
      <c r="O363" t="s">
        <v>650</v>
      </c>
      <c r="P363" t="s">
        <v>650</v>
      </c>
      <c r="Q363">
        <v>1</v>
      </c>
      <c r="W363">
        <v>0</v>
      </c>
      <c r="X363">
        <v>721652621</v>
      </c>
      <c r="Y363">
        <f>(AT363*ROUND(1.2,7))</f>
        <v>1.212</v>
      </c>
      <c r="AA363">
        <v>0</v>
      </c>
      <c r="AB363">
        <v>544.70000000000005</v>
      </c>
      <c r="AC363">
        <v>477.98</v>
      </c>
      <c r="AD363">
        <v>0</v>
      </c>
      <c r="AE363">
        <v>0</v>
      </c>
      <c r="AF363">
        <v>544.70000000000005</v>
      </c>
      <c r="AG363">
        <v>477.98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1.01</v>
      </c>
      <c r="AU363" t="s">
        <v>22</v>
      </c>
      <c r="AV363">
        <v>1</v>
      </c>
      <c r="AW363">
        <v>2</v>
      </c>
      <c r="AX363">
        <v>334412000</v>
      </c>
      <c r="AY363">
        <v>1</v>
      </c>
      <c r="AZ363">
        <v>0</v>
      </c>
      <c r="BA363">
        <v>476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550.14700000000005</v>
      </c>
      <c r="BL363">
        <v>482.75980000000004</v>
      </c>
      <c r="BM363">
        <v>0</v>
      </c>
      <c r="BN363">
        <v>0</v>
      </c>
      <c r="BO363">
        <v>1.01</v>
      </c>
      <c r="BP363">
        <v>1</v>
      </c>
      <c r="BQ363">
        <v>0</v>
      </c>
      <c r="BR363">
        <v>660.17640000000006</v>
      </c>
      <c r="BS363">
        <v>579.31176000000005</v>
      </c>
      <c r="BT363">
        <v>0</v>
      </c>
      <c r="BU363">
        <v>0</v>
      </c>
      <c r="BV363">
        <v>1.212</v>
      </c>
      <c r="BW363">
        <v>1</v>
      </c>
      <c r="CV363">
        <v>0</v>
      </c>
      <c r="CW363">
        <f>ROUND(Y363*Source!I294*DO363,7)</f>
        <v>7.2720000000000002</v>
      </c>
      <c r="CX363">
        <f>ROUND(Y363*Source!I294,7)</f>
        <v>7.2720000000000002</v>
      </c>
      <c r="CY363">
        <f>AB363</f>
        <v>544.70000000000005</v>
      </c>
      <c r="CZ363">
        <f>AF363</f>
        <v>544.70000000000005</v>
      </c>
      <c r="DA363">
        <f>AJ363</f>
        <v>1</v>
      </c>
      <c r="DB363">
        <f>ROUND((ROUND(AT363*CZ363,2)*ROUND(1.2,7)),6)</f>
        <v>660.18</v>
      </c>
      <c r="DC363">
        <f>ROUND((ROUND(AT363*AG363,2)*ROUND(1.2,7)),6)</f>
        <v>579.31200000000001</v>
      </c>
      <c r="DD363" t="s">
        <v>3</v>
      </c>
      <c r="DE363" t="s">
        <v>3</v>
      </c>
      <c r="DF363">
        <f t="shared" si="147"/>
        <v>0</v>
      </c>
      <c r="DG363">
        <f t="shared" si="137"/>
        <v>3961.06</v>
      </c>
      <c r="DH363">
        <f t="shared" si="120"/>
        <v>3475.87</v>
      </c>
      <c r="DI363">
        <f t="shared" si="145"/>
        <v>0</v>
      </c>
      <c r="DJ363">
        <f>DG363+DH363</f>
        <v>7436.93</v>
      </c>
      <c r="DK363">
        <v>1</v>
      </c>
      <c r="DL363" t="s">
        <v>764</v>
      </c>
      <c r="DM363">
        <v>4</v>
      </c>
      <c r="DN363" t="s">
        <v>758</v>
      </c>
      <c r="DO363">
        <v>1</v>
      </c>
    </row>
    <row r="364" spans="1:119" x14ac:dyDescent="0.2">
      <c r="A364">
        <f>ROW(Source!A297)</f>
        <v>297</v>
      </c>
      <c r="B364">
        <v>334410044</v>
      </c>
      <c r="C364">
        <v>334682755</v>
      </c>
      <c r="D364">
        <v>277560446</v>
      </c>
      <c r="E364">
        <v>109</v>
      </c>
      <c r="F364">
        <v>1</v>
      </c>
      <c r="G364">
        <v>1</v>
      </c>
      <c r="H364">
        <v>1</v>
      </c>
      <c r="I364" t="s">
        <v>841</v>
      </c>
      <c r="J364" t="s">
        <v>3</v>
      </c>
      <c r="K364" t="s">
        <v>842</v>
      </c>
      <c r="L364">
        <v>1369</v>
      </c>
      <c r="N364">
        <v>1013</v>
      </c>
      <c r="O364" t="s">
        <v>843</v>
      </c>
      <c r="P364" t="s">
        <v>843</v>
      </c>
      <c r="Q364">
        <v>1</v>
      </c>
      <c r="W364">
        <v>0</v>
      </c>
      <c r="X364">
        <v>-236928766</v>
      </c>
      <c r="Y364">
        <f>(AT364*ROUND((1.15*1.15),7))</f>
        <v>1.2034750000000001</v>
      </c>
      <c r="AA364">
        <v>0</v>
      </c>
      <c r="AB364">
        <v>0</v>
      </c>
      <c r="AC364">
        <v>0</v>
      </c>
      <c r="AD364">
        <v>388.8</v>
      </c>
      <c r="AE364">
        <v>0</v>
      </c>
      <c r="AF364">
        <v>0</v>
      </c>
      <c r="AG364">
        <v>0</v>
      </c>
      <c r="AH364">
        <v>388.8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0.91</v>
      </c>
      <c r="AU364" t="s">
        <v>463</v>
      </c>
      <c r="AV364">
        <v>1</v>
      </c>
      <c r="AW364">
        <v>2</v>
      </c>
      <c r="AX364">
        <v>334682769</v>
      </c>
      <c r="AY364">
        <v>1</v>
      </c>
      <c r="AZ364">
        <v>0</v>
      </c>
      <c r="BA364">
        <v>478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353.80800000000005</v>
      </c>
      <c r="BN364">
        <v>0.91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467.91107999999997</v>
      </c>
      <c r="BU364">
        <v>1.2034749999999999</v>
      </c>
      <c r="BV364">
        <v>0</v>
      </c>
      <c r="BW364">
        <v>1</v>
      </c>
      <c r="CU364">
        <f>ROUND(AT364*Source!I297*AH364*AL364,2)</f>
        <v>25.12</v>
      </c>
      <c r="CV364">
        <f>ROUND(Y364*Source!I297,7)</f>
        <v>8.54467E-2</v>
      </c>
      <c r="CW364">
        <v>0</v>
      </c>
      <c r="CX364">
        <f>ROUND(Y364*Source!I297,7)</f>
        <v>8.54467E-2</v>
      </c>
      <c r="CY364">
        <f>AD364</f>
        <v>388.8</v>
      </c>
      <c r="CZ364">
        <f>AH364</f>
        <v>388.8</v>
      </c>
      <c r="DA364">
        <f>AL364</f>
        <v>1</v>
      </c>
      <c r="DB364">
        <f>ROUND((ROUND(AT364*CZ364,2)*ROUND((1.15*1.15),7)),6)</f>
        <v>467.913725</v>
      </c>
      <c r="DC364">
        <f>ROUND((ROUND(AT364*AG364,2)*ROUND((1.15*1.15),7)),6)</f>
        <v>0</v>
      </c>
      <c r="DD364" t="s">
        <v>3</v>
      </c>
      <c r="DE364" t="s">
        <v>3</v>
      </c>
      <c r="DF364">
        <f t="shared" si="147"/>
        <v>0</v>
      </c>
      <c r="DG364">
        <f t="shared" si="137"/>
        <v>0</v>
      </c>
      <c r="DH364">
        <f t="shared" si="120"/>
        <v>0</v>
      </c>
      <c r="DI364">
        <f t="shared" si="145"/>
        <v>33.22</v>
      </c>
      <c r="DJ364">
        <f>DI364</f>
        <v>33.22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ROW(Source!A297)</f>
        <v>297</v>
      </c>
      <c r="B365">
        <v>334410044</v>
      </c>
      <c r="C365">
        <v>334682755</v>
      </c>
      <c r="D365">
        <v>277560448</v>
      </c>
      <c r="E365">
        <v>109</v>
      </c>
      <c r="F365">
        <v>1</v>
      </c>
      <c r="G365">
        <v>1</v>
      </c>
      <c r="H365">
        <v>1</v>
      </c>
      <c r="I365" t="s">
        <v>844</v>
      </c>
      <c r="J365" t="s">
        <v>3</v>
      </c>
      <c r="K365" t="s">
        <v>845</v>
      </c>
      <c r="L365">
        <v>1369</v>
      </c>
      <c r="N365">
        <v>1013</v>
      </c>
      <c r="O365" t="s">
        <v>843</v>
      </c>
      <c r="P365" t="s">
        <v>843</v>
      </c>
      <c r="Q365">
        <v>1</v>
      </c>
      <c r="W365">
        <v>0</v>
      </c>
      <c r="X365">
        <v>-587036825</v>
      </c>
      <c r="Y365">
        <f>(AT365*ROUND((1.15*1.15),7))</f>
        <v>51.432025000000003</v>
      </c>
      <c r="AA365">
        <v>0</v>
      </c>
      <c r="AB365">
        <v>0</v>
      </c>
      <c r="AC365">
        <v>0</v>
      </c>
      <c r="AD365">
        <v>424.47</v>
      </c>
      <c r="AE365">
        <v>0</v>
      </c>
      <c r="AF365">
        <v>0</v>
      </c>
      <c r="AG365">
        <v>0</v>
      </c>
      <c r="AH365">
        <v>424.47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38.89</v>
      </c>
      <c r="AU365" t="s">
        <v>463</v>
      </c>
      <c r="AV365">
        <v>1</v>
      </c>
      <c r="AW365">
        <v>2</v>
      </c>
      <c r="AX365">
        <v>334682770</v>
      </c>
      <c r="AY365">
        <v>1</v>
      </c>
      <c r="AZ365">
        <v>0</v>
      </c>
      <c r="BA365">
        <v>479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16507.638300000002</v>
      </c>
      <c r="BN365">
        <v>38.89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21831.351651749996</v>
      </c>
      <c r="BU365">
        <v>51.432024999999989</v>
      </c>
      <c r="BV365">
        <v>0</v>
      </c>
      <c r="BW365">
        <v>1</v>
      </c>
      <c r="CU365">
        <f>ROUND(AT365*Source!I297*AH365*AL365,2)</f>
        <v>1172.04</v>
      </c>
      <c r="CV365">
        <f>ROUND(Y365*Source!I297,7)</f>
        <v>3.6516738000000002</v>
      </c>
      <c r="CW365">
        <v>0</v>
      </c>
      <c r="CX365">
        <f>ROUND(Y365*Source!I297,7)</f>
        <v>3.6516738000000002</v>
      </c>
      <c r="CY365">
        <f>AD365</f>
        <v>424.47</v>
      </c>
      <c r="CZ365">
        <f>AH365</f>
        <v>424.47</v>
      </c>
      <c r="DA365">
        <f>AL365</f>
        <v>1</v>
      </c>
      <c r="DB365">
        <f>ROUND((ROUND(AT365*CZ365,2)*ROUND((1.15*1.15),7)),6)</f>
        <v>21831.353899999998</v>
      </c>
      <c r="DC365">
        <f>ROUND((ROUND(AT365*AG365,2)*ROUND((1.15*1.15),7)),6)</f>
        <v>0</v>
      </c>
      <c r="DD365" t="s">
        <v>3</v>
      </c>
      <c r="DE365" t="s">
        <v>3</v>
      </c>
      <c r="DF365">
        <f t="shared" si="147"/>
        <v>0</v>
      </c>
      <c r="DG365">
        <f t="shared" si="137"/>
        <v>0</v>
      </c>
      <c r="DH365">
        <f t="shared" si="120"/>
        <v>0</v>
      </c>
      <c r="DI365">
        <f t="shared" si="145"/>
        <v>1550.03</v>
      </c>
      <c r="DJ365">
        <f>DI365</f>
        <v>1550.03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ROW(Source!A297)</f>
        <v>297</v>
      </c>
      <c r="B366">
        <v>334410044</v>
      </c>
      <c r="C366">
        <v>334682755</v>
      </c>
      <c r="D366">
        <v>277560452</v>
      </c>
      <c r="E366">
        <v>109</v>
      </c>
      <c r="F366">
        <v>1</v>
      </c>
      <c r="G366">
        <v>1</v>
      </c>
      <c r="H366">
        <v>1</v>
      </c>
      <c r="I366" t="s">
        <v>846</v>
      </c>
      <c r="J366" t="s">
        <v>3</v>
      </c>
      <c r="K366" t="s">
        <v>847</v>
      </c>
      <c r="L366">
        <v>1369</v>
      </c>
      <c r="N366">
        <v>1013</v>
      </c>
      <c r="O366" t="s">
        <v>843</v>
      </c>
      <c r="P366" t="s">
        <v>843</v>
      </c>
      <c r="Q366">
        <v>1</v>
      </c>
      <c r="W366">
        <v>0</v>
      </c>
      <c r="X366">
        <v>-512803540</v>
      </c>
      <c r="Y366">
        <f>(AT366*ROUND((1.15*1.15),7))</f>
        <v>25.444899999999997</v>
      </c>
      <c r="AA366">
        <v>0</v>
      </c>
      <c r="AB366">
        <v>0</v>
      </c>
      <c r="AC366">
        <v>0</v>
      </c>
      <c r="AD366">
        <v>477.98</v>
      </c>
      <c r="AE366">
        <v>0</v>
      </c>
      <c r="AF366">
        <v>0</v>
      </c>
      <c r="AG366">
        <v>0</v>
      </c>
      <c r="AH366">
        <v>477.98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19.239999999999998</v>
      </c>
      <c r="AU366" t="s">
        <v>463</v>
      </c>
      <c r="AV366">
        <v>1</v>
      </c>
      <c r="AW366">
        <v>2</v>
      </c>
      <c r="AX366">
        <v>334682771</v>
      </c>
      <c r="AY366">
        <v>1</v>
      </c>
      <c r="AZ366">
        <v>0</v>
      </c>
      <c r="BA366">
        <v>480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9196.3351999999995</v>
      </c>
      <c r="BN366">
        <v>19.239999999999998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12162.153301999999</v>
      </c>
      <c r="BU366">
        <v>25.444899999999997</v>
      </c>
      <c r="BV366">
        <v>0</v>
      </c>
      <c r="BW366">
        <v>1</v>
      </c>
      <c r="CU366">
        <f>ROUND(AT366*Source!I297*AH366*AL366,2)</f>
        <v>652.94000000000005</v>
      </c>
      <c r="CV366">
        <f>ROUND(Y366*Source!I297,7)</f>
        <v>1.8065879</v>
      </c>
      <c r="CW366">
        <v>0</v>
      </c>
      <c r="CX366">
        <f>ROUND(Y366*Source!I297,7)</f>
        <v>1.8065879</v>
      </c>
      <c r="CY366">
        <f>AD366</f>
        <v>477.98</v>
      </c>
      <c r="CZ366">
        <f>AH366</f>
        <v>477.98</v>
      </c>
      <c r="DA366">
        <f>AL366</f>
        <v>1</v>
      </c>
      <c r="DB366">
        <f>ROUND((ROUND(AT366*CZ366,2)*ROUND((1.15*1.15),7)),6)</f>
        <v>12162.15965</v>
      </c>
      <c r="DC366">
        <f>ROUND((ROUND(AT366*AG366,2)*ROUND((1.15*1.15),7)),6)</f>
        <v>0</v>
      </c>
      <c r="DD366" t="s">
        <v>3</v>
      </c>
      <c r="DE366" t="s">
        <v>3</v>
      </c>
      <c r="DF366">
        <f t="shared" si="147"/>
        <v>0</v>
      </c>
      <c r="DG366">
        <f t="shared" si="137"/>
        <v>0</v>
      </c>
      <c r="DH366">
        <f t="shared" si="120"/>
        <v>0</v>
      </c>
      <c r="DI366">
        <f t="shared" si="145"/>
        <v>863.51</v>
      </c>
      <c r="DJ366">
        <f>DI366</f>
        <v>863.51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ROW(Source!A297)</f>
        <v>297</v>
      </c>
      <c r="B367">
        <v>334410044</v>
      </c>
      <c r="C367">
        <v>334682755</v>
      </c>
      <c r="D367">
        <v>277560455</v>
      </c>
      <c r="E367">
        <v>109</v>
      </c>
      <c r="F367">
        <v>1</v>
      </c>
      <c r="G367">
        <v>1</v>
      </c>
      <c r="H367">
        <v>1</v>
      </c>
      <c r="I367" t="s">
        <v>848</v>
      </c>
      <c r="J367" t="s">
        <v>3</v>
      </c>
      <c r="K367" t="s">
        <v>849</v>
      </c>
      <c r="L367">
        <v>1369</v>
      </c>
      <c r="N367">
        <v>1013</v>
      </c>
      <c r="O367" t="s">
        <v>843</v>
      </c>
      <c r="P367" t="s">
        <v>843</v>
      </c>
      <c r="Q367">
        <v>1</v>
      </c>
      <c r="W367">
        <v>0</v>
      </c>
      <c r="X367">
        <v>1518711480</v>
      </c>
      <c r="Y367">
        <f>(AT367*ROUND((1.15*1.15),7))</f>
        <v>25.444899999999997</v>
      </c>
      <c r="AA367">
        <v>0</v>
      </c>
      <c r="AB367">
        <v>0</v>
      </c>
      <c r="AC367">
        <v>0</v>
      </c>
      <c r="AD367">
        <v>549.32000000000005</v>
      </c>
      <c r="AE367">
        <v>0</v>
      </c>
      <c r="AF367">
        <v>0</v>
      </c>
      <c r="AG367">
        <v>0</v>
      </c>
      <c r="AH367">
        <v>549.32000000000005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19.239999999999998</v>
      </c>
      <c r="AU367" t="s">
        <v>463</v>
      </c>
      <c r="AV367">
        <v>1</v>
      </c>
      <c r="AW367">
        <v>2</v>
      </c>
      <c r="AX367">
        <v>334682772</v>
      </c>
      <c r="AY367">
        <v>1</v>
      </c>
      <c r="AZ367">
        <v>0</v>
      </c>
      <c r="BA367">
        <v>481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10568.916800000001</v>
      </c>
      <c r="BN367">
        <v>19.239999999999998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13977.392468</v>
      </c>
      <c r="BU367">
        <v>25.444899999999997</v>
      </c>
      <c r="BV367">
        <v>0</v>
      </c>
      <c r="BW367">
        <v>1</v>
      </c>
      <c r="CU367">
        <f>ROUND(AT367*Source!I297*AH367*AL367,2)</f>
        <v>750.39</v>
      </c>
      <c r="CV367">
        <f>ROUND(Y367*Source!I297,7)</f>
        <v>1.8065879</v>
      </c>
      <c r="CW367">
        <v>0</v>
      </c>
      <c r="CX367">
        <f>ROUND(Y367*Source!I297,7)</f>
        <v>1.8065879</v>
      </c>
      <c r="CY367">
        <f>AD367</f>
        <v>549.32000000000005</v>
      </c>
      <c r="CZ367">
        <f>AH367</f>
        <v>549.32000000000005</v>
      </c>
      <c r="DA367">
        <f>AL367</f>
        <v>1</v>
      </c>
      <c r="DB367">
        <f>ROUND((ROUND(AT367*CZ367,2)*ROUND((1.15*1.15),7)),6)</f>
        <v>13977.396699999999</v>
      </c>
      <c r="DC367">
        <f>ROUND((ROUND(AT367*AG367,2)*ROUND((1.15*1.15),7)),6)</f>
        <v>0</v>
      </c>
      <c r="DD367" t="s">
        <v>3</v>
      </c>
      <c r="DE367" t="s">
        <v>3</v>
      </c>
      <c r="DF367">
        <f t="shared" si="147"/>
        <v>0</v>
      </c>
      <c r="DG367">
        <f t="shared" si="137"/>
        <v>0</v>
      </c>
      <c r="DH367">
        <f t="shared" si="120"/>
        <v>0</v>
      </c>
      <c r="DI367">
        <f t="shared" si="145"/>
        <v>992.39</v>
      </c>
      <c r="DJ367">
        <f>DI367</f>
        <v>992.39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ROW(Source!A297)</f>
        <v>297</v>
      </c>
      <c r="B368">
        <v>334410044</v>
      </c>
      <c r="C368">
        <v>334682755</v>
      </c>
      <c r="D368">
        <v>75629607</v>
      </c>
      <c r="E368">
        <v>109</v>
      </c>
      <c r="F368">
        <v>1</v>
      </c>
      <c r="G368">
        <v>1</v>
      </c>
      <c r="H368">
        <v>1</v>
      </c>
      <c r="I368" t="s">
        <v>759</v>
      </c>
      <c r="J368" t="s">
        <v>3</v>
      </c>
      <c r="K368" t="s">
        <v>760</v>
      </c>
      <c r="L368">
        <v>1191</v>
      </c>
      <c r="N368">
        <v>1013</v>
      </c>
      <c r="O368" t="s">
        <v>758</v>
      </c>
      <c r="P368" t="s">
        <v>758</v>
      </c>
      <c r="Q368">
        <v>1</v>
      </c>
      <c r="W368">
        <v>0</v>
      </c>
      <c r="X368">
        <v>-1417349443</v>
      </c>
      <c r="Y368">
        <f t="shared" ref="Y368:Y373" si="148">(AT368*ROUND((1.25*1.15),7))</f>
        <v>31.97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22.24</v>
      </c>
      <c r="AU368" t="s">
        <v>462</v>
      </c>
      <c r="AV368">
        <v>2</v>
      </c>
      <c r="AW368">
        <v>2</v>
      </c>
      <c r="AX368">
        <v>334682773</v>
      </c>
      <c r="AY368">
        <v>1</v>
      </c>
      <c r="AZ368">
        <v>0</v>
      </c>
      <c r="BA368">
        <v>482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ROUND(Y368*Source!I297,7)</f>
        <v>2.2698700000000001</v>
      </c>
      <c r="CY368">
        <f>AD368</f>
        <v>0</v>
      </c>
      <c r="CZ368">
        <f>AH368</f>
        <v>0</v>
      </c>
      <c r="DA368">
        <f>AL368</f>
        <v>1</v>
      </c>
      <c r="DB368">
        <f t="shared" ref="DB368:DB373" si="149">ROUND((ROUND(AT368*CZ368,2)*ROUND((1.25*1.15),7)),6)</f>
        <v>0</v>
      </c>
      <c r="DC368">
        <f t="shared" ref="DC368:DC373" si="150">ROUND((ROUND(AT368*AG368,2)*ROUND((1.25*1.15),7)),6)</f>
        <v>0</v>
      </c>
      <c r="DD368" t="s">
        <v>3</v>
      </c>
      <c r="DE368" t="s">
        <v>3</v>
      </c>
      <c r="DF368">
        <f t="shared" si="147"/>
        <v>0</v>
      </c>
      <c r="DG368">
        <f t="shared" si="137"/>
        <v>0</v>
      </c>
      <c r="DH368">
        <f t="shared" si="120"/>
        <v>0</v>
      </c>
      <c r="DI368">
        <f t="shared" si="145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ROW(Source!A297)</f>
        <v>297</v>
      </c>
      <c r="B369">
        <v>334410044</v>
      </c>
      <c r="C369">
        <v>334682755</v>
      </c>
      <c r="D369">
        <v>277944622</v>
      </c>
      <c r="E369">
        <v>1</v>
      </c>
      <c r="F369">
        <v>1</v>
      </c>
      <c r="G369">
        <v>1</v>
      </c>
      <c r="H369">
        <v>2</v>
      </c>
      <c r="I369" t="s">
        <v>790</v>
      </c>
      <c r="J369" t="s">
        <v>791</v>
      </c>
      <c r="K369" t="s">
        <v>792</v>
      </c>
      <c r="L369">
        <v>1368</v>
      </c>
      <c r="N369">
        <v>1011</v>
      </c>
      <c r="O369" t="s">
        <v>650</v>
      </c>
      <c r="P369" t="s">
        <v>650</v>
      </c>
      <c r="Q369">
        <v>1</v>
      </c>
      <c r="W369">
        <v>0</v>
      </c>
      <c r="X369">
        <v>-776243211</v>
      </c>
      <c r="Y369">
        <f t="shared" si="148"/>
        <v>0.92</v>
      </c>
      <c r="AA369">
        <v>0</v>
      </c>
      <c r="AB369">
        <v>1472.33</v>
      </c>
      <c r="AC369">
        <v>642.05999999999995</v>
      </c>
      <c r="AD369">
        <v>0</v>
      </c>
      <c r="AE369">
        <v>0</v>
      </c>
      <c r="AF369">
        <v>1472.33</v>
      </c>
      <c r="AG369">
        <v>642.05999999999995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0.64</v>
      </c>
      <c r="AU369" t="s">
        <v>462</v>
      </c>
      <c r="AV369">
        <v>1</v>
      </c>
      <c r="AW369">
        <v>2</v>
      </c>
      <c r="AX369">
        <v>334682774</v>
      </c>
      <c r="AY369">
        <v>1</v>
      </c>
      <c r="AZ369">
        <v>0</v>
      </c>
      <c r="BA369">
        <v>483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942.2912</v>
      </c>
      <c r="BL369">
        <v>410.91839999999996</v>
      </c>
      <c r="BM369">
        <v>0</v>
      </c>
      <c r="BN369">
        <v>0</v>
      </c>
      <c r="BO369">
        <v>0.64</v>
      </c>
      <c r="BP369">
        <v>1</v>
      </c>
      <c r="BQ369">
        <v>0</v>
      </c>
      <c r="BR369">
        <v>1354.5435999999997</v>
      </c>
      <c r="BS369">
        <v>590.69519999999989</v>
      </c>
      <c r="BT369">
        <v>0</v>
      </c>
      <c r="BU369">
        <v>0</v>
      </c>
      <c r="BV369">
        <v>0.91999999999999993</v>
      </c>
      <c r="BW369">
        <v>1</v>
      </c>
      <c r="CV369">
        <v>0</v>
      </c>
      <c r="CW369">
        <f>ROUND(Y369*Source!I297*DO369,7)</f>
        <v>6.5320000000000003E-2</v>
      </c>
      <c r="CX369">
        <f>ROUND(Y369*Source!I297,7)</f>
        <v>6.5320000000000003E-2</v>
      </c>
      <c r="CY369">
        <f>AB369</f>
        <v>1472.33</v>
      </c>
      <c r="CZ369">
        <f>AF369</f>
        <v>1472.33</v>
      </c>
      <c r="DA369">
        <f>AJ369</f>
        <v>1</v>
      </c>
      <c r="DB369">
        <f t="shared" si="149"/>
        <v>1354.5418749999999</v>
      </c>
      <c r="DC369">
        <f t="shared" si="150"/>
        <v>590.69749999999999</v>
      </c>
      <c r="DD369" t="s">
        <v>3</v>
      </c>
      <c r="DE369" t="s">
        <v>3</v>
      </c>
      <c r="DF369">
        <f t="shared" si="147"/>
        <v>0</v>
      </c>
      <c r="DG369">
        <f t="shared" si="137"/>
        <v>96.17</v>
      </c>
      <c r="DH369">
        <f t="shared" si="120"/>
        <v>41.94</v>
      </c>
      <c r="DI369">
        <f t="shared" si="145"/>
        <v>0</v>
      </c>
      <c r="DJ369">
        <f>DG369+DH369</f>
        <v>138.11000000000001</v>
      </c>
      <c r="DK369">
        <v>1</v>
      </c>
      <c r="DL369" t="s">
        <v>793</v>
      </c>
      <c r="DM369">
        <v>6</v>
      </c>
      <c r="DN369" t="s">
        <v>758</v>
      </c>
      <c r="DO369">
        <v>1</v>
      </c>
    </row>
    <row r="370" spans="1:119" x14ac:dyDescent="0.2">
      <c r="A370">
        <f>ROW(Source!A297)</f>
        <v>297</v>
      </c>
      <c r="B370">
        <v>334410044</v>
      </c>
      <c r="C370">
        <v>334682755</v>
      </c>
      <c r="D370">
        <v>277944809</v>
      </c>
      <c r="E370">
        <v>1</v>
      </c>
      <c r="F370">
        <v>1</v>
      </c>
      <c r="G370">
        <v>1</v>
      </c>
      <c r="H370">
        <v>2</v>
      </c>
      <c r="I370" t="s">
        <v>850</v>
      </c>
      <c r="J370" t="s">
        <v>851</v>
      </c>
      <c r="K370" t="s">
        <v>852</v>
      </c>
      <c r="L370">
        <v>1368</v>
      </c>
      <c r="N370">
        <v>1011</v>
      </c>
      <c r="O370" t="s">
        <v>650</v>
      </c>
      <c r="P370" t="s">
        <v>650</v>
      </c>
      <c r="Q370">
        <v>1</v>
      </c>
      <c r="W370">
        <v>0</v>
      </c>
      <c r="X370">
        <v>-1432554125</v>
      </c>
      <c r="Y370">
        <f t="shared" si="148"/>
        <v>3.4499999999999997</v>
      </c>
      <c r="AA370">
        <v>0</v>
      </c>
      <c r="AB370">
        <v>15.14</v>
      </c>
      <c r="AC370">
        <v>0</v>
      </c>
      <c r="AD370">
        <v>0</v>
      </c>
      <c r="AE370">
        <v>0</v>
      </c>
      <c r="AF370">
        <v>15.14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2.4</v>
      </c>
      <c r="AU370" t="s">
        <v>462</v>
      </c>
      <c r="AV370">
        <v>1</v>
      </c>
      <c r="AW370">
        <v>2</v>
      </c>
      <c r="AX370">
        <v>334682775</v>
      </c>
      <c r="AY370">
        <v>1</v>
      </c>
      <c r="AZ370">
        <v>0</v>
      </c>
      <c r="BA370">
        <v>484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36.335999999999999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52.232999999999997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f>ROUND(Y370*Source!I297*DO370,7)</f>
        <v>0</v>
      </c>
      <c r="CX370">
        <f>ROUND(Y370*Source!I297,7)</f>
        <v>0.24495</v>
      </c>
      <c r="CY370">
        <f>AB370</f>
        <v>15.14</v>
      </c>
      <c r="CZ370">
        <f>AF370</f>
        <v>15.14</v>
      </c>
      <c r="DA370">
        <f>AJ370</f>
        <v>1</v>
      </c>
      <c r="DB370">
        <f t="shared" si="149"/>
        <v>52.238750000000003</v>
      </c>
      <c r="DC370">
        <f t="shared" si="150"/>
        <v>0</v>
      </c>
      <c r="DD370" t="s">
        <v>3</v>
      </c>
      <c r="DE370" t="s">
        <v>3</v>
      </c>
      <c r="DF370">
        <f t="shared" si="147"/>
        <v>0</v>
      </c>
      <c r="DG370">
        <f t="shared" si="137"/>
        <v>3.71</v>
      </c>
      <c r="DH370">
        <f t="shared" si="120"/>
        <v>0</v>
      </c>
      <c r="DI370">
        <f t="shared" si="145"/>
        <v>0</v>
      </c>
      <c r="DJ370">
        <f>DG370+DH370</f>
        <v>3.71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ROW(Source!A297)</f>
        <v>297</v>
      </c>
      <c r="B371">
        <v>334410044</v>
      </c>
      <c r="C371">
        <v>334682755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761</v>
      </c>
      <c r="J371" t="s">
        <v>762</v>
      </c>
      <c r="K371" t="s">
        <v>763</v>
      </c>
      <c r="L371">
        <v>1368</v>
      </c>
      <c r="N371">
        <v>1011</v>
      </c>
      <c r="O371" t="s">
        <v>650</v>
      </c>
      <c r="P371" t="s">
        <v>650</v>
      </c>
      <c r="Q371">
        <v>1</v>
      </c>
      <c r="W371">
        <v>0</v>
      </c>
      <c r="X371">
        <v>412917512</v>
      </c>
      <c r="Y371">
        <f t="shared" si="148"/>
        <v>26.852499999999999</v>
      </c>
      <c r="AA371">
        <v>0</v>
      </c>
      <c r="AB371">
        <v>436.88</v>
      </c>
      <c r="AC371">
        <v>477.98</v>
      </c>
      <c r="AD371">
        <v>0</v>
      </c>
      <c r="AE371">
        <v>0</v>
      </c>
      <c r="AF371">
        <v>346.73</v>
      </c>
      <c r="AG371">
        <v>477.98</v>
      </c>
      <c r="AH371">
        <v>0</v>
      </c>
      <c r="AI371">
        <v>1</v>
      </c>
      <c r="AJ371">
        <v>1.26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18.68</v>
      </c>
      <c r="AU371" t="s">
        <v>462</v>
      </c>
      <c r="AV371">
        <v>1</v>
      </c>
      <c r="AW371">
        <v>2</v>
      </c>
      <c r="AX371">
        <v>334682776</v>
      </c>
      <c r="AY371">
        <v>1</v>
      </c>
      <c r="AZ371">
        <v>0</v>
      </c>
      <c r="BA371">
        <v>485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6476.9164000000001</v>
      </c>
      <c r="BL371">
        <v>8928.6664000000001</v>
      </c>
      <c r="BM371">
        <v>0</v>
      </c>
      <c r="BN371">
        <v>0</v>
      </c>
      <c r="BO371">
        <v>18.68</v>
      </c>
      <c r="BP371">
        <v>1</v>
      </c>
      <c r="BQ371">
        <v>0</v>
      </c>
      <c r="BR371">
        <v>9310.567325</v>
      </c>
      <c r="BS371">
        <v>12834.95795</v>
      </c>
      <c r="BT371">
        <v>0</v>
      </c>
      <c r="BU371">
        <v>0</v>
      </c>
      <c r="BV371">
        <v>26.852499999999999</v>
      </c>
      <c r="BW371">
        <v>1</v>
      </c>
      <c r="CV371">
        <v>0</v>
      </c>
      <c r="CW371">
        <f>ROUND(Y371*Source!I297*DO371,7)</f>
        <v>1.9065274999999999</v>
      </c>
      <c r="CX371">
        <f>ROUND(Y371*Source!I297,7)</f>
        <v>1.9065274999999999</v>
      </c>
      <c r="CY371">
        <f>AB371</f>
        <v>436.88</v>
      </c>
      <c r="CZ371">
        <f>AF371</f>
        <v>346.73</v>
      </c>
      <c r="DA371">
        <f>AJ371</f>
        <v>1.26</v>
      </c>
      <c r="DB371">
        <f t="shared" si="149"/>
        <v>9310.5725000000002</v>
      </c>
      <c r="DC371">
        <f t="shared" si="150"/>
        <v>12834.963125</v>
      </c>
      <c r="DD371" t="s">
        <v>3</v>
      </c>
      <c r="DE371" t="s">
        <v>3</v>
      </c>
      <c r="DF371">
        <f t="shared" si="147"/>
        <v>0</v>
      </c>
      <c r="DG371">
        <f>ROUND(ROUND(AF371*AJ371,2)*CX371,2)</f>
        <v>832.92</v>
      </c>
      <c r="DH371">
        <f t="shared" si="120"/>
        <v>911.28</v>
      </c>
      <c r="DI371">
        <f t="shared" si="145"/>
        <v>0</v>
      </c>
      <c r="DJ371">
        <f>DG371+DH371</f>
        <v>1744.1999999999998</v>
      </c>
      <c r="DK371">
        <v>1</v>
      </c>
      <c r="DL371" t="s">
        <v>764</v>
      </c>
      <c r="DM371">
        <v>4</v>
      </c>
      <c r="DN371" t="s">
        <v>758</v>
      </c>
      <c r="DO371">
        <v>1</v>
      </c>
    </row>
    <row r="372" spans="1:119" x14ac:dyDescent="0.2">
      <c r="A372">
        <f>ROW(Source!A297)</f>
        <v>297</v>
      </c>
      <c r="B372">
        <v>334410044</v>
      </c>
      <c r="C372">
        <v>334682755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765</v>
      </c>
      <c r="J372" t="s">
        <v>766</v>
      </c>
      <c r="K372" t="s">
        <v>767</v>
      </c>
      <c r="L372">
        <v>1368</v>
      </c>
      <c r="N372">
        <v>1011</v>
      </c>
      <c r="O372" t="s">
        <v>650</v>
      </c>
      <c r="P372" t="s">
        <v>650</v>
      </c>
      <c r="Q372">
        <v>1</v>
      </c>
      <c r="W372">
        <v>0</v>
      </c>
      <c r="X372">
        <v>721652621</v>
      </c>
      <c r="Y372">
        <f t="shared" si="148"/>
        <v>0.74750000000000005</v>
      </c>
      <c r="AA372">
        <v>0</v>
      </c>
      <c r="AB372">
        <v>544.70000000000005</v>
      </c>
      <c r="AC372">
        <v>477.98</v>
      </c>
      <c r="AD372">
        <v>0</v>
      </c>
      <c r="AE372">
        <v>0</v>
      </c>
      <c r="AF372">
        <v>544.70000000000005</v>
      </c>
      <c r="AG372">
        <v>477.98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0.52</v>
      </c>
      <c r="AU372" t="s">
        <v>462</v>
      </c>
      <c r="AV372">
        <v>1</v>
      </c>
      <c r="AW372">
        <v>2</v>
      </c>
      <c r="AX372">
        <v>334682777</v>
      </c>
      <c r="AY372">
        <v>1</v>
      </c>
      <c r="AZ372">
        <v>0</v>
      </c>
      <c r="BA372">
        <v>486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283.24400000000003</v>
      </c>
      <c r="BL372">
        <v>248.54960000000003</v>
      </c>
      <c r="BM372">
        <v>0</v>
      </c>
      <c r="BN372">
        <v>0</v>
      </c>
      <c r="BO372">
        <v>0.52</v>
      </c>
      <c r="BP372">
        <v>1</v>
      </c>
      <c r="BQ372">
        <v>0</v>
      </c>
      <c r="BR372">
        <v>407.16325000000001</v>
      </c>
      <c r="BS372">
        <v>357.29005000000001</v>
      </c>
      <c r="BT372">
        <v>0</v>
      </c>
      <c r="BU372">
        <v>0</v>
      </c>
      <c r="BV372">
        <v>0.74749999999999994</v>
      </c>
      <c r="BW372">
        <v>1</v>
      </c>
      <c r="CV372">
        <v>0</v>
      </c>
      <c r="CW372">
        <f>ROUND(Y372*Source!I297*DO372,7)</f>
        <v>5.3072500000000002E-2</v>
      </c>
      <c r="CX372">
        <f>ROUND(Y372*Source!I297,7)</f>
        <v>5.3072500000000002E-2</v>
      </c>
      <c r="CY372">
        <f>AB372</f>
        <v>544.70000000000005</v>
      </c>
      <c r="CZ372">
        <f>AF372</f>
        <v>544.70000000000005</v>
      </c>
      <c r="DA372">
        <f>AJ372</f>
        <v>1</v>
      </c>
      <c r="DB372">
        <f t="shared" si="149"/>
        <v>407.15750000000003</v>
      </c>
      <c r="DC372">
        <f t="shared" si="150"/>
        <v>357.29062499999998</v>
      </c>
      <c r="DD372" t="s">
        <v>3</v>
      </c>
      <c r="DE372" t="s">
        <v>3</v>
      </c>
      <c r="DF372">
        <f t="shared" si="147"/>
        <v>0</v>
      </c>
      <c r="DG372">
        <f t="shared" ref="DG372:DG378" si="151">ROUND(ROUND(AF372,2)*CX372,2)</f>
        <v>28.91</v>
      </c>
      <c r="DH372">
        <f t="shared" si="120"/>
        <v>25.37</v>
      </c>
      <c r="DI372">
        <f t="shared" si="145"/>
        <v>0</v>
      </c>
      <c r="DJ372">
        <f>DG372+DH372</f>
        <v>54.28</v>
      </c>
      <c r="DK372">
        <v>1</v>
      </c>
      <c r="DL372" t="s">
        <v>764</v>
      </c>
      <c r="DM372">
        <v>4</v>
      </c>
      <c r="DN372" t="s">
        <v>758</v>
      </c>
      <c r="DO372">
        <v>1</v>
      </c>
    </row>
    <row r="373" spans="1:119" x14ac:dyDescent="0.2">
      <c r="A373">
        <f>ROW(Source!A297)</f>
        <v>297</v>
      </c>
      <c r="B373">
        <v>334410044</v>
      </c>
      <c r="C373">
        <v>334682755</v>
      </c>
      <c r="D373">
        <v>277946074</v>
      </c>
      <c r="E373">
        <v>1</v>
      </c>
      <c r="F373">
        <v>1</v>
      </c>
      <c r="G373">
        <v>1</v>
      </c>
      <c r="H373">
        <v>2</v>
      </c>
      <c r="I373" t="s">
        <v>853</v>
      </c>
      <c r="J373" t="s">
        <v>854</v>
      </c>
      <c r="K373" t="s">
        <v>855</v>
      </c>
      <c r="L373">
        <v>1368</v>
      </c>
      <c r="N373">
        <v>1011</v>
      </c>
      <c r="O373" t="s">
        <v>650</v>
      </c>
      <c r="P373" t="s">
        <v>650</v>
      </c>
      <c r="Q373">
        <v>1</v>
      </c>
      <c r="W373">
        <v>0</v>
      </c>
      <c r="X373">
        <v>1125415823</v>
      </c>
      <c r="Y373">
        <f t="shared" si="148"/>
        <v>3.4499999999999997</v>
      </c>
      <c r="AA373">
        <v>0</v>
      </c>
      <c r="AB373">
        <v>160.38</v>
      </c>
      <c r="AC373">
        <v>477.98</v>
      </c>
      <c r="AD373">
        <v>0</v>
      </c>
      <c r="AE373">
        <v>0</v>
      </c>
      <c r="AF373">
        <v>160.38</v>
      </c>
      <c r="AG373">
        <v>477.98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2.4</v>
      </c>
      <c r="AU373" t="s">
        <v>462</v>
      </c>
      <c r="AV373">
        <v>1</v>
      </c>
      <c r="AW373">
        <v>2</v>
      </c>
      <c r="AX373">
        <v>334682778</v>
      </c>
      <c r="AY373">
        <v>1</v>
      </c>
      <c r="AZ373">
        <v>0</v>
      </c>
      <c r="BA373">
        <v>487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384.91199999999998</v>
      </c>
      <c r="BL373">
        <v>1147.152</v>
      </c>
      <c r="BM373">
        <v>0</v>
      </c>
      <c r="BN373">
        <v>0</v>
      </c>
      <c r="BO373">
        <v>2.4</v>
      </c>
      <c r="BP373">
        <v>1</v>
      </c>
      <c r="BQ373">
        <v>0</v>
      </c>
      <c r="BR373">
        <v>553.31099999999992</v>
      </c>
      <c r="BS373">
        <v>1649.0309999999999</v>
      </c>
      <c r="BT373">
        <v>0</v>
      </c>
      <c r="BU373">
        <v>0</v>
      </c>
      <c r="BV373">
        <v>3.4499999999999997</v>
      </c>
      <c r="BW373">
        <v>1</v>
      </c>
      <c r="CV373">
        <v>0</v>
      </c>
      <c r="CW373">
        <f>ROUND(Y373*Source!I297*DO373,7)</f>
        <v>0.24495</v>
      </c>
      <c r="CX373">
        <f>ROUND(Y373*Source!I297,7)</f>
        <v>0.24495</v>
      </c>
      <c r="CY373">
        <f>AB373</f>
        <v>160.38</v>
      </c>
      <c r="CZ373">
        <f>AF373</f>
        <v>160.38</v>
      </c>
      <c r="DA373">
        <f>AJ373</f>
        <v>1</v>
      </c>
      <c r="DB373">
        <f t="shared" si="149"/>
        <v>553.30812500000002</v>
      </c>
      <c r="DC373">
        <f t="shared" si="150"/>
        <v>1649.028125</v>
      </c>
      <c r="DD373" t="s">
        <v>3</v>
      </c>
      <c r="DE373" t="s">
        <v>3</v>
      </c>
      <c r="DF373">
        <f t="shared" si="147"/>
        <v>0</v>
      </c>
      <c r="DG373">
        <f t="shared" si="151"/>
        <v>39.29</v>
      </c>
      <c r="DH373">
        <f t="shared" si="120"/>
        <v>117.08</v>
      </c>
      <c r="DI373">
        <f t="shared" si="145"/>
        <v>0</v>
      </c>
      <c r="DJ373">
        <f>DG373+DH373</f>
        <v>156.37</v>
      </c>
      <c r="DK373">
        <v>1</v>
      </c>
      <c r="DL373" t="s">
        <v>764</v>
      </c>
      <c r="DM373">
        <v>4</v>
      </c>
      <c r="DN373" t="s">
        <v>758</v>
      </c>
      <c r="DO373">
        <v>1</v>
      </c>
    </row>
    <row r="374" spans="1:119" x14ac:dyDescent="0.2">
      <c r="A374">
        <f>ROW(Source!A297)</f>
        <v>297</v>
      </c>
      <c r="B374">
        <v>334410044</v>
      </c>
      <c r="C374">
        <v>334682755</v>
      </c>
      <c r="D374">
        <v>277565242</v>
      </c>
      <c r="E374">
        <v>109</v>
      </c>
      <c r="F374">
        <v>1</v>
      </c>
      <c r="G374">
        <v>1</v>
      </c>
      <c r="H374">
        <v>3</v>
      </c>
      <c r="I374" t="s">
        <v>856</v>
      </c>
      <c r="J374" t="s">
        <v>3</v>
      </c>
      <c r="K374" t="s">
        <v>857</v>
      </c>
      <c r="L374">
        <v>1371</v>
      </c>
      <c r="N374">
        <v>1013</v>
      </c>
      <c r="O374" t="s">
        <v>20</v>
      </c>
      <c r="P374" t="s">
        <v>20</v>
      </c>
      <c r="Q374">
        <v>1</v>
      </c>
      <c r="W374">
        <v>0</v>
      </c>
      <c r="X374">
        <v>1249585591</v>
      </c>
      <c r="Y374">
        <f>AT374</f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1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</v>
      </c>
      <c r="AU374" t="s">
        <v>3</v>
      </c>
      <c r="AV374">
        <v>0</v>
      </c>
      <c r="AW374">
        <v>2</v>
      </c>
      <c r="AX374">
        <v>334682779</v>
      </c>
      <c r="AY374">
        <v>1</v>
      </c>
      <c r="AZ374">
        <v>0</v>
      </c>
      <c r="BA374">
        <v>488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ROUND(Y374*Source!I297,7)</f>
        <v>0</v>
      </c>
      <c r="CY374">
        <f>AA374</f>
        <v>0</v>
      </c>
      <c r="CZ374">
        <f>AE374</f>
        <v>0</v>
      </c>
      <c r="DA374">
        <f>AI374</f>
        <v>1</v>
      </c>
      <c r="DB374">
        <f>ROUND(ROUND(AT374*CZ374,2),6)</f>
        <v>0</v>
      </c>
      <c r="DC374">
        <f>ROUND(ROUND(AT374*AG374,2),6)</f>
        <v>0</v>
      </c>
      <c r="DD374" t="s">
        <v>3</v>
      </c>
      <c r="DE374" t="s">
        <v>3</v>
      </c>
      <c r="DF374">
        <f t="shared" si="147"/>
        <v>0</v>
      </c>
      <c r="DG374">
        <f t="shared" si="151"/>
        <v>0</v>
      </c>
      <c r="DH374">
        <f t="shared" si="120"/>
        <v>0</v>
      </c>
      <c r="DI374">
        <f t="shared" si="145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ROW(Source!A297)</f>
        <v>297</v>
      </c>
      <c r="B375">
        <v>334410044</v>
      </c>
      <c r="C375">
        <v>334682755</v>
      </c>
      <c r="D375">
        <v>277565256</v>
      </c>
      <c r="E375">
        <v>109</v>
      </c>
      <c r="F375">
        <v>1</v>
      </c>
      <c r="G375">
        <v>1</v>
      </c>
      <c r="H375">
        <v>3</v>
      </c>
      <c r="I375" t="s">
        <v>858</v>
      </c>
      <c r="J375" t="s">
        <v>3</v>
      </c>
      <c r="K375" t="s">
        <v>859</v>
      </c>
      <c r="L375">
        <v>1371</v>
      </c>
      <c r="N375">
        <v>1013</v>
      </c>
      <c r="O375" t="s">
        <v>20</v>
      </c>
      <c r="P375" t="s">
        <v>20</v>
      </c>
      <c r="Q375">
        <v>1</v>
      </c>
      <c r="W375">
        <v>0</v>
      </c>
      <c r="X375">
        <v>-363412765</v>
      </c>
      <c r="Y375">
        <f>AT375</f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1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</v>
      </c>
      <c r="AU375" t="s">
        <v>3</v>
      </c>
      <c r="AV375">
        <v>0</v>
      </c>
      <c r="AW375">
        <v>2</v>
      </c>
      <c r="AX375">
        <v>334682780</v>
      </c>
      <c r="AY375">
        <v>1</v>
      </c>
      <c r="AZ375">
        <v>0</v>
      </c>
      <c r="BA375">
        <v>489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ROUND(Y375*Source!I297,7)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147"/>
        <v>0</v>
      </c>
      <c r="DG375">
        <f t="shared" si="151"/>
        <v>0</v>
      </c>
      <c r="DH375">
        <f t="shared" si="120"/>
        <v>0</v>
      </c>
      <c r="DI375">
        <f t="shared" si="145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ROW(Source!A297)</f>
        <v>297</v>
      </c>
      <c r="B376">
        <v>334410044</v>
      </c>
      <c r="C376">
        <v>334682755</v>
      </c>
      <c r="D376">
        <v>277565415</v>
      </c>
      <c r="E376">
        <v>109</v>
      </c>
      <c r="F376">
        <v>1</v>
      </c>
      <c r="G376">
        <v>1</v>
      </c>
      <c r="H376">
        <v>3</v>
      </c>
      <c r="I376" t="s">
        <v>860</v>
      </c>
      <c r="J376" t="s">
        <v>3</v>
      </c>
      <c r="K376" t="s">
        <v>861</v>
      </c>
      <c r="L376">
        <v>1477</v>
      </c>
      <c r="N376">
        <v>1013</v>
      </c>
      <c r="O376" t="s">
        <v>439</v>
      </c>
      <c r="P376" t="s">
        <v>441</v>
      </c>
      <c r="Q376">
        <v>1</v>
      </c>
      <c r="W376">
        <v>0</v>
      </c>
      <c r="X376">
        <v>-1470222029</v>
      </c>
      <c r="Y376">
        <f>AT376</f>
        <v>3.06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3.06</v>
      </c>
      <c r="AU376" t="s">
        <v>3</v>
      </c>
      <c r="AV376">
        <v>0</v>
      </c>
      <c r="AW376">
        <v>2</v>
      </c>
      <c r="AX376">
        <v>334682781</v>
      </c>
      <c r="AY376">
        <v>1</v>
      </c>
      <c r="AZ376">
        <v>0</v>
      </c>
      <c r="BA376">
        <v>490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ROUND(Y376*Source!I297,7)</f>
        <v>0.21726000000000001</v>
      </c>
      <c r="CY376">
        <f>AA376</f>
        <v>0</v>
      </c>
      <c r="CZ376">
        <f>AE376</f>
        <v>0</v>
      </c>
      <c r="DA376">
        <f>AI376</f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 t="shared" si="147"/>
        <v>0</v>
      </c>
      <c r="DG376">
        <f t="shared" si="151"/>
        <v>0</v>
      </c>
      <c r="DH376">
        <f t="shared" si="120"/>
        <v>0</v>
      </c>
      <c r="DI376">
        <f t="shared" si="145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ROW(Source!A298)</f>
        <v>298</v>
      </c>
      <c r="B377">
        <v>334410044</v>
      </c>
      <c r="C377">
        <v>334412004</v>
      </c>
      <c r="D377">
        <v>277560301</v>
      </c>
      <c r="E377">
        <v>109</v>
      </c>
      <c r="F377">
        <v>1</v>
      </c>
      <c r="G377">
        <v>1</v>
      </c>
      <c r="H377">
        <v>1</v>
      </c>
      <c r="I377" t="s">
        <v>862</v>
      </c>
      <c r="J377" t="s">
        <v>3</v>
      </c>
      <c r="K377" t="s">
        <v>863</v>
      </c>
      <c r="L377">
        <v>1191</v>
      </c>
      <c r="N377">
        <v>1013</v>
      </c>
      <c r="O377" t="s">
        <v>758</v>
      </c>
      <c r="P377" t="s">
        <v>758</v>
      </c>
      <c r="Q377">
        <v>1</v>
      </c>
      <c r="W377">
        <v>0</v>
      </c>
      <c r="X377">
        <v>1608048003</v>
      </c>
      <c r="Y377">
        <f>(AT377*ROUND(((1.2*1.15)*1.15),7))</f>
        <v>81.095699999999994</v>
      </c>
      <c r="AA377">
        <v>0</v>
      </c>
      <c r="AB377">
        <v>0</v>
      </c>
      <c r="AC377">
        <v>0</v>
      </c>
      <c r="AD377">
        <v>472.63</v>
      </c>
      <c r="AE377">
        <v>0</v>
      </c>
      <c r="AF377">
        <v>0</v>
      </c>
      <c r="AG377">
        <v>0</v>
      </c>
      <c r="AH377">
        <v>472.63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51.1</v>
      </c>
      <c r="AU377" t="s">
        <v>469</v>
      </c>
      <c r="AV377">
        <v>1</v>
      </c>
      <c r="AW377">
        <v>2</v>
      </c>
      <c r="AX377">
        <v>334412016</v>
      </c>
      <c r="AY377">
        <v>1</v>
      </c>
      <c r="AZ377">
        <v>0</v>
      </c>
      <c r="BA377">
        <v>491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24151.393</v>
      </c>
      <c r="BN377">
        <v>51.1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38328.260690999996</v>
      </c>
      <c r="BU377">
        <v>81.095699999999994</v>
      </c>
      <c r="BV377">
        <v>0</v>
      </c>
      <c r="BW377">
        <v>1</v>
      </c>
      <c r="CU377">
        <f>ROUND(AT377*Source!I298*AH377*AL377,2)</f>
        <v>1714.75</v>
      </c>
      <c r="CV377">
        <f>ROUND(Y377*Source!I298,7)</f>
        <v>5.7577946999999998</v>
      </c>
      <c r="CW377">
        <v>0</v>
      </c>
      <c r="CX377">
        <f>ROUND(Y377*Source!I298,7)</f>
        <v>5.7577946999999998</v>
      </c>
      <c r="CY377">
        <f>AD377</f>
        <v>472.63</v>
      </c>
      <c r="CZ377">
        <f>AH377</f>
        <v>472.63</v>
      </c>
      <c r="DA377">
        <f>AL377</f>
        <v>1</v>
      </c>
      <c r="DB377">
        <f>ROUND((ROUND(AT377*CZ377,2)*ROUND(((1.2*1.15)*1.15),7)),6)</f>
        <v>38328.255929999999</v>
      </c>
      <c r="DC377">
        <f>ROUND((ROUND(AT377*AG377,2)*ROUND(((1.2*1.15)*1.15),7)),6)</f>
        <v>0</v>
      </c>
      <c r="DD377" t="s">
        <v>3</v>
      </c>
      <c r="DE377" t="s">
        <v>3</v>
      </c>
      <c r="DF377">
        <f t="shared" si="147"/>
        <v>0</v>
      </c>
      <c r="DG377">
        <f t="shared" si="151"/>
        <v>0</v>
      </c>
      <c r="DH377">
        <f t="shared" si="120"/>
        <v>0</v>
      </c>
      <c r="DI377">
        <f t="shared" si="145"/>
        <v>2721.31</v>
      </c>
      <c r="DJ377">
        <f>DI377</f>
        <v>2721.31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ROW(Source!A298)</f>
        <v>298</v>
      </c>
      <c r="B378">
        <v>334410044</v>
      </c>
      <c r="C378">
        <v>334412004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759</v>
      </c>
      <c r="J378" t="s">
        <v>3</v>
      </c>
      <c r="K378" t="s">
        <v>760</v>
      </c>
      <c r="L378">
        <v>1191</v>
      </c>
      <c r="N378">
        <v>1013</v>
      </c>
      <c r="O378" t="s">
        <v>758</v>
      </c>
      <c r="P378" t="s">
        <v>758</v>
      </c>
      <c r="Q378">
        <v>1</v>
      </c>
      <c r="W378">
        <v>0</v>
      </c>
      <c r="X378">
        <v>-1417349443</v>
      </c>
      <c r="Y378">
        <f>(AT378*ROUND(((1.2*1.15)*1.25),7))</f>
        <v>39.209250000000004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22.73</v>
      </c>
      <c r="AU378" t="s">
        <v>468</v>
      </c>
      <c r="AV378">
        <v>2</v>
      </c>
      <c r="AW378">
        <v>2</v>
      </c>
      <c r="AX378">
        <v>334412017</v>
      </c>
      <c r="AY378">
        <v>1</v>
      </c>
      <c r="AZ378">
        <v>0</v>
      </c>
      <c r="BA378">
        <v>492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ROUND(Y378*Source!I298,7)</f>
        <v>2.7838568000000001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ROUND((ROUND(AT378*CZ378,2)*ROUND(((1.2*1.15)*1.25),7)),6)</f>
        <v>0</v>
      </c>
      <c r="DC378">
        <f>ROUND((ROUND(AT378*AG378,2)*ROUND(((1.2*1.15)*1.25),7)),6)</f>
        <v>0</v>
      </c>
      <c r="DD378" t="s">
        <v>3</v>
      </c>
      <c r="DE378" t="s">
        <v>3</v>
      </c>
      <c r="DF378">
        <f t="shared" si="147"/>
        <v>0</v>
      </c>
      <c r="DG378">
        <f t="shared" si="151"/>
        <v>0</v>
      </c>
      <c r="DH378">
        <f t="shared" si="120"/>
        <v>0</v>
      </c>
      <c r="DI378">
        <f t="shared" si="145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ROW(Source!A298)</f>
        <v>298</v>
      </c>
      <c r="B379">
        <v>334410044</v>
      </c>
      <c r="C379">
        <v>334412004</v>
      </c>
      <c r="D379">
        <v>277944868</v>
      </c>
      <c r="E379">
        <v>1</v>
      </c>
      <c r="F379">
        <v>1</v>
      </c>
      <c r="G379">
        <v>1</v>
      </c>
      <c r="H379">
        <v>2</v>
      </c>
      <c r="I379" t="s">
        <v>761</v>
      </c>
      <c r="J379" t="s">
        <v>762</v>
      </c>
      <c r="K379" t="s">
        <v>763</v>
      </c>
      <c r="L379">
        <v>1368</v>
      </c>
      <c r="N379">
        <v>1011</v>
      </c>
      <c r="O379" t="s">
        <v>650</v>
      </c>
      <c r="P379" t="s">
        <v>650</v>
      </c>
      <c r="Q379">
        <v>1</v>
      </c>
      <c r="W379">
        <v>0</v>
      </c>
      <c r="X379">
        <v>412917512</v>
      </c>
      <c r="Y379">
        <f>(AT379*ROUND(((1.2*1.15)*1.25),7))</f>
        <v>22.425000000000001</v>
      </c>
      <c r="AA379">
        <v>0</v>
      </c>
      <c r="AB379">
        <v>436.88</v>
      </c>
      <c r="AC379">
        <v>477.98</v>
      </c>
      <c r="AD379">
        <v>0</v>
      </c>
      <c r="AE379">
        <v>0</v>
      </c>
      <c r="AF379">
        <v>346.73</v>
      </c>
      <c r="AG379">
        <v>477.98</v>
      </c>
      <c r="AH379">
        <v>0</v>
      </c>
      <c r="AI379">
        <v>1</v>
      </c>
      <c r="AJ379">
        <v>1.26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13</v>
      </c>
      <c r="AU379" t="s">
        <v>468</v>
      </c>
      <c r="AV379">
        <v>1</v>
      </c>
      <c r="AW379">
        <v>2</v>
      </c>
      <c r="AX379">
        <v>334412018</v>
      </c>
      <c r="AY379">
        <v>1</v>
      </c>
      <c r="AZ379">
        <v>0</v>
      </c>
      <c r="BA379">
        <v>493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4507.49</v>
      </c>
      <c r="BL379">
        <v>6213.74</v>
      </c>
      <c r="BM379">
        <v>0</v>
      </c>
      <c r="BN379">
        <v>0</v>
      </c>
      <c r="BO379">
        <v>13</v>
      </c>
      <c r="BP379">
        <v>1</v>
      </c>
      <c r="BQ379">
        <v>0</v>
      </c>
      <c r="BR379">
        <v>7775.4202499999992</v>
      </c>
      <c r="BS379">
        <v>10718.701499999999</v>
      </c>
      <c r="BT379">
        <v>0</v>
      </c>
      <c r="BU379">
        <v>0</v>
      </c>
      <c r="BV379">
        <v>22.424999999999997</v>
      </c>
      <c r="BW379">
        <v>1</v>
      </c>
      <c r="CV379">
        <v>0</v>
      </c>
      <c r="CW379">
        <f>ROUND(Y379*Source!I298*DO379,7)</f>
        <v>1.5921749999999999</v>
      </c>
      <c r="CX379">
        <f>ROUND(Y379*Source!I298,7)</f>
        <v>1.5921749999999999</v>
      </c>
      <c r="CY379">
        <f>AB379</f>
        <v>436.88</v>
      </c>
      <c r="CZ379">
        <f>AF379</f>
        <v>346.73</v>
      </c>
      <c r="DA379">
        <f>AJ379</f>
        <v>1.26</v>
      </c>
      <c r="DB379">
        <f>ROUND((ROUND(AT379*CZ379,2)*ROUND(((1.2*1.15)*1.25),7)),6)</f>
        <v>7775.4202500000001</v>
      </c>
      <c r="DC379">
        <f>ROUND((ROUND(AT379*AG379,2)*ROUND(((1.2*1.15)*1.25),7)),6)</f>
        <v>10718.701499999999</v>
      </c>
      <c r="DD379" t="s">
        <v>3</v>
      </c>
      <c r="DE379" t="s">
        <v>3</v>
      </c>
      <c r="DF379">
        <f t="shared" si="147"/>
        <v>0</v>
      </c>
      <c r="DG379">
        <f>ROUND(ROUND(AF379*AJ379,2)*CX379,2)</f>
        <v>695.59</v>
      </c>
      <c r="DH379">
        <f t="shared" si="120"/>
        <v>761.03</v>
      </c>
      <c r="DI379">
        <f t="shared" si="145"/>
        <v>0</v>
      </c>
      <c r="DJ379">
        <f>DG379+DH379</f>
        <v>1456.62</v>
      </c>
      <c r="DK379">
        <v>1</v>
      </c>
      <c r="DL379" t="s">
        <v>764</v>
      </c>
      <c r="DM379">
        <v>4</v>
      </c>
      <c r="DN379" t="s">
        <v>758</v>
      </c>
      <c r="DO379">
        <v>1</v>
      </c>
    </row>
    <row r="380" spans="1:119" x14ac:dyDescent="0.2">
      <c r="A380">
        <f>ROW(Source!A298)</f>
        <v>298</v>
      </c>
      <c r="B380">
        <v>334410044</v>
      </c>
      <c r="C380">
        <v>334412004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765</v>
      </c>
      <c r="J380" t="s">
        <v>766</v>
      </c>
      <c r="K380" t="s">
        <v>767</v>
      </c>
      <c r="L380">
        <v>1368</v>
      </c>
      <c r="N380">
        <v>1011</v>
      </c>
      <c r="O380" t="s">
        <v>650</v>
      </c>
      <c r="P380" t="s">
        <v>650</v>
      </c>
      <c r="Q380">
        <v>1</v>
      </c>
      <c r="W380">
        <v>0</v>
      </c>
      <c r="X380">
        <v>721652621</v>
      </c>
      <c r="Y380">
        <f>(AT380*ROUND(((1.2*1.15)*1.25),7))</f>
        <v>4.9335000000000004</v>
      </c>
      <c r="AA380">
        <v>0</v>
      </c>
      <c r="AB380">
        <v>544.70000000000005</v>
      </c>
      <c r="AC380">
        <v>477.98</v>
      </c>
      <c r="AD380">
        <v>0</v>
      </c>
      <c r="AE380">
        <v>0</v>
      </c>
      <c r="AF380">
        <v>544.70000000000005</v>
      </c>
      <c r="AG380">
        <v>477.98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2.86</v>
      </c>
      <c r="AU380" t="s">
        <v>468</v>
      </c>
      <c r="AV380">
        <v>1</v>
      </c>
      <c r="AW380">
        <v>2</v>
      </c>
      <c r="AX380">
        <v>334412019</v>
      </c>
      <c r="AY380">
        <v>1</v>
      </c>
      <c r="AZ380">
        <v>0</v>
      </c>
      <c r="BA380">
        <v>494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1557.8420000000001</v>
      </c>
      <c r="BL380">
        <v>1367.0228</v>
      </c>
      <c r="BM380">
        <v>0</v>
      </c>
      <c r="BN380">
        <v>0</v>
      </c>
      <c r="BO380">
        <v>2.86</v>
      </c>
      <c r="BP380">
        <v>1</v>
      </c>
      <c r="BQ380">
        <v>0</v>
      </c>
      <c r="BR380">
        <v>2687.27745</v>
      </c>
      <c r="BS380">
        <v>2358.1143299999999</v>
      </c>
      <c r="BT380">
        <v>0</v>
      </c>
      <c r="BU380">
        <v>0</v>
      </c>
      <c r="BV380">
        <v>4.9334999999999996</v>
      </c>
      <c r="BW380">
        <v>1</v>
      </c>
      <c r="CV380">
        <v>0</v>
      </c>
      <c r="CW380">
        <f>ROUND(Y380*Source!I298*DO380,7)</f>
        <v>0.35027849999999999</v>
      </c>
      <c r="CX380">
        <f>ROUND(Y380*Source!I298,7)</f>
        <v>0.35027849999999999</v>
      </c>
      <c r="CY380">
        <f>AB380</f>
        <v>544.70000000000005</v>
      </c>
      <c r="CZ380">
        <f>AF380</f>
        <v>544.70000000000005</v>
      </c>
      <c r="DA380">
        <f>AJ380</f>
        <v>1</v>
      </c>
      <c r="DB380">
        <f>ROUND((ROUND(AT380*CZ380,2)*ROUND(((1.2*1.15)*1.25),7)),6)</f>
        <v>2687.2739999999999</v>
      </c>
      <c r="DC380">
        <f>ROUND((ROUND(AT380*AG380,2)*ROUND(((1.2*1.15)*1.25),7)),6)</f>
        <v>2358.1095</v>
      </c>
      <c r="DD380" t="s">
        <v>3</v>
      </c>
      <c r="DE380" t="s">
        <v>3</v>
      </c>
      <c r="DF380">
        <f t="shared" si="147"/>
        <v>0</v>
      </c>
      <c r="DG380">
        <f t="shared" ref="DG380:DG397" si="152">ROUND(ROUND(AF380,2)*CX380,2)</f>
        <v>190.8</v>
      </c>
      <c r="DH380">
        <f t="shared" si="120"/>
        <v>167.43</v>
      </c>
      <c r="DI380">
        <f t="shared" si="145"/>
        <v>0</v>
      </c>
      <c r="DJ380">
        <f>DG380+DH380</f>
        <v>358.23</v>
      </c>
      <c r="DK380">
        <v>1</v>
      </c>
      <c r="DL380" t="s">
        <v>764</v>
      </c>
      <c r="DM380">
        <v>4</v>
      </c>
      <c r="DN380" t="s">
        <v>758</v>
      </c>
      <c r="DO380">
        <v>1</v>
      </c>
    </row>
    <row r="381" spans="1:119" x14ac:dyDescent="0.2">
      <c r="A381">
        <f>ROW(Source!A298)</f>
        <v>298</v>
      </c>
      <c r="B381">
        <v>334410044</v>
      </c>
      <c r="C381">
        <v>334412004</v>
      </c>
      <c r="D381">
        <v>277945921</v>
      </c>
      <c r="E381">
        <v>1</v>
      </c>
      <c r="F381">
        <v>1</v>
      </c>
      <c r="G381">
        <v>1</v>
      </c>
      <c r="H381">
        <v>2</v>
      </c>
      <c r="I381" t="s">
        <v>817</v>
      </c>
      <c r="J381" t="s">
        <v>818</v>
      </c>
      <c r="K381" t="s">
        <v>819</v>
      </c>
      <c r="L381">
        <v>1368</v>
      </c>
      <c r="N381">
        <v>1011</v>
      </c>
      <c r="O381" t="s">
        <v>650</v>
      </c>
      <c r="P381" t="s">
        <v>650</v>
      </c>
      <c r="Q381">
        <v>1</v>
      </c>
      <c r="W381">
        <v>0</v>
      </c>
      <c r="X381">
        <v>495072614</v>
      </c>
      <c r="Y381">
        <f>(AT381*ROUND(((1.2*1.15)*1.25),7))</f>
        <v>11.850750000000001</v>
      </c>
      <c r="AA381">
        <v>0</v>
      </c>
      <c r="AB381">
        <v>560.73</v>
      </c>
      <c r="AC381">
        <v>477.98</v>
      </c>
      <c r="AD381">
        <v>0</v>
      </c>
      <c r="AE381">
        <v>0</v>
      </c>
      <c r="AF381">
        <v>560.73</v>
      </c>
      <c r="AG381">
        <v>477.98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6.87</v>
      </c>
      <c r="AU381" t="s">
        <v>468</v>
      </c>
      <c r="AV381">
        <v>1</v>
      </c>
      <c r="AW381">
        <v>2</v>
      </c>
      <c r="AX381">
        <v>334412020</v>
      </c>
      <c r="AY381">
        <v>1</v>
      </c>
      <c r="AZ381">
        <v>0</v>
      </c>
      <c r="BA381">
        <v>495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3852.2151000000003</v>
      </c>
      <c r="BL381">
        <v>3283.7226000000001</v>
      </c>
      <c r="BM381">
        <v>0</v>
      </c>
      <c r="BN381">
        <v>0</v>
      </c>
      <c r="BO381">
        <v>6.87</v>
      </c>
      <c r="BP381">
        <v>1</v>
      </c>
      <c r="BQ381">
        <v>0</v>
      </c>
      <c r="BR381">
        <v>6645.0710474999987</v>
      </c>
      <c r="BS381">
        <v>5664.4214849999989</v>
      </c>
      <c r="BT381">
        <v>0</v>
      </c>
      <c r="BU381">
        <v>0</v>
      </c>
      <c r="BV381">
        <v>11.850749999999998</v>
      </c>
      <c r="BW381">
        <v>1</v>
      </c>
      <c r="CV381">
        <v>0</v>
      </c>
      <c r="CW381">
        <f>ROUND(Y381*Source!I298*DO381,7)</f>
        <v>0.84140329999999997</v>
      </c>
      <c r="CX381">
        <f>ROUND(Y381*Source!I298,7)</f>
        <v>0.84140329999999997</v>
      </c>
      <c r="CY381">
        <f>AB381</f>
        <v>560.73</v>
      </c>
      <c r="CZ381">
        <f>AF381</f>
        <v>560.73</v>
      </c>
      <c r="DA381">
        <f>AJ381</f>
        <v>1</v>
      </c>
      <c r="DB381">
        <f>ROUND((ROUND(AT381*CZ381,2)*ROUND(((1.2*1.15)*1.25),7)),6)</f>
        <v>6645.0794999999998</v>
      </c>
      <c r="DC381">
        <f>ROUND((ROUND(AT381*AG381,2)*ROUND(((1.2*1.15)*1.25),7)),6)</f>
        <v>5664.4170000000004</v>
      </c>
      <c r="DD381" t="s">
        <v>3</v>
      </c>
      <c r="DE381" t="s">
        <v>3</v>
      </c>
      <c r="DF381">
        <f t="shared" si="147"/>
        <v>0</v>
      </c>
      <c r="DG381">
        <f t="shared" si="152"/>
        <v>471.8</v>
      </c>
      <c r="DH381">
        <f t="shared" si="120"/>
        <v>402.17</v>
      </c>
      <c r="DI381">
        <f t="shared" si="145"/>
        <v>0</v>
      </c>
      <c r="DJ381">
        <f>DG381+DH381</f>
        <v>873.97</v>
      </c>
      <c r="DK381">
        <v>1</v>
      </c>
      <c r="DL381" t="s">
        <v>764</v>
      </c>
      <c r="DM381">
        <v>4</v>
      </c>
      <c r="DN381" t="s">
        <v>758</v>
      </c>
      <c r="DO381">
        <v>1</v>
      </c>
    </row>
    <row r="382" spans="1:119" x14ac:dyDescent="0.2">
      <c r="A382">
        <f>ROW(Source!A298)</f>
        <v>298</v>
      </c>
      <c r="B382">
        <v>334410044</v>
      </c>
      <c r="C382">
        <v>334412004</v>
      </c>
      <c r="D382">
        <v>277862504</v>
      </c>
      <c r="E382">
        <v>1</v>
      </c>
      <c r="F382">
        <v>1</v>
      </c>
      <c r="G382">
        <v>1</v>
      </c>
      <c r="H382">
        <v>3</v>
      </c>
      <c r="I382" t="s">
        <v>864</v>
      </c>
      <c r="J382" t="s">
        <v>865</v>
      </c>
      <c r="K382" t="s">
        <v>866</v>
      </c>
      <c r="L382">
        <v>1346</v>
      </c>
      <c r="N382">
        <v>1009</v>
      </c>
      <c r="O382" t="s">
        <v>775</v>
      </c>
      <c r="P382" t="s">
        <v>775</v>
      </c>
      <c r="Q382">
        <v>1</v>
      </c>
      <c r="W382">
        <v>0</v>
      </c>
      <c r="X382">
        <v>1484945919</v>
      </c>
      <c r="Y382">
        <f t="shared" ref="Y382:Y387" si="153">AT382</f>
        <v>0.06</v>
      </c>
      <c r="AA382">
        <v>171.49</v>
      </c>
      <c r="AB382">
        <v>0</v>
      </c>
      <c r="AC382">
        <v>0</v>
      </c>
      <c r="AD382">
        <v>0</v>
      </c>
      <c r="AE382">
        <v>160.27000000000001</v>
      </c>
      <c r="AF382">
        <v>0</v>
      </c>
      <c r="AG382">
        <v>0</v>
      </c>
      <c r="AH382">
        <v>0</v>
      </c>
      <c r="AI382">
        <v>1.07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0.06</v>
      </c>
      <c r="AU382" t="s">
        <v>3</v>
      </c>
      <c r="AV382">
        <v>0</v>
      </c>
      <c r="AW382">
        <v>2</v>
      </c>
      <c r="AX382">
        <v>334412021</v>
      </c>
      <c r="AY382">
        <v>1</v>
      </c>
      <c r="AZ382">
        <v>0</v>
      </c>
      <c r="BA382">
        <v>496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9.616200000000001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9.616200000000001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ROUND(Y382*Source!I298,7)</f>
        <v>4.2599999999999999E-3</v>
      </c>
      <c r="CY382">
        <f t="shared" ref="CY382:CY387" si="154">AA382</f>
        <v>171.49</v>
      </c>
      <c r="CZ382">
        <f t="shared" ref="CZ382:CZ387" si="155">AE382</f>
        <v>160.27000000000001</v>
      </c>
      <c r="DA382">
        <f t="shared" ref="DA382:DA387" si="156">AI382</f>
        <v>1.07</v>
      </c>
      <c r="DB382">
        <f t="shared" ref="DB382:DB387" si="157">ROUND(ROUND(AT382*CZ382,2),6)</f>
        <v>9.6199999999999992</v>
      </c>
      <c r="DC382">
        <f t="shared" ref="DC382:DC387" si="158">ROUND(ROUND(AT382*AG382,2),6)</f>
        <v>0</v>
      </c>
      <c r="DD382" t="s">
        <v>3</v>
      </c>
      <c r="DE382" t="s">
        <v>3</v>
      </c>
      <c r="DF382">
        <f t="shared" ref="DF382:DF387" si="159">ROUND(ROUND(AE382*AI382,2)*CX382,2)</f>
        <v>0.73</v>
      </c>
      <c r="DG382">
        <f t="shared" si="152"/>
        <v>0</v>
      </c>
      <c r="DH382">
        <f t="shared" si="120"/>
        <v>0</v>
      </c>
      <c r="DI382">
        <f t="shared" si="145"/>
        <v>0</v>
      </c>
      <c r="DJ382">
        <f t="shared" ref="DJ382:DJ387" si="160">DF382</f>
        <v>0.73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ROW(Source!A298)</f>
        <v>298</v>
      </c>
      <c r="B383">
        <v>334410044</v>
      </c>
      <c r="C383">
        <v>334412004</v>
      </c>
      <c r="D383">
        <v>277862533</v>
      </c>
      <c r="E383">
        <v>1</v>
      </c>
      <c r="F383">
        <v>1</v>
      </c>
      <c r="G383">
        <v>1</v>
      </c>
      <c r="H383">
        <v>3</v>
      </c>
      <c r="I383" t="s">
        <v>772</v>
      </c>
      <c r="J383" t="s">
        <v>773</v>
      </c>
      <c r="K383" t="s">
        <v>774</v>
      </c>
      <c r="L383">
        <v>1346</v>
      </c>
      <c r="N383">
        <v>1009</v>
      </c>
      <c r="O383" t="s">
        <v>775</v>
      </c>
      <c r="P383" t="s">
        <v>775</v>
      </c>
      <c r="Q383">
        <v>1</v>
      </c>
      <c r="W383">
        <v>0</v>
      </c>
      <c r="X383">
        <v>1685208048</v>
      </c>
      <c r="Y383">
        <f t="shared" si="153"/>
        <v>0.1</v>
      </c>
      <c r="AA383">
        <v>493.26</v>
      </c>
      <c r="AB383">
        <v>0</v>
      </c>
      <c r="AC383">
        <v>0</v>
      </c>
      <c r="AD383">
        <v>0</v>
      </c>
      <c r="AE383">
        <v>238.29</v>
      </c>
      <c r="AF383">
        <v>0</v>
      </c>
      <c r="AG383">
        <v>0</v>
      </c>
      <c r="AH383">
        <v>0</v>
      </c>
      <c r="AI383">
        <v>2.0699999999999998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0.1</v>
      </c>
      <c r="AU383" t="s">
        <v>3</v>
      </c>
      <c r="AV383">
        <v>0</v>
      </c>
      <c r="AW383">
        <v>2</v>
      </c>
      <c r="AX383">
        <v>334412022</v>
      </c>
      <c r="AY383">
        <v>1</v>
      </c>
      <c r="AZ383">
        <v>0</v>
      </c>
      <c r="BA383">
        <v>497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23.829000000000001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23.829000000000001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ROUND(Y383*Source!I298,7)</f>
        <v>7.1000000000000004E-3</v>
      </c>
      <c r="CY383">
        <f t="shared" si="154"/>
        <v>493.26</v>
      </c>
      <c r="CZ383">
        <f t="shared" si="155"/>
        <v>238.29</v>
      </c>
      <c r="DA383">
        <f t="shared" si="156"/>
        <v>2.0699999999999998</v>
      </c>
      <c r="DB383">
        <f t="shared" si="157"/>
        <v>23.83</v>
      </c>
      <c r="DC383">
        <f t="shared" si="158"/>
        <v>0</v>
      </c>
      <c r="DD383" t="s">
        <v>3</v>
      </c>
      <c r="DE383" t="s">
        <v>3</v>
      </c>
      <c r="DF383">
        <f t="shared" si="159"/>
        <v>3.5</v>
      </c>
      <c r="DG383">
        <f t="shared" si="152"/>
        <v>0</v>
      </c>
      <c r="DH383">
        <f t="shared" si="120"/>
        <v>0</v>
      </c>
      <c r="DI383">
        <f t="shared" si="145"/>
        <v>0</v>
      </c>
      <c r="DJ383">
        <f t="shared" si="160"/>
        <v>3.5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ROW(Source!A298)</f>
        <v>298</v>
      </c>
      <c r="B384">
        <v>334410044</v>
      </c>
      <c r="C384">
        <v>334412004</v>
      </c>
      <c r="D384">
        <v>277869627</v>
      </c>
      <c r="E384">
        <v>1</v>
      </c>
      <c r="F384">
        <v>1</v>
      </c>
      <c r="G384">
        <v>1</v>
      </c>
      <c r="H384">
        <v>3</v>
      </c>
      <c r="I384" t="s">
        <v>779</v>
      </c>
      <c r="J384" t="s">
        <v>780</v>
      </c>
      <c r="K384" t="s">
        <v>781</v>
      </c>
      <c r="L384">
        <v>1346</v>
      </c>
      <c r="N384">
        <v>1009</v>
      </c>
      <c r="O384" t="s">
        <v>775</v>
      </c>
      <c r="P384" t="s">
        <v>775</v>
      </c>
      <c r="Q384">
        <v>1</v>
      </c>
      <c r="W384">
        <v>0</v>
      </c>
      <c r="X384">
        <v>1111106736</v>
      </c>
      <c r="Y384">
        <f t="shared" si="153"/>
        <v>0.05</v>
      </c>
      <c r="AA384">
        <v>88.65</v>
      </c>
      <c r="AB384">
        <v>0</v>
      </c>
      <c r="AC384">
        <v>0</v>
      </c>
      <c r="AD384">
        <v>0</v>
      </c>
      <c r="AE384">
        <v>56.11</v>
      </c>
      <c r="AF384">
        <v>0</v>
      </c>
      <c r="AG384">
        <v>0</v>
      </c>
      <c r="AH384">
        <v>0</v>
      </c>
      <c r="AI384">
        <v>1.58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0.05</v>
      </c>
      <c r="AU384" t="s">
        <v>3</v>
      </c>
      <c r="AV384">
        <v>0</v>
      </c>
      <c r="AW384">
        <v>2</v>
      </c>
      <c r="AX384">
        <v>334412023</v>
      </c>
      <c r="AY384">
        <v>1</v>
      </c>
      <c r="AZ384">
        <v>0</v>
      </c>
      <c r="BA384">
        <v>498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2.8055000000000003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2.8055000000000003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ROUND(Y384*Source!I298,7)</f>
        <v>3.5500000000000002E-3</v>
      </c>
      <c r="CY384">
        <f t="shared" si="154"/>
        <v>88.65</v>
      </c>
      <c r="CZ384">
        <f t="shared" si="155"/>
        <v>56.11</v>
      </c>
      <c r="DA384">
        <f t="shared" si="156"/>
        <v>1.58</v>
      </c>
      <c r="DB384">
        <f t="shared" si="157"/>
        <v>2.81</v>
      </c>
      <c r="DC384">
        <f t="shared" si="158"/>
        <v>0</v>
      </c>
      <c r="DD384" t="s">
        <v>3</v>
      </c>
      <c r="DE384" t="s">
        <v>3</v>
      </c>
      <c r="DF384">
        <f t="shared" si="159"/>
        <v>0.31</v>
      </c>
      <c r="DG384">
        <f t="shared" si="152"/>
        <v>0</v>
      </c>
      <c r="DH384">
        <f t="shared" si="120"/>
        <v>0</v>
      </c>
      <c r="DI384">
        <f t="shared" si="145"/>
        <v>0</v>
      </c>
      <c r="DJ384">
        <f t="shared" si="160"/>
        <v>0.31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ROW(Source!A298)</f>
        <v>298</v>
      </c>
      <c r="B385">
        <v>334410044</v>
      </c>
      <c r="C385">
        <v>334412004</v>
      </c>
      <c r="D385">
        <v>277881237</v>
      </c>
      <c r="E385">
        <v>1</v>
      </c>
      <c r="F385">
        <v>1</v>
      </c>
      <c r="G385">
        <v>1</v>
      </c>
      <c r="H385">
        <v>3</v>
      </c>
      <c r="I385" t="s">
        <v>867</v>
      </c>
      <c r="J385" t="s">
        <v>868</v>
      </c>
      <c r="K385" t="s">
        <v>869</v>
      </c>
      <c r="L385">
        <v>1348</v>
      </c>
      <c r="N385">
        <v>1009</v>
      </c>
      <c r="O385" t="s">
        <v>249</v>
      </c>
      <c r="P385" t="s">
        <v>249</v>
      </c>
      <c r="Q385">
        <v>1000</v>
      </c>
      <c r="W385">
        <v>0</v>
      </c>
      <c r="X385">
        <v>490295496</v>
      </c>
      <c r="Y385">
        <f t="shared" si="153"/>
        <v>3.5000000000000001E-3</v>
      </c>
      <c r="AA385">
        <v>575236.35</v>
      </c>
      <c r="AB385">
        <v>0</v>
      </c>
      <c r="AC385">
        <v>0</v>
      </c>
      <c r="AD385">
        <v>0</v>
      </c>
      <c r="AE385">
        <v>625256.9</v>
      </c>
      <c r="AF385">
        <v>0</v>
      </c>
      <c r="AG385">
        <v>0</v>
      </c>
      <c r="AH385">
        <v>0</v>
      </c>
      <c r="AI385">
        <v>0.92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3.5000000000000001E-3</v>
      </c>
      <c r="AU385" t="s">
        <v>3</v>
      </c>
      <c r="AV385">
        <v>0</v>
      </c>
      <c r="AW385">
        <v>2</v>
      </c>
      <c r="AX385">
        <v>334412024</v>
      </c>
      <c r="AY385">
        <v>1</v>
      </c>
      <c r="AZ385">
        <v>0</v>
      </c>
      <c r="BA385">
        <v>499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2188.3991500000002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2188.3991500000002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ROUND(Y385*Source!I298,7)</f>
        <v>2.4850000000000002E-4</v>
      </c>
      <c r="CY385">
        <f t="shared" si="154"/>
        <v>575236.35</v>
      </c>
      <c r="CZ385">
        <f t="shared" si="155"/>
        <v>625256.9</v>
      </c>
      <c r="DA385">
        <f t="shared" si="156"/>
        <v>0.92</v>
      </c>
      <c r="DB385">
        <f t="shared" si="157"/>
        <v>2188.4</v>
      </c>
      <c r="DC385">
        <f t="shared" si="158"/>
        <v>0</v>
      </c>
      <c r="DD385" t="s">
        <v>3</v>
      </c>
      <c r="DE385" t="s">
        <v>3</v>
      </c>
      <c r="DF385">
        <f t="shared" si="159"/>
        <v>142.94999999999999</v>
      </c>
      <c r="DG385">
        <f t="shared" si="152"/>
        <v>0</v>
      </c>
      <c r="DH385">
        <f t="shared" ref="DH385:DH448" si="161">ROUND(ROUND(AG385,2)*CX385,2)</f>
        <v>0</v>
      </c>
      <c r="DI385">
        <f t="shared" si="145"/>
        <v>0</v>
      </c>
      <c r="DJ385">
        <f t="shared" si="160"/>
        <v>142.94999999999999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ROW(Source!A298)</f>
        <v>298</v>
      </c>
      <c r="B386">
        <v>334410044</v>
      </c>
      <c r="C386">
        <v>334412004</v>
      </c>
      <c r="D386">
        <v>277896859</v>
      </c>
      <c r="E386">
        <v>1</v>
      </c>
      <c r="F386">
        <v>1</v>
      </c>
      <c r="G386">
        <v>1</v>
      </c>
      <c r="H386">
        <v>3</v>
      </c>
      <c r="I386" t="s">
        <v>785</v>
      </c>
      <c r="J386" t="s">
        <v>786</v>
      </c>
      <c r="K386" t="s">
        <v>787</v>
      </c>
      <c r="L386">
        <v>1346</v>
      </c>
      <c r="N386">
        <v>1009</v>
      </c>
      <c r="O386" t="s">
        <v>775</v>
      </c>
      <c r="P386" t="s">
        <v>775</v>
      </c>
      <c r="Q386">
        <v>1</v>
      </c>
      <c r="W386">
        <v>0</v>
      </c>
      <c r="X386">
        <v>-204136099</v>
      </c>
      <c r="Y386">
        <f t="shared" si="153"/>
        <v>0.22</v>
      </c>
      <c r="AA386">
        <v>67.87</v>
      </c>
      <c r="AB386">
        <v>0</v>
      </c>
      <c r="AC386">
        <v>0</v>
      </c>
      <c r="AD386">
        <v>0</v>
      </c>
      <c r="AE386">
        <v>60.6</v>
      </c>
      <c r="AF386">
        <v>0</v>
      </c>
      <c r="AG386">
        <v>0</v>
      </c>
      <c r="AH386">
        <v>0</v>
      </c>
      <c r="AI386">
        <v>1.1200000000000001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0.22</v>
      </c>
      <c r="AU386" t="s">
        <v>3</v>
      </c>
      <c r="AV386">
        <v>0</v>
      </c>
      <c r="AW386">
        <v>2</v>
      </c>
      <c r="AX386">
        <v>334412025</v>
      </c>
      <c r="AY386">
        <v>1</v>
      </c>
      <c r="AZ386">
        <v>0</v>
      </c>
      <c r="BA386">
        <v>500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13.332000000000001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13.332000000000001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ROUND(Y386*Source!I298,7)</f>
        <v>1.562E-2</v>
      </c>
      <c r="CY386">
        <f t="shared" si="154"/>
        <v>67.87</v>
      </c>
      <c r="CZ386">
        <f t="shared" si="155"/>
        <v>60.6</v>
      </c>
      <c r="DA386">
        <f t="shared" si="156"/>
        <v>1.1200000000000001</v>
      </c>
      <c r="DB386">
        <f t="shared" si="157"/>
        <v>13.33</v>
      </c>
      <c r="DC386">
        <f t="shared" si="158"/>
        <v>0</v>
      </c>
      <c r="DD386" t="s">
        <v>3</v>
      </c>
      <c r="DE386" t="s">
        <v>3</v>
      </c>
      <c r="DF386">
        <f t="shared" si="159"/>
        <v>1.06</v>
      </c>
      <c r="DG386">
        <f t="shared" si="152"/>
        <v>0</v>
      </c>
      <c r="DH386">
        <f t="shared" si="161"/>
        <v>0</v>
      </c>
      <c r="DI386">
        <f t="shared" si="145"/>
        <v>0</v>
      </c>
      <c r="DJ386">
        <f t="shared" si="160"/>
        <v>1.06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ROW(Source!A298)</f>
        <v>298</v>
      </c>
      <c r="B387">
        <v>334410044</v>
      </c>
      <c r="C387">
        <v>334412004</v>
      </c>
      <c r="D387">
        <v>277907767</v>
      </c>
      <c r="E387">
        <v>1</v>
      </c>
      <c r="F387">
        <v>1</v>
      </c>
      <c r="G387">
        <v>1</v>
      </c>
      <c r="H387">
        <v>3</v>
      </c>
      <c r="I387" t="s">
        <v>870</v>
      </c>
      <c r="J387" t="s">
        <v>871</v>
      </c>
      <c r="K387" t="s">
        <v>872</v>
      </c>
      <c r="L387">
        <v>1371</v>
      </c>
      <c r="N387">
        <v>1013</v>
      </c>
      <c r="O387" t="s">
        <v>20</v>
      </c>
      <c r="P387" t="s">
        <v>20</v>
      </c>
      <c r="Q387">
        <v>1</v>
      </c>
      <c r="W387">
        <v>0</v>
      </c>
      <c r="X387">
        <v>263277535</v>
      </c>
      <c r="Y387">
        <f t="shared" si="153"/>
        <v>3.4</v>
      </c>
      <c r="AA387">
        <v>788.49</v>
      </c>
      <c r="AB387">
        <v>0</v>
      </c>
      <c r="AC387">
        <v>0</v>
      </c>
      <c r="AD387">
        <v>0</v>
      </c>
      <c r="AE387">
        <v>635.88</v>
      </c>
      <c r="AF387">
        <v>0</v>
      </c>
      <c r="AG387">
        <v>0</v>
      </c>
      <c r="AH387">
        <v>0</v>
      </c>
      <c r="AI387">
        <v>1.24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3.4</v>
      </c>
      <c r="AU387" t="s">
        <v>3</v>
      </c>
      <c r="AV387">
        <v>0</v>
      </c>
      <c r="AW387">
        <v>2</v>
      </c>
      <c r="AX387">
        <v>334412026</v>
      </c>
      <c r="AY387">
        <v>1</v>
      </c>
      <c r="AZ387">
        <v>0</v>
      </c>
      <c r="BA387">
        <v>501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2161.9919999999997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2161.9919999999997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ROUND(Y387*Source!I298,7)</f>
        <v>0.2414</v>
      </c>
      <c r="CY387">
        <f t="shared" si="154"/>
        <v>788.49</v>
      </c>
      <c r="CZ387">
        <f t="shared" si="155"/>
        <v>635.88</v>
      </c>
      <c r="DA387">
        <f t="shared" si="156"/>
        <v>1.24</v>
      </c>
      <c r="DB387">
        <f t="shared" si="157"/>
        <v>2161.9899999999998</v>
      </c>
      <c r="DC387">
        <f t="shared" si="158"/>
        <v>0</v>
      </c>
      <c r="DD387" t="s">
        <v>3</v>
      </c>
      <c r="DE387" t="s">
        <v>3</v>
      </c>
      <c r="DF387">
        <f t="shared" si="159"/>
        <v>190.34</v>
      </c>
      <c r="DG387">
        <f t="shared" si="152"/>
        <v>0</v>
      </c>
      <c r="DH387">
        <f t="shared" si="161"/>
        <v>0</v>
      </c>
      <c r="DI387">
        <f t="shared" si="145"/>
        <v>0</v>
      </c>
      <c r="DJ387">
        <f t="shared" si="160"/>
        <v>190.34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ROW(Source!A305)</f>
        <v>305</v>
      </c>
      <c r="B388">
        <v>334410044</v>
      </c>
      <c r="C388">
        <v>334412036</v>
      </c>
      <c r="D388">
        <v>277560291</v>
      </c>
      <c r="E388">
        <v>109</v>
      </c>
      <c r="F388">
        <v>1</v>
      </c>
      <c r="G388">
        <v>1</v>
      </c>
      <c r="H388">
        <v>1</v>
      </c>
      <c r="I388" t="s">
        <v>834</v>
      </c>
      <c r="J388" t="s">
        <v>3</v>
      </c>
      <c r="K388" t="s">
        <v>835</v>
      </c>
      <c r="L388">
        <v>1191</v>
      </c>
      <c r="N388">
        <v>1013</v>
      </c>
      <c r="O388" t="s">
        <v>758</v>
      </c>
      <c r="P388" t="s">
        <v>758</v>
      </c>
      <c r="Q388">
        <v>1</v>
      </c>
      <c r="W388">
        <v>0</v>
      </c>
      <c r="X388">
        <v>-1810713292</v>
      </c>
      <c r="Y388">
        <f>(AT388*ROUND((1.2*1.15),7))</f>
        <v>27.738</v>
      </c>
      <c r="AA388">
        <v>0</v>
      </c>
      <c r="AB388">
        <v>0</v>
      </c>
      <c r="AC388">
        <v>0</v>
      </c>
      <c r="AD388">
        <v>456.58</v>
      </c>
      <c r="AE388">
        <v>0</v>
      </c>
      <c r="AF388">
        <v>0</v>
      </c>
      <c r="AG388">
        <v>0</v>
      </c>
      <c r="AH388">
        <v>456.58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20.100000000000001</v>
      </c>
      <c r="AU388" t="s">
        <v>30</v>
      </c>
      <c r="AV388">
        <v>1</v>
      </c>
      <c r="AW388">
        <v>2</v>
      </c>
      <c r="AX388">
        <v>334412040</v>
      </c>
      <c r="AY388">
        <v>1</v>
      </c>
      <c r="AZ388">
        <v>0</v>
      </c>
      <c r="BA388">
        <v>505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9177.2579999999998</v>
      </c>
      <c r="BN388">
        <v>20.100000000000001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12664.616039999999</v>
      </c>
      <c r="BU388">
        <v>27.738</v>
      </c>
      <c r="BV388">
        <v>0</v>
      </c>
      <c r="BW388">
        <v>1</v>
      </c>
      <c r="CU388">
        <f>ROUND(AT388*Source!I305*AH388*AL388,2)</f>
        <v>27531.77</v>
      </c>
      <c r="CV388">
        <f>ROUND(Y388*Source!I305,7)</f>
        <v>83.213999999999999</v>
      </c>
      <c r="CW388">
        <v>0</v>
      </c>
      <c r="CX388">
        <f>ROUND(Y388*Source!I305,7)</f>
        <v>83.213999999999999</v>
      </c>
      <c r="CY388">
        <f>AD388</f>
        <v>456.58</v>
      </c>
      <c r="CZ388">
        <f>AH388</f>
        <v>456.58</v>
      </c>
      <c r="DA388">
        <f>AL388</f>
        <v>1</v>
      </c>
      <c r="DB388">
        <f>ROUND((ROUND(AT388*CZ388,2)*ROUND((1.2*1.15),7)),6)</f>
        <v>12664.6188</v>
      </c>
      <c r="DC388">
        <f>ROUND((ROUND(AT388*AG388,2)*ROUND((1.2*1.15),7)),6)</f>
        <v>0</v>
      </c>
      <c r="DD388" t="s">
        <v>3</v>
      </c>
      <c r="DE388" t="s">
        <v>3</v>
      </c>
      <c r="DF388">
        <f t="shared" ref="DF388:DF408" si="162">ROUND(ROUND(AE388,2)*CX388,2)</f>
        <v>0</v>
      </c>
      <c r="DG388">
        <f t="shared" si="152"/>
        <v>0</v>
      </c>
      <c r="DH388">
        <f t="shared" si="161"/>
        <v>0</v>
      </c>
      <c r="DI388">
        <f t="shared" si="145"/>
        <v>37993.85</v>
      </c>
      <c r="DJ388">
        <f>DI388</f>
        <v>37993.85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ROW(Source!A305)</f>
        <v>305</v>
      </c>
      <c r="B389">
        <v>334410044</v>
      </c>
      <c r="C389">
        <v>334412036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759</v>
      </c>
      <c r="J389" t="s">
        <v>3</v>
      </c>
      <c r="K389" t="s">
        <v>760</v>
      </c>
      <c r="L389">
        <v>1191</v>
      </c>
      <c r="N389">
        <v>1013</v>
      </c>
      <c r="O389" t="s">
        <v>758</v>
      </c>
      <c r="P389" t="s">
        <v>758</v>
      </c>
      <c r="Q389">
        <v>1</v>
      </c>
      <c r="W389">
        <v>0</v>
      </c>
      <c r="X389">
        <v>-1417349443</v>
      </c>
      <c r="Y389">
        <f>(AT389*ROUND((1.2*1.15),7))</f>
        <v>1.3937999999999999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1.01</v>
      </c>
      <c r="AU389" t="s">
        <v>30</v>
      </c>
      <c r="AV389">
        <v>2</v>
      </c>
      <c r="AW389">
        <v>2</v>
      </c>
      <c r="AX389">
        <v>334412041</v>
      </c>
      <c r="AY389">
        <v>1</v>
      </c>
      <c r="AZ389">
        <v>0</v>
      </c>
      <c r="BA389">
        <v>506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ROUND(Y389*Source!I305,7)</f>
        <v>4.1814</v>
      </c>
      <c r="CY389">
        <f>AD389</f>
        <v>0</v>
      </c>
      <c r="CZ389">
        <f>AH389</f>
        <v>0</v>
      </c>
      <c r="DA389">
        <f>AL389</f>
        <v>1</v>
      </c>
      <c r="DB389">
        <f>ROUND((ROUND(AT389*CZ389,2)*ROUND((1.2*1.15),7)),6)</f>
        <v>0</v>
      </c>
      <c r="DC389">
        <f>ROUND((ROUND(AT389*AG389,2)*ROUND((1.2*1.15),7)),6)</f>
        <v>0</v>
      </c>
      <c r="DD389" t="s">
        <v>3</v>
      </c>
      <c r="DE389" t="s">
        <v>3</v>
      </c>
      <c r="DF389">
        <f t="shared" si="162"/>
        <v>0</v>
      </c>
      <c r="DG389">
        <f t="shared" si="152"/>
        <v>0</v>
      </c>
      <c r="DH389">
        <f t="shared" si="161"/>
        <v>0</v>
      </c>
      <c r="DI389">
        <f t="shared" si="145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ROW(Source!A305)</f>
        <v>305</v>
      </c>
      <c r="B390">
        <v>334410044</v>
      </c>
      <c r="C390">
        <v>334412036</v>
      </c>
      <c r="D390">
        <v>277945805</v>
      </c>
      <c r="E390">
        <v>1</v>
      </c>
      <c r="F390">
        <v>1</v>
      </c>
      <c r="G390">
        <v>1</v>
      </c>
      <c r="H390">
        <v>2</v>
      </c>
      <c r="I390" t="s">
        <v>765</v>
      </c>
      <c r="J390" t="s">
        <v>766</v>
      </c>
      <c r="K390" t="s">
        <v>767</v>
      </c>
      <c r="L390">
        <v>1368</v>
      </c>
      <c r="N390">
        <v>1011</v>
      </c>
      <c r="O390" t="s">
        <v>650</v>
      </c>
      <c r="P390" t="s">
        <v>650</v>
      </c>
      <c r="Q390">
        <v>1</v>
      </c>
      <c r="W390">
        <v>0</v>
      </c>
      <c r="X390">
        <v>721652621</v>
      </c>
      <c r="Y390">
        <f>(AT390*ROUND((1.2*1.15),7))</f>
        <v>1.3937999999999999</v>
      </c>
      <c r="AA390">
        <v>0</v>
      </c>
      <c r="AB390">
        <v>544.70000000000005</v>
      </c>
      <c r="AC390">
        <v>477.98</v>
      </c>
      <c r="AD390">
        <v>0</v>
      </c>
      <c r="AE390">
        <v>0</v>
      </c>
      <c r="AF390">
        <v>544.70000000000005</v>
      </c>
      <c r="AG390">
        <v>477.98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1.01</v>
      </c>
      <c r="AU390" t="s">
        <v>30</v>
      </c>
      <c r="AV390">
        <v>1</v>
      </c>
      <c r="AW390">
        <v>2</v>
      </c>
      <c r="AX390">
        <v>334412042</v>
      </c>
      <c r="AY390">
        <v>1</v>
      </c>
      <c r="AZ390">
        <v>0</v>
      </c>
      <c r="BA390">
        <v>507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550.14700000000005</v>
      </c>
      <c r="BL390">
        <v>482.75980000000004</v>
      </c>
      <c r="BM390">
        <v>0</v>
      </c>
      <c r="BN390">
        <v>0</v>
      </c>
      <c r="BO390">
        <v>1.01</v>
      </c>
      <c r="BP390">
        <v>1</v>
      </c>
      <c r="BQ390">
        <v>0</v>
      </c>
      <c r="BR390">
        <v>759.20285999999999</v>
      </c>
      <c r="BS390">
        <v>666.20852400000001</v>
      </c>
      <c r="BT390">
        <v>0</v>
      </c>
      <c r="BU390">
        <v>0</v>
      </c>
      <c r="BV390">
        <v>1.3937999999999999</v>
      </c>
      <c r="BW390">
        <v>1</v>
      </c>
      <c r="CV390">
        <v>0</v>
      </c>
      <c r="CW390">
        <f>ROUND(Y390*Source!I305*DO390,7)</f>
        <v>4.1814</v>
      </c>
      <c r="CX390">
        <f>ROUND(Y390*Source!I305,7)</f>
        <v>4.1814</v>
      </c>
      <c r="CY390">
        <f>AB390</f>
        <v>544.70000000000005</v>
      </c>
      <c r="CZ390">
        <f>AF390</f>
        <v>544.70000000000005</v>
      </c>
      <c r="DA390">
        <f>AJ390</f>
        <v>1</v>
      </c>
      <c r="DB390">
        <f>ROUND((ROUND(AT390*CZ390,2)*ROUND((1.2*1.15),7)),6)</f>
        <v>759.20699999999999</v>
      </c>
      <c r="DC390">
        <f>ROUND((ROUND(AT390*AG390,2)*ROUND((1.2*1.15),7)),6)</f>
        <v>666.2088</v>
      </c>
      <c r="DD390" t="s">
        <v>3</v>
      </c>
      <c r="DE390" t="s">
        <v>3</v>
      </c>
      <c r="DF390">
        <f t="shared" si="162"/>
        <v>0</v>
      </c>
      <c r="DG390">
        <f t="shared" si="152"/>
        <v>2277.61</v>
      </c>
      <c r="DH390">
        <f t="shared" si="161"/>
        <v>1998.63</v>
      </c>
      <c r="DI390">
        <f t="shared" si="145"/>
        <v>0</v>
      </c>
      <c r="DJ390">
        <f>DG390+DH390</f>
        <v>4276.24</v>
      </c>
      <c r="DK390">
        <v>1</v>
      </c>
      <c r="DL390" t="s">
        <v>764</v>
      </c>
      <c r="DM390">
        <v>4</v>
      </c>
      <c r="DN390" t="s">
        <v>758</v>
      </c>
      <c r="DO390">
        <v>1</v>
      </c>
    </row>
    <row r="391" spans="1:119" x14ac:dyDescent="0.2">
      <c r="A391">
        <f>ROW(Source!A308)</f>
        <v>308</v>
      </c>
      <c r="B391">
        <v>334410044</v>
      </c>
      <c r="C391">
        <v>334682803</v>
      </c>
      <c r="D391">
        <v>277560446</v>
      </c>
      <c r="E391">
        <v>109</v>
      </c>
      <c r="F391">
        <v>1</v>
      </c>
      <c r="G391">
        <v>1</v>
      </c>
      <c r="H391">
        <v>1</v>
      </c>
      <c r="I391" t="s">
        <v>841</v>
      </c>
      <c r="J391" t="s">
        <v>3</v>
      </c>
      <c r="K391" t="s">
        <v>842</v>
      </c>
      <c r="L391">
        <v>1369</v>
      </c>
      <c r="N391">
        <v>1013</v>
      </c>
      <c r="O391" t="s">
        <v>843</v>
      </c>
      <c r="P391" t="s">
        <v>843</v>
      </c>
      <c r="Q391">
        <v>1</v>
      </c>
      <c r="W391">
        <v>0</v>
      </c>
      <c r="X391">
        <v>-236928766</v>
      </c>
      <c r="Y391">
        <f>(AT391*ROUND(1.15,7))</f>
        <v>1.0465</v>
      </c>
      <c r="AA391">
        <v>0</v>
      </c>
      <c r="AB391">
        <v>0</v>
      </c>
      <c r="AC391">
        <v>0</v>
      </c>
      <c r="AD391">
        <v>388.8</v>
      </c>
      <c r="AE391">
        <v>0</v>
      </c>
      <c r="AF391">
        <v>0</v>
      </c>
      <c r="AG391">
        <v>0</v>
      </c>
      <c r="AH391">
        <v>388.8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0.91</v>
      </c>
      <c r="AU391" t="s">
        <v>425</v>
      </c>
      <c r="AV391">
        <v>1</v>
      </c>
      <c r="AW391">
        <v>2</v>
      </c>
      <c r="AX391">
        <v>334682817</v>
      </c>
      <c r="AY391">
        <v>1</v>
      </c>
      <c r="AZ391">
        <v>0</v>
      </c>
      <c r="BA391">
        <v>509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353.80800000000005</v>
      </c>
      <c r="BN391">
        <v>0.91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406.87920000000003</v>
      </c>
      <c r="BU391">
        <v>1.0465</v>
      </c>
      <c r="BV391">
        <v>0</v>
      </c>
      <c r="BW391">
        <v>1</v>
      </c>
      <c r="CU391">
        <f>ROUND(AT391*Source!I308*AH391*AL391,2)</f>
        <v>152.85</v>
      </c>
      <c r="CV391">
        <f>ROUND(Y391*Source!I308,7)</f>
        <v>0.45208799999999999</v>
      </c>
      <c r="CW391">
        <v>0</v>
      </c>
      <c r="CX391">
        <f>ROUND(Y391*Source!I308,7)</f>
        <v>0.45208799999999999</v>
      </c>
      <c r="CY391">
        <f>AD391</f>
        <v>388.8</v>
      </c>
      <c r="CZ391">
        <f>AH391</f>
        <v>388.8</v>
      </c>
      <c r="DA391">
        <f>AL391</f>
        <v>1</v>
      </c>
      <c r="DB391">
        <f>ROUND((ROUND(AT391*CZ391,2)*ROUND(1.15,7)),6)</f>
        <v>406.88150000000002</v>
      </c>
      <c r="DC391">
        <f>ROUND((ROUND(AT391*AG391,2)*ROUND(1.15,7)),6)</f>
        <v>0</v>
      </c>
      <c r="DD391" t="s">
        <v>3</v>
      </c>
      <c r="DE391" t="s">
        <v>3</v>
      </c>
      <c r="DF391">
        <f t="shared" si="162"/>
        <v>0</v>
      </c>
      <c r="DG391">
        <f t="shared" si="152"/>
        <v>0</v>
      </c>
      <c r="DH391">
        <f t="shared" si="161"/>
        <v>0</v>
      </c>
      <c r="DI391">
        <f t="shared" si="145"/>
        <v>175.77</v>
      </c>
      <c r="DJ391">
        <f>DI391</f>
        <v>175.77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ROW(Source!A308)</f>
        <v>308</v>
      </c>
      <c r="B392">
        <v>334410044</v>
      </c>
      <c r="C392">
        <v>334682803</v>
      </c>
      <c r="D392">
        <v>277560448</v>
      </c>
      <c r="E392">
        <v>109</v>
      </c>
      <c r="F392">
        <v>1</v>
      </c>
      <c r="G392">
        <v>1</v>
      </c>
      <c r="H392">
        <v>1</v>
      </c>
      <c r="I392" t="s">
        <v>844</v>
      </c>
      <c r="J392" t="s">
        <v>3</v>
      </c>
      <c r="K392" t="s">
        <v>845</v>
      </c>
      <c r="L392">
        <v>1369</v>
      </c>
      <c r="N392">
        <v>1013</v>
      </c>
      <c r="O392" t="s">
        <v>843</v>
      </c>
      <c r="P392" t="s">
        <v>843</v>
      </c>
      <c r="Q392">
        <v>1</v>
      </c>
      <c r="W392">
        <v>0</v>
      </c>
      <c r="X392">
        <v>-587036825</v>
      </c>
      <c r="Y392">
        <f>(AT392*ROUND(1.15,7))</f>
        <v>44.723499999999994</v>
      </c>
      <c r="AA392">
        <v>0</v>
      </c>
      <c r="AB392">
        <v>0</v>
      </c>
      <c r="AC392">
        <v>0</v>
      </c>
      <c r="AD392">
        <v>424.47</v>
      </c>
      <c r="AE392">
        <v>0</v>
      </c>
      <c r="AF392">
        <v>0</v>
      </c>
      <c r="AG392">
        <v>0</v>
      </c>
      <c r="AH392">
        <v>424.47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38.89</v>
      </c>
      <c r="AU392" t="s">
        <v>425</v>
      </c>
      <c r="AV392">
        <v>1</v>
      </c>
      <c r="AW392">
        <v>2</v>
      </c>
      <c r="AX392">
        <v>334682818</v>
      </c>
      <c r="AY392">
        <v>1</v>
      </c>
      <c r="AZ392">
        <v>0</v>
      </c>
      <c r="BA392">
        <v>510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16507.638300000002</v>
      </c>
      <c r="BN392">
        <v>38.89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18983.784045</v>
      </c>
      <c r="BU392">
        <v>44.723499999999994</v>
      </c>
      <c r="BV392">
        <v>0</v>
      </c>
      <c r="BW392">
        <v>1</v>
      </c>
      <c r="CU392">
        <f>ROUND(AT392*Source!I308*AH392*AL392,2)</f>
        <v>7131.3</v>
      </c>
      <c r="CV392">
        <f>ROUND(Y392*Source!I308,7)</f>
        <v>19.320551999999999</v>
      </c>
      <c r="CW392">
        <v>0</v>
      </c>
      <c r="CX392">
        <f>ROUND(Y392*Source!I308,7)</f>
        <v>19.320551999999999</v>
      </c>
      <c r="CY392">
        <f>AD392</f>
        <v>424.47</v>
      </c>
      <c r="CZ392">
        <f>AH392</f>
        <v>424.47</v>
      </c>
      <c r="DA392">
        <f>AL392</f>
        <v>1</v>
      </c>
      <c r="DB392">
        <f>ROUND((ROUND(AT392*CZ392,2)*ROUND(1.15,7)),6)</f>
        <v>18983.786</v>
      </c>
      <c r="DC392">
        <f>ROUND((ROUND(AT392*AG392,2)*ROUND(1.15,7)),6)</f>
        <v>0</v>
      </c>
      <c r="DD392" t="s">
        <v>3</v>
      </c>
      <c r="DE392" t="s">
        <v>3</v>
      </c>
      <c r="DF392">
        <f t="shared" si="162"/>
        <v>0</v>
      </c>
      <c r="DG392">
        <f t="shared" si="152"/>
        <v>0</v>
      </c>
      <c r="DH392">
        <f t="shared" si="161"/>
        <v>0</v>
      </c>
      <c r="DI392">
        <f t="shared" si="145"/>
        <v>8200.99</v>
      </c>
      <c r="DJ392">
        <f>DI392</f>
        <v>8200.99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ROW(Source!A308)</f>
        <v>308</v>
      </c>
      <c r="B393">
        <v>334410044</v>
      </c>
      <c r="C393">
        <v>334682803</v>
      </c>
      <c r="D393">
        <v>277560452</v>
      </c>
      <c r="E393">
        <v>109</v>
      </c>
      <c r="F393">
        <v>1</v>
      </c>
      <c r="G393">
        <v>1</v>
      </c>
      <c r="H393">
        <v>1</v>
      </c>
      <c r="I393" t="s">
        <v>846</v>
      </c>
      <c r="J393" t="s">
        <v>3</v>
      </c>
      <c r="K393" t="s">
        <v>847</v>
      </c>
      <c r="L393">
        <v>1369</v>
      </c>
      <c r="N393">
        <v>1013</v>
      </c>
      <c r="O393" t="s">
        <v>843</v>
      </c>
      <c r="P393" t="s">
        <v>843</v>
      </c>
      <c r="Q393">
        <v>1</v>
      </c>
      <c r="W393">
        <v>0</v>
      </c>
      <c r="X393">
        <v>-512803540</v>
      </c>
      <c r="Y393">
        <f>(AT393*ROUND(1.15,7))</f>
        <v>22.125999999999998</v>
      </c>
      <c r="AA393">
        <v>0</v>
      </c>
      <c r="AB393">
        <v>0</v>
      </c>
      <c r="AC393">
        <v>0</v>
      </c>
      <c r="AD393">
        <v>477.98</v>
      </c>
      <c r="AE393">
        <v>0</v>
      </c>
      <c r="AF393">
        <v>0</v>
      </c>
      <c r="AG393">
        <v>0</v>
      </c>
      <c r="AH393">
        <v>477.98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19.239999999999998</v>
      </c>
      <c r="AU393" t="s">
        <v>425</v>
      </c>
      <c r="AV393">
        <v>1</v>
      </c>
      <c r="AW393">
        <v>2</v>
      </c>
      <c r="AX393">
        <v>334682819</v>
      </c>
      <c r="AY393">
        <v>1</v>
      </c>
      <c r="AZ393">
        <v>0</v>
      </c>
      <c r="BA393">
        <v>511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9196.3351999999995</v>
      </c>
      <c r="BN393">
        <v>19.239999999999998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10575.785479999999</v>
      </c>
      <c r="BU393">
        <v>22.125999999999998</v>
      </c>
      <c r="BV393">
        <v>0</v>
      </c>
      <c r="BW393">
        <v>1</v>
      </c>
      <c r="CU393">
        <f>ROUND(AT393*Source!I308*AH393*AL393,2)</f>
        <v>3972.82</v>
      </c>
      <c r="CV393">
        <f>ROUND(Y393*Source!I308,7)</f>
        <v>9.5584319999999998</v>
      </c>
      <c r="CW393">
        <v>0</v>
      </c>
      <c r="CX393">
        <f>ROUND(Y393*Source!I308,7)</f>
        <v>9.5584319999999998</v>
      </c>
      <c r="CY393">
        <f>AD393</f>
        <v>477.98</v>
      </c>
      <c r="CZ393">
        <f>AH393</f>
        <v>477.98</v>
      </c>
      <c r="DA393">
        <f>AL393</f>
        <v>1</v>
      </c>
      <c r="DB393">
        <f>ROUND((ROUND(AT393*CZ393,2)*ROUND(1.15,7)),6)</f>
        <v>10575.790999999999</v>
      </c>
      <c r="DC393">
        <f>ROUND((ROUND(AT393*AG393,2)*ROUND(1.15,7)),6)</f>
        <v>0</v>
      </c>
      <c r="DD393" t="s">
        <v>3</v>
      </c>
      <c r="DE393" t="s">
        <v>3</v>
      </c>
      <c r="DF393">
        <f t="shared" si="162"/>
        <v>0</v>
      </c>
      <c r="DG393">
        <f t="shared" si="152"/>
        <v>0</v>
      </c>
      <c r="DH393">
        <f t="shared" si="161"/>
        <v>0</v>
      </c>
      <c r="DI393">
        <f t="shared" si="145"/>
        <v>4568.74</v>
      </c>
      <c r="DJ393">
        <f>DI393</f>
        <v>4568.74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ROW(Source!A308)</f>
        <v>308</v>
      </c>
      <c r="B394">
        <v>334410044</v>
      </c>
      <c r="C394">
        <v>334682803</v>
      </c>
      <c r="D394">
        <v>277560455</v>
      </c>
      <c r="E394">
        <v>109</v>
      </c>
      <c r="F394">
        <v>1</v>
      </c>
      <c r="G394">
        <v>1</v>
      </c>
      <c r="H394">
        <v>1</v>
      </c>
      <c r="I394" t="s">
        <v>848</v>
      </c>
      <c r="J394" t="s">
        <v>3</v>
      </c>
      <c r="K394" t="s">
        <v>849</v>
      </c>
      <c r="L394">
        <v>1369</v>
      </c>
      <c r="N394">
        <v>1013</v>
      </c>
      <c r="O394" t="s">
        <v>843</v>
      </c>
      <c r="P394" t="s">
        <v>843</v>
      </c>
      <c r="Q394">
        <v>1</v>
      </c>
      <c r="W394">
        <v>0</v>
      </c>
      <c r="X394">
        <v>1518711480</v>
      </c>
      <c r="Y394">
        <f>(AT394*ROUND(1.15,7))</f>
        <v>22.125999999999998</v>
      </c>
      <c r="AA394">
        <v>0</v>
      </c>
      <c r="AB394">
        <v>0</v>
      </c>
      <c r="AC394">
        <v>0</v>
      </c>
      <c r="AD394">
        <v>549.32000000000005</v>
      </c>
      <c r="AE394">
        <v>0</v>
      </c>
      <c r="AF394">
        <v>0</v>
      </c>
      <c r="AG394">
        <v>0</v>
      </c>
      <c r="AH394">
        <v>549.32000000000005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19.239999999999998</v>
      </c>
      <c r="AU394" t="s">
        <v>425</v>
      </c>
      <c r="AV394">
        <v>1</v>
      </c>
      <c r="AW394">
        <v>2</v>
      </c>
      <c r="AX394">
        <v>334682820</v>
      </c>
      <c r="AY394">
        <v>1</v>
      </c>
      <c r="AZ394">
        <v>0</v>
      </c>
      <c r="BA394">
        <v>512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10568.916800000001</v>
      </c>
      <c r="BN394">
        <v>19.239999999999998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12154.25432</v>
      </c>
      <c r="BU394">
        <v>22.125999999999998</v>
      </c>
      <c r="BV394">
        <v>0</v>
      </c>
      <c r="BW394">
        <v>1</v>
      </c>
      <c r="CU394">
        <f>ROUND(AT394*Source!I308*AH394*AL394,2)</f>
        <v>4565.7700000000004</v>
      </c>
      <c r="CV394">
        <f>ROUND(Y394*Source!I308,7)</f>
        <v>9.5584319999999998</v>
      </c>
      <c r="CW394">
        <v>0</v>
      </c>
      <c r="CX394">
        <f>ROUND(Y394*Source!I308,7)</f>
        <v>9.5584319999999998</v>
      </c>
      <c r="CY394">
        <f>AD394</f>
        <v>549.32000000000005</v>
      </c>
      <c r="CZ394">
        <f>AH394</f>
        <v>549.32000000000005</v>
      </c>
      <c r="DA394">
        <f>AL394</f>
        <v>1</v>
      </c>
      <c r="DB394">
        <f>ROUND((ROUND(AT394*CZ394,2)*ROUND(1.15,7)),6)</f>
        <v>12154.258</v>
      </c>
      <c r="DC394">
        <f>ROUND((ROUND(AT394*AG394,2)*ROUND(1.15,7)),6)</f>
        <v>0</v>
      </c>
      <c r="DD394" t="s">
        <v>3</v>
      </c>
      <c r="DE394" t="s">
        <v>3</v>
      </c>
      <c r="DF394">
        <f t="shared" si="162"/>
        <v>0</v>
      </c>
      <c r="DG394">
        <f t="shared" si="152"/>
        <v>0</v>
      </c>
      <c r="DH394">
        <f t="shared" si="161"/>
        <v>0</v>
      </c>
      <c r="DI394">
        <f t="shared" si="145"/>
        <v>5250.64</v>
      </c>
      <c r="DJ394">
        <f>DI394</f>
        <v>5250.64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ROW(Source!A308)</f>
        <v>308</v>
      </c>
      <c r="B395">
        <v>334410044</v>
      </c>
      <c r="C395">
        <v>334682803</v>
      </c>
      <c r="D395">
        <v>75629607</v>
      </c>
      <c r="E395">
        <v>109</v>
      </c>
      <c r="F395">
        <v>1</v>
      </c>
      <c r="G395">
        <v>1</v>
      </c>
      <c r="H395">
        <v>1</v>
      </c>
      <c r="I395" t="s">
        <v>759</v>
      </c>
      <c r="J395" t="s">
        <v>3</v>
      </c>
      <c r="K395" t="s">
        <v>760</v>
      </c>
      <c r="L395">
        <v>1191</v>
      </c>
      <c r="N395">
        <v>1013</v>
      </c>
      <c r="O395" t="s">
        <v>758</v>
      </c>
      <c r="P395" t="s">
        <v>758</v>
      </c>
      <c r="Q395">
        <v>1</v>
      </c>
      <c r="W395">
        <v>0</v>
      </c>
      <c r="X395">
        <v>-1417349443</v>
      </c>
      <c r="Y395">
        <f t="shared" ref="Y395:Y400" si="163">(AT395*ROUND(1.25,7))</f>
        <v>27.799999999999997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22.24</v>
      </c>
      <c r="AU395" t="s">
        <v>424</v>
      </c>
      <c r="AV395">
        <v>2</v>
      </c>
      <c r="AW395">
        <v>2</v>
      </c>
      <c r="AX395">
        <v>334682821</v>
      </c>
      <c r="AY395">
        <v>1</v>
      </c>
      <c r="AZ395">
        <v>0</v>
      </c>
      <c r="BA395">
        <v>513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ROUND(Y395*Source!I308,7)</f>
        <v>12.009600000000001</v>
      </c>
      <c r="CY395">
        <f>AD395</f>
        <v>0</v>
      </c>
      <c r="CZ395">
        <f>AH395</f>
        <v>0</v>
      </c>
      <c r="DA395">
        <f>AL395</f>
        <v>1</v>
      </c>
      <c r="DB395">
        <f t="shared" ref="DB395:DB400" si="164">ROUND((ROUND(AT395*CZ395,2)*ROUND(1.25,7)),6)</f>
        <v>0</v>
      </c>
      <c r="DC395">
        <f t="shared" ref="DC395:DC400" si="165">ROUND((ROUND(AT395*AG395,2)*ROUND(1.25,7)),6)</f>
        <v>0</v>
      </c>
      <c r="DD395" t="s">
        <v>3</v>
      </c>
      <c r="DE395" t="s">
        <v>3</v>
      </c>
      <c r="DF395">
        <f t="shared" si="162"/>
        <v>0</v>
      </c>
      <c r="DG395">
        <f t="shared" si="152"/>
        <v>0</v>
      </c>
      <c r="DH395">
        <f t="shared" si="161"/>
        <v>0</v>
      </c>
      <c r="DI395">
        <f t="shared" si="14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ROW(Source!A308)</f>
        <v>308</v>
      </c>
      <c r="B396">
        <v>334410044</v>
      </c>
      <c r="C396">
        <v>334682803</v>
      </c>
      <c r="D396">
        <v>277944622</v>
      </c>
      <c r="E396">
        <v>1</v>
      </c>
      <c r="F396">
        <v>1</v>
      </c>
      <c r="G396">
        <v>1</v>
      </c>
      <c r="H396">
        <v>2</v>
      </c>
      <c r="I396" t="s">
        <v>790</v>
      </c>
      <c r="J396" t="s">
        <v>791</v>
      </c>
      <c r="K396" t="s">
        <v>792</v>
      </c>
      <c r="L396">
        <v>1368</v>
      </c>
      <c r="N396">
        <v>1011</v>
      </c>
      <c r="O396" t="s">
        <v>650</v>
      </c>
      <c r="P396" t="s">
        <v>650</v>
      </c>
      <c r="Q396">
        <v>1</v>
      </c>
      <c r="W396">
        <v>0</v>
      </c>
      <c r="X396">
        <v>-776243211</v>
      </c>
      <c r="Y396">
        <f t="shared" si="163"/>
        <v>0.8</v>
      </c>
      <c r="AA396">
        <v>0</v>
      </c>
      <c r="AB396">
        <v>1472.33</v>
      </c>
      <c r="AC396">
        <v>642.05999999999995</v>
      </c>
      <c r="AD396">
        <v>0</v>
      </c>
      <c r="AE396">
        <v>0</v>
      </c>
      <c r="AF396">
        <v>1472.33</v>
      </c>
      <c r="AG396">
        <v>642.05999999999995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0.64</v>
      </c>
      <c r="AU396" t="s">
        <v>424</v>
      </c>
      <c r="AV396">
        <v>1</v>
      </c>
      <c r="AW396">
        <v>2</v>
      </c>
      <c r="AX396">
        <v>334682822</v>
      </c>
      <c r="AY396">
        <v>1</v>
      </c>
      <c r="AZ396">
        <v>0</v>
      </c>
      <c r="BA396">
        <v>514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942.2912</v>
      </c>
      <c r="BL396">
        <v>410.91839999999996</v>
      </c>
      <c r="BM396">
        <v>0</v>
      </c>
      <c r="BN396">
        <v>0</v>
      </c>
      <c r="BO396">
        <v>0.64</v>
      </c>
      <c r="BP396">
        <v>1</v>
      </c>
      <c r="BQ396">
        <v>0</v>
      </c>
      <c r="BR396">
        <v>1177.864</v>
      </c>
      <c r="BS396">
        <v>513.64800000000002</v>
      </c>
      <c r="BT396">
        <v>0</v>
      </c>
      <c r="BU396">
        <v>0</v>
      </c>
      <c r="BV396">
        <v>0.8</v>
      </c>
      <c r="BW396">
        <v>1</v>
      </c>
      <c r="CV396">
        <v>0</v>
      </c>
      <c r="CW396">
        <f>ROUND(Y396*Source!I308*DO396,7)</f>
        <v>0.34560000000000002</v>
      </c>
      <c r="CX396">
        <f>ROUND(Y396*Source!I308,7)</f>
        <v>0.34560000000000002</v>
      </c>
      <c r="CY396">
        <f>AB396</f>
        <v>1472.33</v>
      </c>
      <c r="CZ396">
        <f>AF396</f>
        <v>1472.33</v>
      </c>
      <c r="DA396">
        <f>AJ396</f>
        <v>1</v>
      </c>
      <c r="DB396">
        <f t="shared" si="164"/>
        <v>1177.8625</v>
      </c>
      <c r="DC396">
        <f t="shared" si="165"/>
        <v>513.65</v>
      </c>
      <c r="DD396" t="s">
        <v>3</v>
      </c>
      <c r="DE396" t="s">
        <v>3</v>
      </c>
      <c r="DF396">
        <f t="shared" si="162"/>
        <v>0</v>
      </c>
      <c r="DG396">
        <f t="shared" si="152"/>
        <v>508.84</v>
      </c>
      <c r="DH396">
        <f t="shared" si="161"/>
        <v>221.9</v>
      </c>
      <c r="DI396">
        <f t="shared" si="145"/>
        <v>0</v>
      </c>
      <c r="DJ396">
        <f>DG396+DH396</f>
        <v>730.74</v>
      </c>
      <c r="DK396">
        <v>1</v>
      </c>
      <c r="DL396" t="s">
        <v>793</v>
      </c>
      <c r="DM396">
        <v>6</v>
      </c>
      <c r="DN396" t="s">
        <v>758</v>
      </c>
      <c r="DO396">
        <v>1</v>
      </c>
    </row>
    <row r="397" spans="1:119" x14ac:dyDescent="0.2">
      <c r="A397">
        <f>ROW(Source!A308)</f>
        <v>308</v>
      </c>
      <c r="B397">
        <v>334410044</v>
      </c>
      <c r="C397">
        <v>334682803</v>
      </c>
      <c r="D397">
        <v>277944809</v>
      </c>
      <c r="E397">
        <v>1</v>
      </c>
      <c r="F397">
        <v>1</v>
      </c>
      <c r="G397">
        <v>1</v>
      </c>
      <c r="H397">
        <v>2</v>
      </c>
      <c r="I397" t="s">
        <v>850</v>
      </c>
      <c r="J397" t="s">
        <v>851</v>
      </c>
      <c r="K397" t="s">
        <v>852</v>
      </c>
      <c r="L397">
        <v>1368</v>
      </c>
      <c r="N397">
        <v>1011</v>
      </c>
      <c r="O397" t="s">
        <v>650</v>
      </c>
      <c r="P397" t="s">
        <v>650</v>
      </c>
      <c r="Q397">
        <v>1</v>
      </c>
      <c r="W397">
        <v>0</v>
      </c>
      <c r="X397">
        <v>-1432554125</v>
      </c>
      <c r="Y397">
        <f t="shared" si="163"/>
        <v>3</v>
      </c>
      <c r="AA397">
        <v>0</v>
      </c>
      <c r="AB397">
        <v>15.14</v>
      </c>
      <c r="AC397">
        <v>0</v>
      </c>
      <c r="AD397">
        <v>0</v>
      </c>
      <c r="AE397">
        <v>0</v>
      </c>
      <c r="AF397">
        <v>15.14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2.4</v>
      </c>
      <c r="AU397" t="s">
        <v>424</v>
      </c>
      <c r="AV397">
        <v>1</v>
      </c>
      <c r="AW397">
        <v>2</v>
      </c>
      <c r="AX397">
        <v>334682823</v>
      </c>
      <c r="AY397">
        <v>1</v>
      </c>
      <c r="AZ397">
        <v>0</v>
      </c>
      <c r="BA397">
        <v>515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36.335999999999999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45.42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ROUND(Y397*Source!I308*DO397,7)</f>
        <v>0</v>
      </c>
      <c r="CX397">
        <f>ROUND(Y397*Source!I308,7)</f>
        <v>1.296</v>
      </c>
      <c r="CY397">
        <f>AB397</f>
        <v>15.14</v>
      </c>
      <c r="CZ397">
        <f>AF397</f>
        <v>15.14</v>
      </c>
      <c r="DA397">
        <f>AJ397</f>
        <v>1</v>
      </c>
      <c r="DB397">
        <f t="shared" si="164"/>
        <v>45.424999999999997</v>
      </c>
      <c r="DC397">
        <f t="shared" si="165"/>
        <v>0</v>
      </c>
      <c r="DD397" t="s">
        <v>3</v>
      </c>
      <c r="DE397" t="s">
        <v>3</v>
      </c>
      <c r="DF397">
        <f t="shared" si="162"/>
        <v>0</v>
      </c>
      <c r="DG397">
        <f t="shared" si="152"/>
        <v>19.62</v>
      </c>
      <c r="DH397">
        <f t="shared" si="161"/>
        <v>0</v>
      </c>
      <c r="DI397">
        <f t="shared" si="145"/>
        <v>0</v>
      </c>
      <c r="DJ397">
        <f>DG397+DH397</f>
        <v>19.62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ROW(Source!A308)</f>
        <v>308</v>
      </c>
      <c r="B398">
        <v>334410044</v>
      </c>
      <c r="C398">
        <v>334682803</v>
      </c>
      <c r="D398">
        <v>277944868</v>
      </c>
      <c r="E398">
        <v>1</v>
      </c>
      <c r="F398">
        <v>1</v>
      </c>
      <c r="G398">
        <v>1</v>
      </c>
      <c r="H398">
        <v>2</v>
      </c>
      <c r="I398" t="s">
        <v>761</v>
      </c>
      <c r="J398" t="s">
        <v>762</v>
      </c>
      <c r="K398" t="s">
        <v>763</v>
      </c>
      <c r="L398">
        <v>1368</v>
      </c>
      <c r="N398">
        <v>1011</v>
      </c>
      <c r="O398" t="s">
        <v>650</v>
      </c>
      <c r="P398" t="s">
        <v>650</v>
      </c>
      <c r="Q398">
        <v>1</v>
      </c>
      <c r="W398">
        <v>0</v>
      </c>
      <c r="X398">
        <v>412917512</v>
      </c>
      <c r="Y398">
        <f t="shared" si="163"/>
        <v>23.35</v>
      </c>
      <c r="AA398">
        <v>0</v>
      </c>
      <c r="AB398">
        <v>436.88</v>
      </c>
      <c r="AC398">
        <v>477.98</v>
      </c>
      <c r="AD398">
        <v>0</v>
      </c>
      <c r="AE398">
        <v>0</v>
      </c>
      <c r="AF398">
        <v>346.73</v>
      </c>
      <c r="AG398">
        <v>477.98</v>
      </c>
      <c r="AH398">
        <v>0</v>
      </c>
      <c r="AI398">
        <v>1</v>
      </c>
      <c r="AJ398">
        <v>1.26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18.68</v>
      </c>
      <c r="AU398" t="s">
        <v>424</v>
      </c>
      <c r="AV398">
        <v>1</v>
      </c>
      <c r="AW398">
        <v>2</v>
      </c>
      <c r="AX398">
        <v>334682824</v>
      </c>
      <c r="AY398">
        <v>1</v>
      </c>
      <c r="AZ398">
        <v>0</v>
      </c>
      <c r="BA398">
        <v>516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6476.9164000000001</v>
      </c>
      <c r="BL398">
        <v>8928.6664000000001</v>
      </c>
      <c r="BM398">
        <v>0</v>
      </c>
      <c r="BN398">
        <v>0</v>
      </c>
      <c r="BO398">
        <v>18.68</v>
      </c>
      <c r="BP398">
        <v>1</v>
      </c>
      <c r="BQ398">
        <v>0</v>
      </c>
      <c r="BR398">
        <v>8096.1455000000005</v>
      </c>
      <c r="BS398">
        <v>11160.833000000001</v>
      </c>
      <c r="BT398">
        <v>0</v>
      </c>
      <c r="BU398">
        <v>0</v>
      </c>
      <c r="BV398">
        <v>23.35</v>
      </c>
      <c r="BW398">
        <v>1</v>
      </c>
      <c r="CV398">
        <v>0</v>
      </c>
      <c r="CW398">
        <f>ROUND(Y398*Source!I308*DO398,7)</f>
        <v>10.087199999999999</v>
      </c>
      <c r="CX398">
        <f>ROUND(Y398*Source!I308,7)</f>
        <v>10.087199999999999</v>
      </c>
      <c r="CY398">
        <f>AB398</f>
        <v>436.88</v>
      </c>
      <c r="CZ398">
        <f>AF398</f>
        <v>346.73</v>
      </c>
      <c r="DA398">
        <f>AJ398</f>
        <v>1.26</v>
      </c>
      <c r="DB398">
        <f t="shared" si="164"/>
        <v>8096.15</v>
      </c>
      <c r="DC398">
        <f t="shared" si="165"/>
        <v>11160.8375</v>
      </c>
      <c r="DD398" t="s">
        <v>3</v>
      </c>
      <c r="DE398" t="s">
        <v>3</v>
      </c>
      <c r="DF398">
        <f t="shared" si="162"/>
        <v>0</v>
      </c>
      <c r="DG398">
        <f>ROUND(ROUND(AF398*AJ398,2)*CX398,2)</f>
        <v>4406.8999999999996</v>
      </c>
      <c r="DH398">
        <f t="shared" si="161"/>
        <v>4821.4799999999996</v>
      </c>
      <c r="DI398">
        <f t="shared" si="145"/>
        <v>0</v>
      </c>
      <c r="DJ398">
        <f>DG398+DH398</f>
        <v>9228.3799999999992</v>
      </c>
      <c r="DK398">
        <v>1</v>
      </c>
      <c r="DL398" t="s">
        <v>764</v>
      </c>
      <c r="DM398">
        <v>4</v>
      </c>
      <c r="DN398" t="s">
        <v>758</v>
      </c>
      <c r="DO398">
        <v>1</v>
      </c>
    </row>
    <row r="399" spans="1:119" x14ac:dyDescent="0.2">
      <c r="A399">
        <f>ROW(Source!A308)</f>
        <v>308</v>
      </c>
      <c r="B399">
        <v>334410044</v>
      </c>
      <c r="C399">
        <v>334682803</v>
      </c>
      <c r="D399">
        <v>277945805</v>
      </c>
      <c r="E399">
        <v>1</v>
      </c>
      <c r="F399">
        <v>1</v>
      </c>
      <c r="G399">
        <v>1</v>
      </c>
      <c r="H399">
        <v>2</v>
      </c>
      <c r="I399" t="s">
        <v>765</v>
      </c>
      <c r="J399" t="s">
        <v>766</v>
      </c>
      <c r="K399" t="s">
        <v>767</v>
      </c>
      <c r="L399">
        <v>1368</v>
      </c>
      <c r="N399">
        <v>1011</v>
      </c>
      <c r="O399" t="s">
        <v>650</v>
      </c>
      <c r="P399" t="s">
        <v>650</v>
      </c>
      <c r="Q399">
        <v>1</v>
      </c>
      <c r="W399">
        <v>0</v>
      </c>
      <c r="X399">
        <v>721652621</v>
      </c>
      <c r="Y399">
        <f t="shared" si="163"/>
        <v>0.65</v>
      </c>
      <c r="AA399">
        <v>0</v>
      </c>
      <c r="AB399">
        <v>544.70000000000005</v>
      </c>
      <c r="AC399">
        <v>477.98</v>
      </c>
      <c r="AD399">
        <v>0</v>
      </c>
      <c r="AE399">
        <v>0</v>
      </c>
      <c r="AF399">
        <v>544.70000000000005</v>
      </c>
      <c r="AG399">
        <v>477.98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0.52</v>
      </c>
      <c r="AU399" t="s">
        <v>424</v>
      </c>
      <c r="AV399">
        <v>1</v>
      </c>
      <c r="AW399">
        <v>2</v>
      </c>
      <c r="AX399">
        <v>334682825</v>
      </c>
      <c r="AY399">
        <v>1</v>
      </c>
      <c r="AZ399">
        <v>0</v>
      </c>
      <c r="BA399">
        <v>517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283.24400000000003</v>
      </c>
      <c r="BL399">
        <v>248.54960000000003</v>
      </c>
      <c r="BM399">
        <v>0</v>
      </c>
      <c r="BN399">
        <v>0</v>
      </c>
      <c r="BO399">
        <v>0.52</v>
      </c>
      <c r="BP399">
        <v>1</v>
      </c>
      <c r="BQ399">
        <v>0</v>
      </c>
      <c r="BR399">
        <v>354.05500000000006</v>
      </c>
      <c r="BS399">
        <v>310.68700000000001</v>
      </c>
      <c r="BT399">
        <v>0</v>
      </c>
      <c r="BU399">
        <v>0</v>
      </c>
      <c r="BV399">
        <v>0.65</v>
      </c>
      <c r="BW399">
        <v>1</v>
      </c>
      <c r="CV399">
        <v>0</v>
      </c>
      <c r="CW399">
        <f>ROUND(Y399*Source!I308*DO399,7)</f>
        <v>0.28079999999999999</v>
      </c>
      <c r="CX399">
        <f>ROUND(Y399*Source!I308,7)</f>
        <v>0.28079999999999999</v>
      </c>
      <c r="CY399">
        <f>AB399</f>
        <v>544.70000000000005</v>
      </c>
      <c r="CZ399">
        <f>AF399</f>
        <v>544.70000000000005</v>
      </c>
      <c r="DA399">
        <f>AJ399</f>
        <v>1</v>
      </c>
      <c r="DB399">
        <f t="shared" si="164"/>
        <v>354.05</v>
      </c>
      <c r="DC399">
        <f t="shared" si="165"/>
        <v>310.6875</v>
      </c>
      <c r="DD399" t="s">
        <v>3</v>
      </c>
      <c r="DE399" t="s">
        <v>3</v>
      </c>
      <c r="DF399">
        <f t="shared" si="162"/>
        <v>0</v>
      </c>
      <c r="DG399">
        <f t="shared" ref="DG399:DG405" si="166">ROUND(ROUND(AF399,2)*CX399,2)</f>
        <v>152.94999999999999</v>
      </c>
      <c r="DH399">
        <f t="shared" si="161"/>
        <v>134.22</v>
      </c>
      <c r="DI399">
        <f t="shared" si="145"/>
        <v>0</v>
      </c>
      <c r="DJ399">
        <f>DG399+DH399</f>
        <v>287.16999999999996</v>
      </c>
      <c r="DK399">
        <v>1</v>
      </c>
      <c r="DL399" t="s">
        <v>764</v>
      </c>
      <c r="DM399">
        <v>4</v>
      </c>
      <c r="DN399" t="s">
        <v>758</v>
      </c>
      <c r="DO399">
        <v>1</v>
      </c>
    </row>
    <row r="400" spans="1:119" x14ac:dyDescent="0.2">
      <c r="A400">
        <f>ROW(Source!A308)</f>
        <v>308</v>
      </c>
      <c r="B400">
        <v>334410044</v>
      </c>
      <c r="C400">
        <v>334682803</v>
      </c>
      <c r="D400">
        <v>277946074</v>
      </c>
      <c r="E400">
        <v>1</v>
      </c>
      <c r="F400">
        <v>1</v>
      </c>
      <c r="G400">
        <v>1</v>
      </c>
      <c r="H400">
        <v>2</v>
      </c>
      <c r="I400" t="s">
        <v>853</v>
      </c>
      <c r="J400" t="s">
        <v>854</v>
      </c>
      <c r="K400" t="s">
        <v>855</v>
      </c>
      <c r="L400">
        <v>1368</v>
      </c>
      <c r="N400">
        <v>1011</v>
      </c>
      <c r="O400" t="s">
        <v>650</v>
      </c>
      <c r="P400" t="s">
        <v>650</v>
      </c>
      <c r="Q400">
        <v>1</v>
      </c>
      <c r="W400">
        <v>0</v>
      </c>
      <c r="X400">
        <v>1125415823</v>
      </c>
      <c r="Y400">
        <f t="shared" si="163"/>
        <v>3</v>
      </c>
      <c r="AA400">
        <v>0</v>
      </c>
      <c r="AB400">
        <v>160.38</v>
      </c>
      <c r="AC400">
        <v>477.98</v>
      </c>
      <c r="AD400">
        <v>0</v>
      </c>
      <c r="AE400">
        <v>0</v>
      </c>
      <c r="AF400">
        <v>160.38</v>
      </c>
      <c r="AG400">
        <v>477.98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2.4</v>
      </c>
      <c r="AU400" t="s">
        <v>424</v>
      </c>
      <c r="AV400">
        <v>1</v>
      </c>
      <c r="AW400">
        <v>2</v>
      </c>
      <c r="AX400">
        <v>334682826</v>
      </c>
      <c r="AY400">
        <v>1</v>
      </c>
      <c r="AZ400">
        <v>0</v>
      </c>
      <c r="BA400">
        <v>518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384.91199999999998</v>
      </c>
      <c r="BL400">
        <v>1147.152</v>
      </c>
      <c r="BM400">
        <v>0</v>
      </c>
      <c r="BN400">
        <v>0</v>
      </c>
      <c r="BO400">
        <v>2.4</v>
      </c>
      <c r="BP400">
        <v>1</v>
      </c>
      <c r="BQ400">
        <v>0</v>
      </c>
      <c r="BR400">
        <v>481.14</v>
      </c>
      <c r="BS400">
        <v>1433.94</v>
      </c>
      <c r="BT400">
        <v>0</v>
      </c>
      <c r="BU400">
        <v>0</v>
      </c>
      <c r="BV400">
        <v>3</v>
      </c>
      <c r="BW400">
        <v>1</v>
      </c>
      <c r="CV400">
        <v>0</v>
      </c>
      <c r="CW400">
        <f>ROUND(Y400*Source!I308*DO400,7)</f>
        <v>1.296</v>
      </c>
      <c r="CX400">
        <f>ROUND(Y400*Source!I308,7)</f>
        <v>1.296</v>
      </c>
      <c r="CY400">
        <f>AB400</f>
        <v>160.38</v>
      </c>
      <c r="CZ400">
        <f>AF400</f>
        <v>160.38</v>
      </c>
      <c r="DA400">
        <f>AJ400</f>
        <v>1</v>
      </c>
      <c r="DB400">
        <f t="shared" si="164"/>
        <v>481.13749999999999</v>
      </c>
      <c r="DC400">
        <f t="shared" si="165"/>
        <v>1433.9375</v>
      </c>
      <c r="DD400" t="s">
        <v>3</v>
      </c>
      <c r="DE400" t="s">
        <v>3</v>
      </c>
      <c r="DF400">
        <f t="shared" si="162"/>
        <v>0</v>
      </c>
      <c r="DG400">
        <f t="shared" si="166"/>
        <v>207.85</v>
      </c>
      <c r="DH400">
        <f t="shared" si="161"/>
        <v>619.46</v>
      </c>
      <c r="DI400">
        <f t="shared" si="145"/>
        <v>0</v>
      </c>
      <c r="DJ400">
        <f>DG400+DH400</f>
        <v>827.31000000000006</v>
      </c>
      <c r="DK400">
        <v>1</v>
      </c>
      <c r="DL400" t="s">
        <v>764</v>
      </c>
      <c r="DM400">
        <v>4</v>
      </c>
      <c r="DN400" t="s">
        <v>758</v>
      </c>
      <c r="DO400">
        <v>1</v>
      </c>
    </row>
    <row r="401" spans="1:119" x14ac:dyDescent="0.2">
      <c r="A401">
        <f>ROW(Source!A308)</f>
        <v>308</v>
      </c>
      <c r="B401">
        <v>334410044</v>
      </c>
      <c r="C401">
        <v>334682803</v>
      </c>
      <c r="D401">
        <v>277565242</v>
      </c>
      <c r="E401">
        <v>109</v>
      </c>
      <c r="F401">
        <v>1</v>
      </c>
      <c r="G401">
        <v>1</v>
      </c>
      <c r="H401">
        <v>3</v>
      </c>
      <c r="I401" t="s">
        <v>856</v>
      </c>
      <c r="J401" t="s">
        <v>3</v>
      </c>
      <c r="K401" t="s">
        <v>857</v>
      </c>
      <c r="L401">
        <v>1371</v>
      </c>
      <c r="N401">
        <v>1013</v>
      </c>
      <c r="O401" t="s">
        <v>20</v>
      </c>
      <c r="P401" t="s">
        <v>20</v>
      </c>
      <c r="Q401">
        <v>1</v>
      </c>
      <c r="W401">
        <v>0</v>
      </c>
      <c r="X401">
        <v>1249585591</v>
      </c>
      <c r="Y401">
        <f>AT401</f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1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</v>
      </c>
      <c r="AU401" t="s">
        <v>3</v>
      </c>
      <c r="AV401">
        <v>0</v>
      </c>
      <c r="AW401">
        <v>2</v>
      </c>
      <c r="AX401">
        <v>334682827</v>
      </c>
      <c r="AY401">
        <v>1</v>
      </c>
      <c r="AZ401">
        <v>0</v>
      </c>
      <c r="BA401">
        <v>519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ROUND(Y401*Source!I308,7)</f>
        <v>0</v>
      </c>
      <c r="CY401">
        <f>AA401</f>
        <v>0</v>
      </c>
      <c r="CZ401">
        <f>AE401</f>
        <v>0</v>
      </c>
      <c r="DA401">
        <f>AI401</f>
        <v>1</v>
      </c>
      <c r="DB401">
        <f>ROUND(ROUND(AT401*CZ401,2),6)</f>
        <v>0</v>
      </c>
      <c r="DC401">
        <f>ROUND(ROUND(AT401*AG401,2),6)</f>
        <v>0</v>
      </c>
      <c r="DD401" t="s">
        <v>3</v>
      </c>
      <c r="DE401" t="s">
        <v>3</v>
      </c>
      <c r="DF401">
        <f t="shared" si="162"/>
        <v>0</v>
      </c>
      <c r="DG401">
        <f t="shared" si="166"/>
        <v>0</v>
      </c>
      <c r="DH401">
        <f t="shared" si="161"/>
        <v>0</v>
      </c>
      <c r="DI401">
        <f t="shared" si="145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ROW(Source!A308)</f>
        <v>308</v>
      </c>
      <c r="B402">
        <v>334410044</v>
      </c>
      <c r="C402">
        <v>334682803</v>
      </c>
      <c r="D402">
        <v>277565256</v>
      </c>
      <c r="E402">
        <v>109</v>
      </c>
      <c r="F402">
        <v>1</v>
      </c>
      <c r="G402">
        <v>1</v>
      </c>
      <c r="H402">
        <v>3</v>
      </c>
      <c r="I402" t="s">
        <v>858</v>
      </c>
      <c r="J402" t="s">
        <v>3</v>
      </c>
      <c r="K402" t="s">
        <v>859</v>
      </c>
      <c r="L402">
        <v>1371</v>
      </c>
      <c r="N402">
        <v>1013</v>
      </c>
      <c r="O402" t="s">
        <v>20</v>
      </c>
      <c r="P402" t="s">
        <v>20</v>
      </c>
      <c r="Q402">
        <v>1</v>
      </c>
      <c r="W402">
        <v>0</v>
      </c>
      <c r="X402">
        <v>-363412765</v>
      </c>
      <c r="Y402">
        <f>AT402</f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1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</v>
      </c>
      <c r="AU402" t="s">
        <v>3</v>
      </c>
      <c r="AV402">
        <v>0</v>
      </c>
      <c r="AW402">
        <v>2</v>
      </c>
      <c r="AX402">
        <v>334682828</v>
      </c>
      <c r="AY402">
        <v>1</v>
      </c>
      <c r="AZ402">
        <v>0</v>
      </c>
      <c r="BA402">
        <v>520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ROUND(Y402*Source!I308,7)</f>
        <v>0</v>
      </c>
      <c r="CY402">
        <f>AA402</f>
        <v>0</v>
      </c>
      <c r="CZ402">
        <f>AE402</f>
        <v>0</v>
      </c>
      <c r="DA402">
        <f>AI402</f>
        <v>1</v>
      </c>
      <c r="DB402">
        <f>ROUND(ROUND(AT402*CZ402,2),6)</f>
        <v>0</v>
      </c>
      <c r="DC402">
        <f>ROUND(ROUND(AT402*AG402,2),6)</f>
        <v>0</v>
      </c>
      <c r="DD402" t="s">
        <v>3</v>
      </c>
      <c r="DE402" t="s">
        <v>3</v>
      </c>
      <c r="DF402">
        <f t="shared" si="162"/>
        <v>0</v>
      </c>
      <c r="DG402">
        <f t="shared" si="166"/>
        <v>0</v>
      </c>
      <c r="DH402">
        <f t="shared" si="161"/>
        <v>0</v>
      </c>
      <c r="DI402">
        <f t="shared" si="145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ROW(Source!A308)</f>
        <v>308</v>
      </c>
      <c r="B403">
        <v>334410044</v>
      </c>
      <c r="C403">
        <v>334682803</v>
      </c>
      <c r="D403">
        <v>277565415</v>
      </c>
      <c r="E403">
        <v>109</v>
      </c>
      <c r="F403">
        <v>1</v>
      </c>
      <c r="G403">
        <v>1</v>
      </c>
      <c r="H403">
        <v>3</v>
      </c>
      <c r="I403" t="s">
        <v>860</v>
      </c>
      <c r="J403" t="s">
        <v>3</v>
      </c>
      <c r="K403" t="s">
        <v>861</v>
      </c>
      <c r="L403">
        <v>1477</v>
      </c>
      <c r="N403">
        <v>1013</v>
      </c>
      <c r="O403" t="s">
        <v>439</v>
      </c>
      <c r="P403" t="s">
        <v>441</v>
      </c>
      <c r="Q403">
        <v>1</v>
      </c>
      <c r="W403">
        <v>0</v>
      </c>
      <c r="X403">
        <v>-1470222029</v>
      </c>
      <c r="Y403">
        <f>AT403</f>
        <v>3.06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3.06</v>
      </c>
      <c r="AU403" t="s">
        <v>3</v>
      </c>
      <c r="AV403">
        <v>0</v>
      </c>
      <c r="AW403">
        <v>2</v>
      </c>
      <c r="AX403">
        <v>334682829</v>
      </c>
      <c r="AY403">
        <v>1</v>
      </c>
      <c r="AZ403">
        <v>0</v>
      </c>
      <c r="BA403">
        <v>521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ROUND(Y403*Source!I308,7)</f>
        <v>1.32192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si="162"/>
        <v>0</v>
      </c>
      <c r="DG403">
        <f t="shared" si="166"/>
        <v>0</v>
      </c>
      <c r="DH403">
        <f t="shared" si="161"/>
        <v>0</v>
      </c>
      <c r="DI403">
        <f t="shared" si="145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ROW(Source!A309)</f>
        <v>309</v>
      </c>
      <c r="B404">
        <v>334410044</v>
      </c>
      <c r="C404">
        <v>334412046</v>
      </c>
      <c r="D404">
        <v>277560301</v>
      </c>
      <c r="E404">
        <v>109</v>
      </c>
      <c r="F404">
        <v>1</v>
      </c>
      <c r="G404">
        <v>1</v>
      </c>
      <c r="H404">
        <v>1</v>
      </c>
      <c r="I404" t="s">
        <v>862</v>
      </c>
      <c r="J404" t="s">
        <v>3</v>
      </c>
      <c r="K404" t="s">
        <v>863</v>
      </c>
      <c r="L404">
        <v>1191</v>
      </c>
      <c r="N404">
        <v>1013</v>
      </c>
      <c r="O404" t="s">
        <v>758</v>
      </c>
      <c r="P404" t="s">
        <v>758</v>
      </c>
      <c r="Q404">
        <v>1</v>
      </c>
      <c r="W404">
        <v>0</v>
      </c>
      <c r="X404">
        <v>1608048003</v>
      </c>
      <c r="Y404">
        <f>(AT404*ROUND(((1.2*1.1)*1.15),7))</f>
        <v>77.569800000000001</v>
      </c>
      <c r="AA404">
        <v>0</v>
      </c>
      <c r="AB404">
        <v>0</v>
      </c>
      <c r="AC404">
        <v>0</v>
      </c>
      <c r="AD404">
        <v>472.63</v>
      </c>
      <c r="AE404">
        <v>0</v>
      </c>
      <c r="AF404">
        <v>0</v>
      </c>
      <c r="AG404">
        <v>0</v>
      </c>
      <c r="AH404">
        <v>472.63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51.1</v>
      </c>
      <c r="AU404" t="s">
        <v>480</v>
      </c>
      <c r="AV404">
        <v>1</v>
      </c>
      <c r="AW404">
        <v>2</v>
      </c>
      <c r="AX404">
        <v>334412058</v>
      </c>
      <c r="AY404">
        <v>1</v>
      </c>
      <c r="AZ404">
        <v>0</v>
      </c>
      <c r="BA404">
        <v>522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24151.393</v>
      </c>
      <c r="BN404">
        <v>51.1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36661.814574000004</v>
      </c>
      <c r="BU404">
        <v>77.569800000000015</v>
      </c>
      <c r="BV404">
        <v>0</v>
      </c>
      <c r="BW404">
        <v>1</v>
      </c>
      <c r="CU404">
        <f>ROUND(AT404*Source!I309*AH404*AL404,2)</f>
        <v>10433.4</v>
      </c>
      <c r="CV404">
        <f>ROUND(Y404*Source!I309,7)</f>
        <v>33.510153600000002</v>
      </c>
      <c r="CW404">
        <v>0</v>
      </c>
      <c r="CX404">
        <f>ROUND(Y404*Source!I309,7)</f>
        <v>33.510153600000002</v>
      </c>
      <c r="CY404">
        <f>AD404</f>
        <v>472.63</v>
      </c>
      <c r="CZ404">
        <f>AH404</f>
        <v>472.63</v>
      </c>
      <c r="DA404">
        <f>AL404</f>
        <v>1</v>
      </c>
      <c r="DB404">
        <f>ROUND((ROUND(AT404*CZ404,2)*ROUND(((1.2*1.1)*1.15),7)),6)</f>
        <v>36661.810019999997</v>
      </c>
      <c r="DC404">
        <f>ROUND((ROUND(AT404*AG404,2)*ROUND(((1.2*1.1)*1.15),7)),6)</f>
        <v>0</v>
      </c>
      <c r="DD404" t="s">
        <v>3</v>
      </c>
      <c r="DE404" t="s">
        <v>3</v>
      </c>
      <c r="DF404">
        <f t="shared" si="162"/>
        <v>0</v>
      </c>
      <c r="DG404">
        <f t="shared" si="166"/>
        <v>0</v>
      </c>
      <c r="DH404">
        <f t="shared" si="161"/>
        <v>0</v>
      </c>
      <c r="DI404">
        <f t="shared" si="145"/>
        <v>15837.9</v>
      </c>
      <c r="DJ404">
        <f>DI404</f>
        <v>15837.9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ROW(Source!A309)</f>
        <v>309</v>
      </c>
      <c r="B405">
        <v>334410044</v>
      </c>
      <c r="C405">
        <v>334412046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759</v>
      </c>
      <c r="J405" t="s">
        <v>3</v>
      </c>
      <c r="K405" t="s">
        <v>760</v>
      </c>
      <c r="L405">
        <v>1191</v>
      </c>
      <c r="N405">
        <v>1013</v>
      </c>
      <c r="O405" t="s">
        <v>758</v>
      </c>
      <c r="P405" t="s">
        <v>758</v>
      </c>
      <c r="Q405">
        <v>1</v>
      </c>
      <c r="W405">
        <v>0</v>
      </c>
      <c r="X405">
        <v>-1417349443</v>
      </c>
      <c r="Y405">
        <f>(AT405*ROUND(((1.2*1.1)*1.25),7))</f>
        <v>37.5045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22.73</v>
      </c>
      <c r="AU405" t="s">
        <v>479</v>
      </c>
      <c r="AV405">
        <v>2</v>
      </c>
      <c r="AW405">
        <v>2</v>
      </c>
      <c r="AX405">
        <v>334412059</v>
      </c>
      <c r="AY405">
        <v>1</v>
      </c>
      <c r="AZ405">
        <v>0</v>
      </c>
      <c r="BA405">
        <v>523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ROUND(Y405*Source!I309,7)</f>
        <v>16.201944000000001</v>
      </c>
      <c r="CY405">
        <f>AD405</f>
        <v>0</v>
      </c>
      <c r="CZ405">
        <f>AH405</f>
        <v>0</v>
      </c>
      <c r="DA405">
        <f>AL405</f>
        <v>1</v>
      </c>
      <c r="DB405">
        <f>ROUND((ROUND(AT405*CZ405,2)*ROUND(((1.2*1.1)*1.25),7)),6)</f>
        <v>0</v>
      </c>
      <c r="DC405">
        <f>ROUND((ROUND(AT405*AG405,2)*ROUND(((1.2*1.1)*1.25),7)),6)</f>
        <v>0</v>
      </c>
      <c r="DD405" t="s">
        <v>3</v>
      </c>
      <c r="DE405" t="s">
        <v>3</v>
      </c>
      <c r="DF405">
        <f t="shared" si="162"/>
        <v>0</v>
      </c>
      <c r="DG405">
        <f t="shared" si="166"/>
        <v>0</v>
      </c>
      <c r="DH405">
        <f t="shared" si="161"/>
        <v>0</v>
      </c>
      <c r="DI405">
        <f t="shared" si="14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ROW(Source!A309)</f>
        <v>309</v>
      </c>
      <c r="B406">
        <v>334410044</v>
      </c>
      <c r="C406">
        <v>334412046</v>
      </c>
      <c r="D406">
        <v>277944868</v>
      </c>
      <c r="E406">
        <v>1</v>
      </c>
      <c r="F406">
        <v>1</v>
      </c>
      <c r="G406">
        <v>1</v>
      </c>
      <c r="H406">
        <v>2</v>
      </c>
      <c r="I406" t="s">
        <v>761</v>
      </c>
      <c r="J406" t="s">
        <v>762</v>
      </c>
      <c r="K406" t="s">
        <v>763</v>
      </c>
      <c r="L406">
        <v>1368</v>
      </c>
      <c r="N406">
        <v>1011</v>
      </c>
      <c r="O406" t="s">
        <v>650</v>
      </c>
      <c r="P406" t="s">
        <v>650</v>
      </c>
      <c r="Q406">
        <v>1</v>
      </c>
      <c r="W406">
        <v>0</v>
      </c>
      <c r="X406">
        <v>412917512</v>
      </c>
      <c r="Y406">
        <f>(AT406*ROUND(((1.2*1.1)*1.25),7))</f>
        <v>21.45</v>
      </c>
      <c r="AA406">
        <v>0</v>
      </c>
      <c r="AB406">
        <v>436.88</v>
      </c>
      <c r="AC406">
        <v>477.98</v>
      </c>
      <c r="AD406">
        <v>0</v>
      </c>
      <c r="AE406">
        <v>0</v>
      </c>
      <c r="AF406">
        <v>346.73</v>
      </c>
      <c r="AG406">
        <v>477.98</v>
      </c>
      <c r="AH406">
        <v>0</v>
      </c>
      <c r="AI406">
        <v>1</v>
      </c>
      <c r="AJ406">
        <v>1.26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13</v>
      </c>
      <c r="AU406" t="s">
        <v>479</v>
      </c>
      <c r="AV406">
        <v>1</v>
      </c>
      <c r="AW406">
        <v>2</v>
      </c>
      <c r="AX406">
        <v>334412060</v>
      </c>
      <c r="AY406">
        <v>1</v>
      </c>
      <c r="AZ406">
        <v>0</v>
      </c>
      <c r="BA406">
        <v>524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4507.49</v>
      </c>
      <c r="BL406">
        <v>6213.74</v>
      </c>
      <c r="BM406">
        <v>0</v>
      </c>
      <c r="BN406">
        <v>0</v>
      </c>
      <c r="BO406">
        <v>13</v>
      </c>
      <c r="BP406">
        <v>1</v>
      </c>
      <c r="BQ406">
        <v>0</v>
      </c>
      <c r="BR406">
        <v>7437.3585000000003</v>
      </c>
      <c r="BS406">
        <v>10252.671</v>
      </c>
      <c r="BT406">
        <v>0</v>
      </c>
      <c r="BU406">
        <v>0</v>
      </c>
      <c r="BV406">
        <v>21.45</v>
      </c>
      <c r="BW406">
        <v>1</v>
      </c>
      <c r="CV406">
        <v>0</v>
      </c>
      <c r="CW406">
        <f>ROUND(Y406*Source!I309*DO406,7)</f>
        <v>9.2664000000000009</v>
      </c>
      <c r="CX406">
        <f>ROUND(Y406*Source!I309,7)</f>
        <v>9.2664000000000009</v>
      </c>
      <c r="CY406">
        <f>AB406</f>
        <v>436.88</v>
      </c>
      <c r="CZ406">
        <f>AF406</f>
        <v>346.73</v>
      </c>
      <c r="DA406">
        <f>AJ406</f>
        <v>1.26</v>
      </c>
      <c r="DB406">
        <f>ROUND((ROUND(AT406*CZ406,2)*ROUND(((1.2*1.1)*1.25),7)),6)</f>
        <v>7437.3585000000003</v>
      </c>
      <c r="DC406">
        <f>ROUND((ROUND(AT406*AG406,2)*ROUND(((1.2*1.1)*1.25),7)),6)</f>
        <v>10252.671</v>
      </c>
      <c r="DD406" t="s">
        <v>3</v>
      </c>
      <c r="DE406" t="s">
        <v>3</v>
      </c>
      <c r="DF406">
        <f t="shared" si="162"/>
        <v>0</v>
      </c>
      <c r="DG406">
        <f>ROUND(ROUND(AF406*AJ406,2)*CX406,2)</f>
        <v>4048.3</v>
      </c>
      <c r="DH406">
        <f t="shared" si="161"/>
        <v>4429.1499999999996</v>
      </c>
      <c r="DI406">
        <f t="shared" si="145"/>
        <v>0</v>
      </c>
      <c r="DJ406">
        <f>DG406+DH406</f>
        <v>8477.4500000000007</v>
      </c>
      <c r="DK406">
        <v>1</v>
      </c>
      <c r="DL406" t="s">
        <v>764</v>
      </c>
      <c r="DM406">
        <v>4</v>
      </c>
      <c r="DN406" t="s">
        <v>758</v>
      </c>
      <c r="DO406">
        <v>1</v>
      </c>
    </row>
    <row r="407" spans="1:119" x14ac:dyDescent="0.2">
      <c r="A407">
        <f>ROW(Source!A309)</f>
        <v>309</v>
      </c>
      <c r="B407">
        <v>334410044</v>
      </c>
      <c r="C407">
        <v>334412046</v>
      </c>
      <c r="D407">
        <v>277945805</v>
      </c>
      <c r="E407">
        <v>1</v>
      </c>
      <c r="F407">
        <v>1</v>
      </c>
      <c r="G407">
        <v>1</v>
      </c>
      <c r="H407">
        <v>2</v>
      </c>
      <c r="I407" t="s">
        <v>765</v>
      </c>
      <c r="J407" t="s">
        <v>766</v>
      </c>
      <c r="K407" t="s">
        <v>767</v>
      </c>
      <c r="L407">
        <v>1368</v>
      </c>
      <c r="N407">
        <v>1011</v>
      </c>
      <c r="O407" t="s">
        <v>650</v>
      </c>
      <c r="P407" t="s">
        <v>650</v>
      </c>
      <c r="Q407">
        <v>1</v>
      </c>
      <c r="W407">
        <v>0</v>
      </c>
      <c r="X407">
        <v>721652621</v>
      </c>
      <c r="Y407">
        <f>(AT407*ROUND(((1.2*1.1)*1.25),7))</f>
        <v>4.7189999999999994</v>
      </c>
      <c r="AA407">
        <v>0</v>
      </c>
      <c r="AB407">
        <v>544.70000000000005</v>
      </c>
      <c r="AC407">
        <v>477.98</v>
      </c>
      <c r="AD407">
        <v>0</v>
      </c>
      <c r="AE407">
        <v>0</v>
      </c>
      <c r="AF407">
        <v>544.70000000000005</v>
      </c>
      <c r="AG407">
        <v>477.98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2.86</v>
      </c>
      <c r="AU407" t="s">
        <v>479</v>
      </c>
      <c r="AV407">
        <v>1</v>
      </c>
      <c r="AW407">
        <v>2</v>
      </c>
      <c r="AX407">
        <v>334412061</v>
      </c>
      <c r="AY407">
        <v>1</v>
      </c>
      <c r="AZ407">
        <v>0</v>
      </c>
      <c r="BA407">
        <v>525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1557.8420000000001</v>
      </c>
      <c r="BL407">
        <v>1367.0228</v>
      </c>
      <c r="BM407">
        <v>0</v>
      </c>
      <c r="BN407">
        <v>0</v>
      </c>
      <c r="BO407">
        <v>2.86</v>
      </c>
      <c r="BP407">
        <v>1</v>
      </c>
      <c r="BQ407">
        <v>0</v>
      </c>
      <c r="BR407">
        <v>2570.4393000000005</v>
      </c>
      <c r="BS407">
        <v>2255.5876200000002</v>
      </c>
      <c r="BT407">
        <v>0</v>
      </c>
      <c r="BU407">
        <v>0</v>
      </c>
      <c r="BV407">
        <v>4.7190000000000003</v>
      </c>
      <c r="BW407">
        <v>1</v>
      </c>
      <c r="CV407">
        <v>0</v>
      </c>
      <c r="CW407">
        <f>ROUND(Y407*Source!I309*DO407,7)</f>
        <v>2.038608</v>
      </c>
      <c r="CX407">
        <f>ROUND(Y407*Source!I309,7)</f>
        <v>2.038608</v>
      </c>
      <c r="CY407">
        <f>AB407</f>
        <v>544.70000000000005</v>
      </c>
      <c r="CZ407">
        <f>AF407</f>
        <v>544.70000000000005</v>
      </c>
      <c r="DA407">
        <f>AJ407</f>
        <v>1</v>
      </c>
      <c r="DB407">
        <f>ROUND((ROUND(AT407*CZ407,2)*ROUND(((1.2*1.1)*1.25),7)),6)</f>
        <v>2570.4360000000001</v>
      </c>
      <c r="DC407">
        <f>ROUND((ROUND(AT407*AG407,2)*ROUND(((1.2*1.1)*1.25),7)),6)</f>
        <v>2255.5830000000001</v>
      </c>
      <c r="DD407" t="s">
        <v>3</v>
      </c>
      <c r="DE407" t="s">
        <v>3</v>
      </c>
      <c r="DF407">
        <f t="shared" si="162"/>
        <v>0</v>
      </c>
      <c r="DG407">
        <f t="shared" ref="DG407:DG416" si="167">ROUND(ROUND(AF407,2)*CX407,2)</f>
        <v>1110.43</v>
      </c>
      <c r="DH407">
        <f t="shared" si="161"/>
        <v>974.41</v>
      </c>
      <c r="DI407">
        <f t="shared" si="145"/>
        <v>0</v>
      </c>
      <c r="DJ407">
        <f>DG407+DH407</f>
        <v>2084.84</v>
      </c>
      <c r="DK407">
        <v>1</v>
      </c>
      <c r="DL407" t="s">
        <v>764</v>
      </c>
      <c r="DM407">
        <v>4</v>
      </c>
      <c r="DN407" t="s">
        <v>758</v>
      </c>
      <c r="DO407">
        <v>1</v>
      </c>
    </row>
    <row r="408" spans="1:119" x14ac:dyDescent="0.2">
      <c r="A408">
        <f>ROW(Source!A309)</f>
        <v>309</v>
      </c>
      <c r="B408">
        <v>334410044</v>
      </c>
      <c r="C408">
        <v>334412046</v>
      </c>
      <c r="D408">
        <v>277945921</v>
      </c>
      <c r="E408">
        <v>1</v>
      </c>
      <c r="F408">
        <v>1</v>
      </c>
      <c r="G408">
        <v>1</v>
      </c>
      <c r="H408">
        <v>2</v>
      </c>
      <c r="I408" t="s">
        <v>817</v>
      </c>
      <c r="J408" t="s">
        <v>818</v>
      </c>
      <c r="K408" t="s">
        <v>819</v>
      </c>
      <c r="L408">
        <v>1368</v>
      </c>
      <c r="N408">
        <v>1011</v>
      </c>
      <c r="O408" t="s">
        <v>650</v>
      </c>
      <c r="P408" t="s">
        <v>650</v>
      </c>
      <c r="Q408">
        <v>1</v>
      </c>
      <c r="W408">
        <v>0</v>
      </c>
      <c r="X408">
        <v>495072614</v>
      </c>
      <c r="Y408">
        <f>(AT408*ROUND(((1.2*1.1)*1.25),7))</f>
        <v>11.3355</v>
      </c>
      <c r="AA408">
        <v>0</v>
      </c>
      <c r="AB408">
        <v>560.73</v>
      </c>
      <c r="AC408">
        <v>477.98</v>
      </c>
      <c r="AD408">
        <v>0</v>
      </c>
      <c r="AE408">
        <v>0</v>
      </c>
      <c r="AF408">
        <v>560.73</v>
      </c>
      <c r="AG408">
        <v>477.98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6.87</v>
      </c>
      <c r="AU408" t="s">
        <v>479</v>
      </c>
      <c r="AV408">
        <v>1</v>
      </c>
      <c r="AW408">
        <v>2</v>
      </c>
      <c r="AX408">
        <v>334412062</v>
      </c>
      <c r="AY408">
        <v>1</v>
      </c>
      <c r="AZ408">
        <v>0</v>
      </c>
      <c r="BA408">
        <v>526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3852.2151000000003</v>
      </c>
      <c r="BL408">
        <v>3283.7226000000001</v>
      </c>
      <c r="BM408">
        <v>0</v>
      </c>
      <c r="BN408">
        <v>0</v>
      </c>
      <c r="BO408">
        <v>6.87</v>
      </c>
      <c r="BP408">
        <v>1</v>
      </c>
      <c r="BQ408">
        <v>0</v>
      </c>
      <c r="BR408">
        <v>6356.1549150000001</v>
      </c>
      <c r="BS408">
        <v>5418.1422899999998</v>
      </c>
      <c r="BT408">
        <v>0</v>
      </c>
      <c r="BU408">
        <v>0</v>
      </c>
      <c r="BV408">
        <v>11.3355</v>
      </c>
      <c r="BW408">
        <v>1</v>
      </c>
      <c r="CV408">
        <v>0</v>
      </c>
      <c r="CW408">
        <f>ROUND(Y408*Source!I309*DO408,7)</f>
        <v>4.8969360000000002</v>
      </c>
      <c r="CX408">
        <f>ROUND(Y408*Source!I309,7)</f>
        <v>4.8969360000000002</v>
      </c>
      <c r="CY408">
        <f>AB408</f>
        <v>560.73</v>
      </c>
      <c r="CZ408">
        <f>AF408</f>
        <v>560.73</v>
      </c>
      <c r="DA408">
        <f>AJ408</f>
        <v>1</v>
      </c>
      <c r="DB408">
        <f>ROUND((ROUND(AT408*CZ408,2)*ROUND(((1.2*1.1)*1.25),7)),6)</f>
        <v>6356.1629999999996</v>
      </c>
      <c r="DC408">
        <f>ROUND((ROUND(AT408*AG408,2)*ROUND(((1.2*1.1)*1.25),7)),6)</f>
        <v>5418.1379999999999</v>
      </c>
      <c r="DD408" t="s">
        <v>3</v>
      </c>
      <c r="DE408" t="s">
        <v>3</v>
      </c>
      <c r="DF408">
        <f t="shared" si="162"/>
        <v>0</v>
      </c>
      <c r="DG408">
        <f t="shared" si="167"/>
        <v>2745.86</v>
      </c>
      <c r="DH408">
        <f t="shared" si="161"/>
        <v>2340.64</v>
      </c>
      <c r="DI408">
        <f t="shared" si="145"/>
        <v>0</v>
      </c>
      <c r="DJ408">
        <f>DG408+DH408</f>
        <v>5086.5</v>
      </c>
      <c r="DK408">
        <v>1</v>
      </c>
      <c r="DL408" t="s">
        <v>764</v>
      </c>
      <c r="DM408">
        <v>4</v>
      </c>
      <c r="DN408" t="s">
        <v>758</v>
      </c>
      <c r="DO408">
        <v>1</v>
      </c>
    </row>
    <row r="409" spans="1:119" x14ac:dyDescent="0.2">
      <c r="A409">
        <f>ROW(Source!A309)</f>
        <v>309</v>
      </c>
      <c r="B409">
        <v>334410044</v>
      </c>
      <c r="C409">
        <v>334412046</v>
      </c>
      <c r="D409">
        <v>277862504</v>
      </c>
      <c r="E409">
        <v>1</v>
      </c>
      <c r="F409">
        <v>1</v>
      </c>
      <c r="G409">
        <v>1</v>
      </c>
      <c r="H409">
        <v>3</v>
      </c>
      <c r="I409" t="s">
        <v>864</v>
      </c>
      <c r="J409" t="s">
        <v>865</v>
      </c>
      <c r="K409" t="s">
        <v>866</v>
      </c>
      <c r="L409">
        <v>1346</v>
      </c>
      <c r="N409">
        <v>1009</v>
      </c>
      <c r="O409" t="s">
        <v>775</v>
      </c>
      <c r="P409" t="s">
        <v>775</v>
      </c>
      <c r="Q409">
        <v>1</v>
      </c>
      <c r="W409">
        <v>0</v>
      </c>
      <c r="X409">
        <v>1484945919</v>
      </c>
      <c r="Y409">
        <f t="shared" ref="Y409:Y414" si="168">AT409</f>
        <v>0.06</v>
      </c>
      <c r="AA409">
        <v>171.49</v>
      </c>
      <c r="AB409">
        <v>0</v>
      </c>
      <c r="AC409">
        <v>0</v>
      </c>
      <c r="AD409">
        <v>0</v>
      </c>
      <c r="AE409">
        <v>160.27000000000001</v>
      </c>
      <c r="AF409">
        <v>0</v>
      </c>
      <c r="AG409">
        <v>0</v>
      </c>
      <c r="AH409">
        <v>0</v>
      </c>
      <c r="AI409">
        <v>1.07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0.06</v>
      </c>
      <c r="AU409" t="s">
        <v>3</v>
      </c>
      <c r="AV409">
        <v>0</v>
      </c>
      <c r="AW409">
        <v>2</v>
      </c>
      <c r="AX409">
        <v>334412063</v>
      </c>
      <c r="AY409">
        <v>1</v>
      </c>
      <c r="AZ409">
        <v>0</v>
      </c>
      <c r="BA409">
        <v>527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9.616200000000001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9.616200000000001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ROUND(Y409*Source!I309,7)</f>
        <v>2.5919999999999999E-2</v>
      </c>
      <c r="CY409">
        <f t="shared" ref="CY409:CY414" si="169">AA409</f>
        <v>171.49</v>
      </c>
      <c r="CZ409">
        <f t="shared" ref="CZ409:CZ414" si="170">AE409</f>
        <v>160.27000000000001</v>
      </c>
      <c r="DA409">
        <f t="shared" ref="DA409:DA414" si="171">AI409</f>
        <v>1.07</v>
      </c>
      <c r="DB409">
        <f t="shared" ref="DB409:DB414" si="172">ROUND(ROUND(AT409*CZ409,2),6)</f>
        <v>9.6199999999999992</v>
      </c>
      <c r="DC409">
        <f t="shared" ref="DC409:DC414" si="173">ROUND(ROUND(AT409*AG409,2),6)</f>
        <v>0</v>
      </c>
      <c r="DD409" t="s">
        <v>3</v>
      </c>
      <c r="DE409" t="s">
        <v>3</v>
      </c>
      <c r="DF409">
        <f t="shared" ref="DF409:DF414" si="174">ROUND(ROUND(AE409*AI409,2)*CX409,2)</f>
        <v>4.45</v>
      </c>
      <c r="DG409">
        <f t="shared" si="167"/>
        <v>0</v>
      </c>
      <c r="DH409">
        <f t="shared" si="161"/>
        <v>0</v>
      </c>
      <c r="DI409">
        <f t="shared" si="145"/>
        <v>0</v>
      </c>
      <c r="DJ409">
        <f t="shared" ref="DJ409:DJ414" si="175">DF409</f>
        <v>4.45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ROW(Source!A309)</f>
        <v>309</v>
      </c>
      <c r="B410">
        <v>334410044</v>
      </c>
      <c r="C410">
        <v>334412046</v>
      </c>
      <c r="D410">
        <v>277862533</v>
      </c>
      <c r="E410">
        <v>1</v>
      </c>
      <c r="F410">
        <v>1</v>
      </c>
      <c r="G410">
        <v>1</v>
      </c>
      <c r="H410">
        <v>3</v>
      </c>
      <c r="I410" t="s">
        <v>772</v>
      </c>
      <c r="J410" t="s">
        <v>773</v>
      </c>
      <c r="K410" t="s">
        <v>774</v>
      </c>
      <c r="L410">
        <v>1346</v>
      </c>
      <c r="N410">
        <v>1009</v>
      </c>
      <c r="O410" t="s">
        <v>775</v>
      </c>
      <c r="P410" t="s">
        <v>775</v>
      </c>
      <c r="Q410">
        <v>1</v>
      </c>
      <c r="W410">
        <v>0</v>
      </c>
      <c r="X410">
        <v>1685208048</v>
      </c>
      <c r="Y410">
        <f t="shared" si="168"/>
        <v>0.1</v>
      </c>
      <c r="AA410">
        <v>493.26</v>
      </c>
      <c r="AB410">
        <v>0</v>
      </c>
      <c r="AC410">
        <v>0</v>
      </c>
      <c r="AD410">
        <v>0</v>
      </c>
      <c r="AE410">
        <v>238.29</v>
      </c>
      <c r="AF410">
        <v>0</v>
      </c>
      <c r="AG410">
        <v>0</v>
      </c>
      <c r="AH410">
        <v>0</v>
      </c>
      <c r="AI410">
        <v>2.0699999999999998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0.1</v>
      </c>
      <c r="AU410" t="s">
        <v>3</v>
      </c>
      <c r="AV410">
        <v>0</v>
      </c>
      <c r="AW410">
        <v>2</v>
      </c>
      <c r="AX410">
        <v>334412064</v>
      </c>
      <c r="AY410">
        <v>1</v>
      </c>
      <c r="AZ410">
        <v>0</v>
      </c>
      <c r="BA410">
        <v>528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23.829000000000001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23.829000000000001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ROUND(Y410*Source!I309,7)</f>
        <v>4.3200000000000002E-2</v>
      </c>
      <c r="CY410">
        <f t="shared" si="169"/>
        <v>493.26</v>
      </c>
      <c r="CZ410">
        <f t="shared" si="170"/>
        <v>238.29</v>
      </c>
      <c r="DA410">
        <f t="shared" si="171"/>
        <v>2.0699999999999998</v>
      </c>
      <c r="DB410">
        <f t="shared" si="172"/>
        <v>23.83</v>
      </c>
      <c r="DC410">
        <f t="shared" si="173"/>
        <v>0</v>
      </c>
      <c r="DD410" t="s">
        <v>3</v>
      </c>
      <c r="DE410" t="s">
        <v>3</v>
      </c>
      <c r="DF410">
        <f t="shared" si="174"/>
        <v>21.31</v>
      </c>
      <c r="DG410">
        <f t="shared" si="167"/>
        <v>0</v>
      </c>
      <c r="DH410">
        <f t="shared" si="161"/>
        <v>0</v>
      </c>
      <c r="DI410">
        <f t="shared" si="145"/>
        <v>0</v>
      </c>
      <c r="DJ410">
        <f t="shared" si="175"/>
        <v>21.31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ROW(Source!A309)</f>
        <v>309</v>
      </c>
      <c r="B411">
        <v>334410044</v>
      </c>
      <c r="C411">
        <v>334412046</v>
      </c>
      <c r="D411">
        <v>277869627</v>
      </c>
      <c r="E411">
        <v>1</v>
      </c>
      <c r="F411">
        <v>1</v>
      </c>
      <c r="G411">
        <v>1</v>
      </c>
      <c r="H411">
        <v>3</v>
      </c>
      <c r="I411" t="s">
        <v>779</v>
      </c>
      <c r="J411" t="s">
        <v>780</v>
      </c>
      <c r="K411" t="s">
        <v>781</v>
      </c>
      <c r="L411">
        <v>1346</v>
      </c>
      <c r="N411">
        <v>1009</v>
      </c>
      <c r="O411" t="s">
        <v>775</v>
      </c>
      <c r="P411" t="s">
        <v>775</v>
      </c>
      <c r="Q411">
        <v>1</v>
      </c>
      <c r="W411">
        <v>0</v>
      </c>
      <c r="X411">
        <v>1111106736</v>
      </c>
      <c r="Y411">
        <f t="shared" si="168"/>
        <v>0.05</v>
      </c>
      <c r="AA411">
        <v>88.65</v>
      </c>
      <c r="AB411">
        <v>0</v>
      </c>
      <c r="AC411">
        <v>0</v>
      </c>
      <c r="AD411">
        <v>0</v>
      </c>
      <c r="AE411">
        <v>56.11</v>
      </c>
      <c r="AF411">
        <v>0</v>
      </c>
      <c r="AG411">
        <v>0</v>
      </c>
      <c r="AH411">
        <v>0</v>
      </c>
      <c r="AI411">
        <v>1.58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0.05</v>
      </c>
      <c r="AU411" t="s">
        <v>3</v>
      </c>
      <c r="AV411">
        <v>0</v>
      </c>
      <c r="AW411">
        <v>2</v>
      </c>
      <c r="AX411">
        <v>334412065</v>
      </c>
      <c r="AY411">
        <v>1</v>
      </c>
      <c r="AZ411">
        <v>0</v>
      </c>
      <c r="BA411">
        <v>529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2.8055000000000003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2.8055000000000003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ROUND(Y411*Source!I309,7)</f>
        <v>2.1600000000000001E-2</v>
      </c>
      <c r="CY411">
        <f t="shared" si="169"/>
        <v>88.65</v>
      </c>
      <c r="CZ411">
        <f t="shared" si="170"/>
        <v>56.11</v>
      </c>
      <c r="DA411">
        <f t="shared" si="171"/>
        <v>1.58</v>
      </c>
      <c r="DB411">
        <f t="shared" si="172"/>
        <v>2.81</v>
      </c>
      <c r="DC411">
        <f t="shared" si="173"/>
        <v>0</v>
      </c>
      <c r="DD411" t="s">
        <v>3</v>
      </c>
      <c r="DE411" t="s">
        <v>3</v>
      </c>
      <c r="DF411">
        <f t="shared" si="174"/>
        <v>1.91</v>
      </c>
      <c r="DG411">
        <f t="shared" si="167"/>
        <v>0</v>
      </c>
      <c r="DH411">
        <f t="shared" si="161"/>
        <v>0</v>
      </c>
      <c r="DI411">
        <f t="shared" si="145"/>
        <v>0</v>
      </c>
      <c r="DJ411">
        <f t="shared" si="175"/>
        <v>1.91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ROW(Source!A309)</f>
        <v>309</v>
      </c>
      <c r="B412">
        <v>334410044</v>
      </c>
      <c r="C412">
        <v>334412046</v>
      </c>
      <c r="D412">
        <v>277881237</v>
      </c>
      <c r="E412">
        <v>1</v>
      </c>
      <c r="F412">
        <v>1</v>
      </c>
      <c r="G412">
        <v>1</v>
      </c>
      <c r="H412">
        <v>3</v>
      </c>
      <c r="I412" t="s">
        <v>867</v>
      </c>
      <c r="J412" t="s">
        <v>868</v>
      </c>
      <c r="K412" t="s">
        <v>869</v>
      </c>
      <c r="L412">
        <v>1348</v>
      </c>
      <c r="N412">
        <v>1009</v>
      </c>
      <c r="O412" t="s">
        <v>249</v>
      </c>
      <c r="P412" t="s">
        <v>249</v>
      </c>
      <c r="Q412">
        <v>1000</v>
      </c>
      <c r="W412">
        <v>0</v>
      </c>
      <c r="X412">
        <v>490295496</v>
      </c>
      <c r="Y412">
        <f t="shared" si="168"/>
        <v>3.5000000000000001E-3</v>
      </c>
      <c r="AA412">
        <v>575236.35</v>
      </c>
      <c r="AB412">
        <v>0</v>
      </c>
      <c r="AC412">
        <v>0</v>
      </c>
      <c r="AD412">
        <v>0</v>
      </c>
      <c r="AE412">
        <v>625256.9</v>
      </c>
      <c r="AF412">
        <v>0</v>
      </c>
      <c r="AG412">
        <v>0</v>
      </c>
      <c r="AH412">
        <v>0</v>
      </c>
      <c r="AI412">
        <v>0.92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3.5000000000000001E-3</v>
      </c>
      <c r="AU412" t="s">
        <v>3</v>
      </c>
      <c r="AV412">
        <v>0</v>
      </c>
      <c r="AW412">
        <v>2</v>
      </c>
      <c r="AX412">
        <v>334412066</v>
      </c>
      <c r="AY412">
        <v>1</v>
      </c>
      <c r="AZ412">
        <v>0</v>
      </c>
      <c r="BA412">
        <v>530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2188.3991500000002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2188.3991500000002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ROUND(Y412*Source!I309,7)</f>
        <v>1.5120000000000001E-3</v>
      </c>
      <c r="CY412">
        <f t="shared" si="169"/>
        <v>575236.35</v>
      </c>
      <c r="CZ412">
        <f t="shared" si="170"/>
        <v>625256.9</v>
      </c>
      <c r="DA412">
        <f t="shared" si="171"/>
        <v>0.92</v>
      </c>
      <c r="DB412">
        <f t="shared" si="172"/>
        <v>2188.4</v>
      </c>
      <c r="DC412">
        <f t="shared" si="173"/>
        <v>0</v>
      </c>
      <c r="DD412" t="s">
        <v>3</v>
      </c>
      <c r="DE412" t="s">
        <v>3</v>
      </c>
      <c r="DF412">
        <f t="shared" si="174"/>
        <v>869.76</v>
      </c>
      <c r="DG412">
        <f t="shared" si="167"/>
        <v>0</v>
      </c>
      <c r="DH412">
        <f t="shared" si="161"/>
        <v>0</v>
      </c>
      <c r="DI412">
        <f t="shared" si="145"/>
        <v>0</v>
      </c>
      <c r="DJ412">
        <f t="shared" si="175"/>
        <v>869.76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ROW(Source!A309)</f>
        <v>309</v>
      </c>
      <c r="B413">
        <v>334410044</v>
      </c>
      <c r="C413">
        <v>334412046</v>
      </c>
      <c r="D413">
        <v>277896859</v>
      </c>
      <c r="E413">
        <v>1</v>
      </c>
      <c r="F413">
        <v>1</v>
      </c>
      <c r="G413">
        <v>1</v>
      </c>
      <c r="H413">
        <v>3</v>
      </c>
      <c r="I413" t="s">
        <v>785</v>
      </c>
      <c r="J413" t="s">
        <v>786</v>
      </c>
      <c r="K413" t="s">
        <v>787</v>
      </c>
      <c r="L413">
        <v>1346</v>
      </c>
      <c r="N413">
        <v>1009</v>
      </c>
      <c r="O413" t="s">
        <v>775</v>
      </c>
      <c r="P413" t="s">
        <v>775</v>
      </c>
      <c r="Q413">
        <v>1</v>
      </c>
      <c r="W413">
        <v>0</v>
      </c>
      <c r="X413">
        <v>-204136099</v>
      </c>
      <c r="Y413">
        <f t="shared" si="168"/>
        <v>0.22</v>
      </c>
      <c r="AA413">
        <v>67.87</v>
      </c>
      <c r="AB413">
        <v>0</v>
      </c>
      <c r="AC413">
        <v>0</v>
      </c>
      <c r="AD413">
        <v>0</v>
      </c>
      <c r="AE413">
        <v>60.6</v>
      </c>
      <c r="AF413">
        <v>0</v>
      </c>
      <c r="AG413">
        <v>0</v>
      </c>
      <c r="AH413">
        <v>0</v>
      </c>
      <c r="AI413">
        <v>1.1200000000000001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0.22</v>
      </c>
      <c r="AU413" t="s">
        <v>3</v>
      </c>
      <c r="AV413">
        <v>0</v>
      </c>
      <c r="AW413">
        <v>2</v>
      </c>
      <c r="AX413">
        <v>334412067</v>
      </c>
      <c r="AY413">
        <v>1</v>
      </c>
      <c r="AZ413">
        <v>0</v>
      </c>
      <c r="BA413">
        <v>531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13.332000000000001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13.332000000000001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ROUND(Y413*Source!I309,7)</f>
        <v>9.5039999999999999E-2</v>
      </c>
      <c r="CY413">
        <f t="shared" si="169"/>
        <v>67.87</v>
      </c>
      <c r="CZ413">
        <f t="shared" si="170"/>
        <v>60.6</v>
      </c>
      <c r="DA413">
        <f t="shared" si="171"/>
        <v>1.1200000000000001</v>
      </c>
      <c r="DB413">
        <f t="shared" si="172"/>
        <v>13.33</v>
      </c>
      <c r="DC413">
        <f t="shared" si="173"/>
        <v>0</v>
      </c>
      <c r="DD413" t="s">
        <v>3</v>
      </c>
      <c r="DE413" t="s">
        <v>3</v>
      </c>
      <c r="DF413">
        <f t="shared" si="174"/>
        <v>6.45</v>
      </c>
      <c r="DG413">
        <f t="shared" si="167"/>
        <v>0</v>
      </c>
      <c r="DH413">
        <f t="shared" si="161"/>
        <v>0</v>
      </c>
      <c r="DI413">
        <f t="shared" si="145"/>
        <v>0</v>
      </c>
      <c r="DJ413">
        <f t="shared" si="175"/>
        <v>6.45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ROW(Source!A309)</f>
        <v>309</v>
      </c>
      <c r="B414">
        <v>334410044</v>
      </c>
      <c r="C414">
        <v>334412046</v>
      </c>
      <c r="D414">
        <v>277907767</v>
      </c>
      <c r="E414">
        <v>1</v>
      </c>
      <c r="F414">
        <v>1</v>
      </c>
      <c r="G414">
        <v>1</v>
      </c>
      <c r="H414">
        <v>3</v>
      </c>
      <c r="I414" t="s">
        <v>870</v>
      </c>
      <c r="J414" t="s">
        <v>871</v>
      </c>
      <c r="K414" t="s">
        <v>872</v>
      </c>
      <c r="L414">
        <v>1371</v>
      </c>
      <c r="N414">
        <v>1013</v>
      </c>
      <c r="O414" t="s">
        <v>20</v>
      </c>
      <c r="P414" t="s">
        <v>20</v>
      </c>
      <c r="Q414">
        <v>1</v>
      </c>
      <c r="W414">
        <v>0</v>
      </c>
      <c r="X414">
        <v>263277535</v>
      </c>
      <c r="Y414">
        <f t="shared" si="168"/>
        <v>3.4</v>
      </c>
      <c r="AA414">
        <v>788.49</v>
      </c>
      <c r="AB414">
        <v>0</v>
      </c>
      <c r="AC414">
        <v>0</v>
      </c>
      <c r="AD414">
        <v>0</v>
      </c>
      <c r="AE414">
        <v>635.88</v>
      </c>
      <c r="AF414">
        <v>0</v>
      </c>
      <c r="AG414">
        <v>0</v>
      </c>
      <c r="AH414">
        <v>0</v>
      </c>
      <c r="AI414">
        <v>1.24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3.4</v>
      </c>
      <c r="AU414" t="s">
        <v>3</v>
      </c>
      <c r="AV414">
        <v>0</v>
      </c>
      <c r="AW414">
        <v>2</v>
      </c>
      <c r="AX414">
        <v>334412068</v>
      </c>
      <c r="AY414">
        <v>1</v>
      </c>
      <c r="AZ414">
        <v>0</v>
      </c>
      <c r="BA414">
        <v>532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2161.9919999999997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2161.9919999999997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ROUND(Y414*Source!I309,7)</f>
        <v>1.4688000000000001</v>
      </c>
      <c r="CY414">
        <f t="shared" si="169"/>
        <v>788.49</v>
      </c>
      <c r="CZ414">
        <f t="shared" si="170"/>
        <v>635.88</v>
      </c>
      <c r="DA414">
        <f t="shared" si="171"/>
        <v>1.24</v>
      </c>
      <c r="DB414">
        <f t="shared" si="172"/>
        <v>2161.9899999999998</v>
      </c>
      <c r="DC414">
        <f t="shared" si="173"/>
        <v>0</v>
      </c>
      <c r="DD414" t="s">
        <v>3</v>
      </c>
      <c r="DE414" t="s">
        <v>3</v>
      </c>
      <c r="DF414">
        <f t="shared" si="174"/>
        <v>1158.1300000000001</v>
      </c>
      <c r="DG414">
        <f t="shared" si="167"/>
        <v>0</v>
      </c>
      <c r="DH414">
        <f t="shared" si="161"/>
        <v>0</v>
      </c>
      <c r="DI414">
        <f t="shared" si="145"/>
        <v>0</v>
      </c>
      <c r="DJ414">
        <f t="shared" si="175"/>
        <v>1158.1300000000001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ROW(Source!A316)</f>
        <v>316</v>
      </c>
      <c r="B415">
        <v>334410044</v>
      </c>
      <c r="C415">
        <v>334412078</v>
      </c>
      <c r="D415">
        <v>277560305</v>
      </c>
      <c r="E415">
        <v>109</v>
      </c>
      <c r="F415">
        <v>1</v>
      </c>
      <c r="G415">
        <v>1</v>
      </c>
      <c r="H415">
        <v>1</v>
      </c>
      <c r="I415" t="s">
        <v>836</v>
      </c>
      <c r="J415" t="s">
        <v>3</v>
      </c>
      <c r="K415" t="s">
        <v>837</v>
      </c>
      <c r="L415">
        <v>1191</v>
      </c>
      <c r="N415">
        <v>1013</v>
      </c>
      <c r="O415" t="s">
        <v>758</v>
      </c>
      <c r="P415" t="s">
        <v>758</v>
      </c>
      <c r="Q415">
        <v>1</v>
      </c>
      <c r="W415">
        <v>0</v>
      </c>
      <c r="X415">
        <v>-1111239348</v>
      </c>
      <c r="Y415">
        <f>(AT415*ROUND((1.2*1.1),7))</f>
        <v>2.7984000000000004</v>
      </c>
      <c r="AA415">
        <v>0</v>
      </c>
      <c r="AB415">
        <v>0</v>
      </c>
      <c r="AC415">
        <v>0</v>
      </c>
      <c r="AD415">
        <v>477.98</v>
      </c>
      <c r="AE415">
        <v>0</v>
      </c>
      <c r="AF415">
        <v>0</v>
      </c>
      <c r="AG415">
        <v>0</v>
      </c>
      <c r="AH415">
        <v>477.98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2.12</v>
      </c>
      <c r="AU415" t="s">
        <v>33</v>
      </c>
      <c r="AV415">
        <v>1</v>
      </c>
      <c r="AW415">
        <v>2</v>
      </c>
      <c r="AX415">
        <v>334412089</v>
      </c>
      <c r="AY415">
        <v>1</v>
      </c>
      <c r="AZ415">
        <v>0</v>
      </c>
      <c r="BA415">
        <v>536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1013.3176000000001</v>
      </c>
      <c r="BN415">
        <v>2.12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1337.5792320000003</v>
      </c>
      <c r="BU415">
        <v>2.7984000000000004</v>
      </c>
      <c r="BV415">
        <v>0</v>
      </c>
      <c r="BW415">
        <v>1</v>
      </c>
      <c r="CU415">
        <f>ROUND(AT415*Source!I316*AH415*AL415,2)</f>
        <v>4053.27</v>
      </c>
      <c r="CV415">
        <f>ROUND(Y415*Source!I316,7)</f>
        <v>11.1936</v>
      </c>
      <c r="CW415">
        <v>0</v>
      </c>
      <c r="CX415">
        <f>ROUND(Y415*Source!I316,7)</f>
        <v>11.1936</v>
      </c>
      <c r="CY415">
        <f>AD415</f>
        <v>477.98</v>
      </c>
      <c r="CZ415">
        <f>AH415</f>
        <v>477.98</v>
      </c>
      <c r="DA415">
        <f>AL415</f>
        <v>1</v>
      </c>
      <c r="DB415">
        <f>ROUND((ROUND(AT415*CZ415,2)*ROUND((1.2*1.1),7)),6)</f>
        <v>1337.5824</v>
      </c>
      <c r="DC415">
        <f>ROUND((ROUND(AT415*AG415,2)*ROUND((1.2*1.1),7)),6)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67"/>
        <v>0</v>
      </c>
      <c r="DH415">
        <f t="shared" si="161"/>
        <v>0</v>
      </c>
      <c r="DI415">
        <f t="shared" si="145"/>
        <v>5350.32</v>
      </c>
      <c r="DJ415">
        <f>DI415</f>
        <v>5350.32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ROW(Source!A316)</f>
        <v>316</v>
      </c>
      <c r="B416">
        <v>334410044</v>
      </c>
      <c r="C416">
        <v>334412078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759</v>
      </c>
      <c r="J416" t="s">
        <v>3</v>
      </c>
      <c r="K416" t="s">
        <v>760</v>
      </c>
      <c r="L416">
        <v>1191</v>
      </c>
      <c r="N416">
        <v>1013</v>
      </c>
      <c r="O416" t="s">
        <v>758</v>
      </c>
      <c r="P416" t="s">
        <v>758</v>
      </c>
      <c r="Q416">
        <v>1</v>
      </c>
      <c r="W416">
        <v>0</v>
      </c>
      <c r="X416">
        <v>-1417349443</v>
      </c>
      <c r="Y416">
        <f>(AT416*ROUND((1.2*1.1),7))</f>
        <v>1.5311999999999999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1.1599999999999999</v>
      </c>
      <c r="AU416" t="s">
        <v>33</v>
      </c>
      <c r="AV416">
        <v>2</v>
      </c>
      <c r="AW416">
        <v>2</v>
      </c>
      <c r="AX416">
        <v>334412090</v>
      </c>
      <c r="AY416">
        <v>1</v>
      </c>
      <c r="AZ416">
        <v>0</v>
      </c>
      <c r="BA416">
        <v>537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ROUND(Y416*Source!I316,7)</f>
        <v>6.1247999999999996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ROUND((ROUND(AT416*CZ416,2)*ROUND((1.2*1.1),7)),6)</f>
        <v>0</v>
      </c>
      <c r="DC416">
        <f>ROUND((ROUND(AT416*AG416,2)*ROUND((1.2*1.1),7)),6)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67"/>
        <v>0</v>
      </c>
      <c r="DH416">
        <f t="shared" si="161"/>
        <v>0</v>
      </c>
      <c r="DI416">
        <f t="shared" si="145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ROW(Source!A316)</f>
        <v>316</v>
      </c>
      <c r="B417">
        <v>334410044</v>
      </c>
      <c r="C417">
        <v>334412078</v>
      </c>
      <c r="D417">
        <v>277944868</v>
      </c>
      <c r="E417">
        <v>1</v>
      </c>
      <c r="F417">
        <v>1</v>
      </c>
      <c r="G417">
        <v>1</v>
      </c>
      <c r="H417">
        <v>2</v>
      </c>
      <c r="I417" t="s">
        <v>761</v>
      </c>
      <c r="J417" t="s">
        <v>762</v>
      </c>
      <c r="K417" t="s">
        <v>763</v>
      </c>
      <c r="L417">
        <v>1368</v>
      </c>
      <c r="N417">
        <v>1011</v>
      </c>
      <c r="O417" t="s">
        <v>650</v>
      </c>
      <c r="P417" t="s">
        <v>650</v>
      </c>
      <c r="Q417">
        <v>1</v>
      </c>
      <c r="W417">
        <v>0</v>
      </c>
      <c r="X417">
        <v>412917512</v>
      </c>
      <c r="Y417">
        <f>(AT417*ROUND((1.2*1.1),7))</f>
        <v>1.3728</v>
      </c>
      <c r="AA417">
        <v>0</v>
      </c>
      <c r="AB417">
        <v>436.88</v>
      </c>
      <c r="AC417">
        <v>477.98</v>
      </c>
      <c r="AD417">
        <v>0</v>
      </c>
      <c r="AE417">
        <v>0</v>
      </c>
      <c r="AF417">
        <v>346.73</v>
      </c>
      <c r="AG417">
        <v>477.98</v>
      </c>
      <c r="AH417">
        <v>0</v>
      </c>
      <c r="AI417">
        <v>1</v>
      </c>
      <c r="AJ417">
        <v>1.26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1.04</v>
      </c>
      <c r="AU417" t="s">
        <v>33</v>
      </c>
      <c r="AV417">
        <v>1</v>
      </c>
      <c r="AW417">
        <v>2</v>
      </c>
      <c r="AX417">
        <v>334412091</v>
      </c>
      <c r="AY417">
        <v>1</v>
      </c>
      <c r="AZ417">
        <v>0</v>
      </c>
      <c r="BA417">
        <v>538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360.59920000000005</v>
      </c>
      <c r="BL417">
        <v>497.09920000000005</v>
      </c>
      <c r="BM417">
        <v>0</v>
      </c>
      <c r="BN417">
        <v>0</v>
      </c>
      <c r="BO417">
        <v>1.04</v>
      </c>
      <c r="BP417">
        <v>1</v>
      </c>
      <c r="BQ417">
        <v>0</v>
      </c>
      <c r="BR417">
        <v>475.99094400000001</v>
      </c>
      <c r="BS417">
        <v>656.17094400000008</v>
      </c>
      <c r="BT417">
        <v>0</v>
      </c>
      <c r="BU417">
        <v>0</v>
      </c>
      <c r="BV417">
        <v>1.3728</v>
      </c>
      <c r="BW417">
        <v>1</v>
      </c>
      <c r="CV417">
        <v>0</v>
      </c>
      <c r="CW417">
        <f>ROUND(Y417*Source!I316*DO417,7)</f>
        <v>5.4912000000000001</v>
      </c>
      <c r="CX417">
        <f>ROUND(Y417*Source!I316,7)</f>
        <v>5.4912000000000001</v>
      </c>
      <c r="CY417">
        <f>AB417</f>
        <v>436.88</v>
      </c>
      <c r="CZ417">
        <f>AF417</f>
        <v>346.73</v>
      </c>
      <c r="DA417">
        <f>AJ417</f>
        <v>1.26</v>
      </c>
      <c r="DB417">
        <f>ROUND((ROUND(AT417*CZ417,2)*ROUND((1.2*1.1),7)),6)</f>
        <v>475.99200000000002</v>
      </c>
      <c r="DC417">
        <f>ROUND((ROUND(AT417*AG417,2)*ROUND((1.2*1.1),7)),6)</f>
        <v>656.17200000000003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2399</v>
      </c>
      <c r="DH417">
        <f t="shared" si="161"/>
        <v>2624.68</v>
      </c>
      <c r="DI417">
        <f t="shared" si="145"/>
        <v>0</v>
      </c>
      <c r="DJ417">
        <f>DG417+DH417</f>
        <v>5023.68</v>
      </c>
      <c r="DK417">
        <v>1</v>
      </c>
      <c r="DL417" t="s">
        <v>764</v>
      </c>
      <c r="DM417">
        <v>4</v>
      </c>
      <c r="DN417" t="s">
        <v>758</v>
      </c>
      <c r="DO417">
        <v>1</v>
      </c>
    </row>
    <row r="418" spans="1:119" x14ac:dyDescent="0.2">
      <c r="A418">
        <f>ROW(Source!A316)</f>
        <v>316</v>
      </c>
      <c r="B418">
        <v>334410044</v>
      </c>
      <c r="C418">
        <v>334412078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765</v>
      </c>
      <c r="J418" t="s">
        <v>766</v>
      </c>
      <c r="K418" t="s">
        <v>767</v>
      </c>
      <c r="L418">
        <v>1368</v>
      </c>
      <c r="N418">
        <v>1011</v>
      </c>
      <c r="O418" t="s">
        <v>650</v>
      </c>
      <c r="P418" t="s">
        <v>650</v>
      </c>
      <c r="Q418">
        <v>1</v>
      </c>
      <c r="W418">
        <v>0</v>
      </c>
      <c r="X418">
        <v>721652621</v>
      </c>
      <c r="Y418">
        <f>(AT418*ROUND((1.2*1.1),7))</f>
        <v>0.15840000000000001</v>
      </c>
      <c r="AA418">
        <v>0</v>
      </c>
      <c r="AB418">
        <v>544.70000000000005</v>
      </c>
      <c r="AC418">
        <v>477.98</v>
      </c>
      <c r="AD418">
        <v>0</v>
      </c>
      <c r="AE418">
        <v>0</v>
      </c>
      <c r="AF418">
        <v>544.70000000000005</v>
      </c>
      <c r="AG418">
        <v>477.98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0.12</v>
      </c>
      <c r="AU418" t="s">
        <v>33</v>
      </c>
      <c r="AV418">
        <v>1</v>
      </c>
      <c r="AW418">
        <v>2</v>
      </c>
      <c r="AX418">
        <v>334412092</v>
      </c>
      <c r="AY418">
        <v>1</v>
      </c>
      <c r="AZ418">
        <v>0</v>
      </c>
      <c r="BA418">
        <v>539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65.364000000000004</v>
      </c>
      <c r="BL418">
        <v>57.357599999999998</v>
      </c>
      <c r="BM418">
        <v>0</v>
      </c>
      <c r="BN418">
        <v>0</v>
      </c>
      <c r="BO418">
        <v>0.12</v>
      </c>
      <c r="BP418">
        <v>1</v>
      </c>
      <c r="BQ418">
        <v>0</v>
      </c>
      <c r="BR418">
        <v>86.280480000000011</v>
      </c>
      <c r="BS418">
        <v>75.712032000000008</v>
      </c>
      <c r="BT418">
        <v>0</v>
      </c>
      <c r="BU418">
        <v>0</v>
      </c>
      <c r="BV418">
        <v>0.15840000000000001</v>
      </c>
      <c r="BW418">
        <v>1</v>
      </c>
      <c r="CV418">
        <v>0</v>
      </c>
      <c r="CW418">
        <f>ROUND(Y418*Source!I316*DO418,7)</f>
        <v>0.63360000000000005</v>
      </c>
      <c r="CX418">
        <f>ROUND(Y418*Source!I316,7)</f>
        <v>0.63360000000000005</v>
      </c>
      <c r="CY418">
        <f>AB418</f>
        <v>544.70000000000005</v>
      </c>
      <c r="CZ418">
        <f>AF418</f>
        <v>544.70000000000005</v>
      </c>
      <c r="DA418">
        <f>AJ418</f>
        <v>1</v>
      </c>
      <c r="DB418">
        <f>ROUND((ROUND(AT418*CZ418,2)*ROUND((1.2*1.1),7)),6)</f>
        <v>86.275199999999998</v>
      </c>
      <c r="DC418">
        <f>ROUND((ROUND(AT418*AG418,2)*ROUND((1.2*1.1),7)),6)</f>
        <v>75.715199999999996</v>
      </c>
      <c r="DD418" t="s">
        <v>3</v>
      </c>
      <c r="DE418" t="s">
        <v>3</v>
      </c>
      <c r="DF418">
        <f>ROUND(ROUND(AE418,2)*CX418,2)</f>
        <v>0</v>
      </c>
      <c r="DG418">
        <f t="shared" ref="DG418:DG440" si="176">ROUND(ROUND(AF418,2)*CX418,2)</f>
        <v>345.12</v>
      </c>
      <c r="DH418">
        <f t="shared" si="161"/>
        <v>302.85000000000002</v>
      </c>
      <c r="DI418">
        <f t="shared" si="145"/>
        <v>0</v>
      </c>
      <c r="DJ418">
        <f>DG418+DH418</f>
        <v>647.97</v>
      </c>
      <c r="DK418">
        <v>1</v>
      </c>
      <c r="DL418" t="s">
        <v>764</v>
      </c>
      <c r="DM418">
        <v>4</v>
      </c>
      <c r="DN418" t="s">
        <v>758</v>
      </c>
      <c r="DO418">
        <v>1</v>
      </c>
    </row>
    <row r="419" spans="1:119" x14ac:dyDescent="0.2">
      <c r="A419">
        <f>ROW(Source!A316)</f>
        <v>316</v>
      </c>
      <c r="B419">
        <v>334410044</v>
      </c>
      <c r="C419">
        <v>334412078</v>
      </c>
      <c r="D419">
        <v>277862504</v>
      </c>
      <c r="E419">
        <v>1</v>
      </c>
      <c r="F419">
        <v>1</v>
      </c>
      <c r="G419">
        <v>1</v>
      </c>
      <c r="H419">
        <v>3</v>
      </c>
      <c r="I419" t="s">
        <v>864</v>
      </c>
      <c r="J419" t="s">
        <v>865</v>
      </c>
      <c r="K419" t="s">
        <v>866</v>
      </c>
      <c r="L419">
        <v>1346</v>
      </c>
      <c r="N419">
        <v>1009</v>
      </c>
      <c r="O419" t="s">
        <v>775</v>
      </c>
      <c r="P419" t="s">
        <v>775</v>
      </c>
      <c r="Q419">
        <v>1</v>
      </c>
      <c r="W419">
        <v>0</v>
      </c>
      <c r="X419">
        <v>1484945919</v>
      </c>
      <c r="Y419">
        <f t="shared" ref="Y419:Y424" si="177">AT419</f>
        <v>0.06</v>
      </c>
      <c r="AA419">
        <v>171.49</v>
      </c>
      <c r="AB419">
        <v>0</v>
      </c>
      <c r="AC419">
        <v>0</v>
      </c>
      <c r="AD419">
        <v>0</v>
      </c>
      <c r="AE419">
        <v>160.27000000000001</v>
      </c>
      <c r="AF419">
        <v>0</v>
      </c>
      <c r="AG419">
        <v>0</v>
      </c>
      <c r="AH419">
        <v>0</v>
      </c>
      <c r="AI419">
        <v>1.07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0.06</v>
      </c>
      <c r="AU419" t="s">
        <v>3</v>
      </c>
      <c r="AV419">
        <v>0</v>
      </c>
      <c r="AW419">
        <v>2</v>
      </c>
      <c r="AX419">
        <v>334412093</v>
      </c>
      <c r="AY419">
        <v>1</v>
      </c>
      <c r="AZ419">
        <v>0</v>
      </c>
      <c r="BA419">
        <v>540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9.616200000000001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9.616200000000001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ROUND(Y419*Source!I316,7)</f>
        <v>0.24</v>
      </c>
      <c r="CY419">
        <f t="shared" ref="CY419:CY424" si="178">AA419</f>
        <v>171.49</v>
      </c>
      <c r="CZ419">
        <f t="shared" ref="CZ419:CZ424" si="179">AE419</f>
        <v>160.27000000000001</v>
      </c>
      <c r="DA419">
        <f t="shared" ref="DA419:DA424" si="180">AI419</f>
        <v>1.07</v>
      </c>
      <c r="DB419">
        <f t="shared" ref="DB419:DB424" si="181">ROUND(ROUND(AT419*CZ419,2),6)</f>
        <v>9.6199999999999992</v>
      </c>
      <c r="DC419">
        <f t="shared" ref="DC419:DC424" si="182">ROUND(ROUND(AT419*AG419,2),6)</f>
        <v>0</v>
      </c>
      <c r="DD419" t="s">
        <v>3</v>
      </c>
      <c r="DE419" t="s">
        <v>3</v>
      </c>
      <c r="DF419">
        <f t="shared" ref="DF419:DF424" si="183">ROUND(ROUND(AE419*AI419,2)*CX419,2)</f>
        <v>41.16</v>
      </c>
      <c r="DG419">
        <f t="shared" si="176"/>
        <v>0</v>
      </c>
      <c r="DH419">
        <f t="shared" si="161"/>
        <v>0</v>
      </c>
      <c r="DI419">
        <f t="shared" ref="DI419:DI482" si="184">ROUND(ROUND(AH419,2)*CX419,2)</f>
        <v>0</v>
      </c>
      <c r="DJ419">
        <f t="shared" ref="DJ419:DJ424" si="185">DF419</f>
        <v>41.16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ROW(Source!A316)</f>
        <v>316</v>
      </c>
      <c r="B420">
        <v>334410044</v>
      </c>
      <c r="C420">
        <v>334412078</v>
      </c>
      <c r="D420">
        <v>277862533</v>
      </c>
      <c r="E420">
        <v>1</v>
      </c>
      <c r="F420">
        <v>1</v>
      </c>
      <c r="G420">
        <v>1</v>
      </c>
      <c r="H420">
        <v>3</v>
      </c>
      <c r="I420" t="s">
        <v>772</v>
      </c>
      <c r="J420" t="s">
        <v>773</v>
      </c>
      <c r="K420" t="s">
        <v>774</v>
      </c>
      <c r="L420">
        <v>1346</v>
      </c>
      <c r="N420">
        <v>1009</v>
      </c>
      <c r="O420" t="s">
        <v>775</v>
      </c>
      <c r="P420" t="s">
        <v>775</v>
      </c>
      <c r="Q420">
        <v>1</v>
      </c>
      <c r="W420">
        <v>0</v>
      </c>
      <c r="X420">
        <v>1685208048</v>
      </c>
      <c r="Y420">
        <f t="shared" si="177"/>
        <v>0.1</v>
      </c>
      <c r="AA420">
        <v>493.26</v>
      </c>
      <c r="AB420">
        <v>0</v>
      </c>
      <c r="AC420">
        <v>0</v>
      </c>
      <c r="AD420">
        <v>0</v>
      </c>
      <c r="AE420">
        <v>238.29</v>
      </c>
      <c r="AF420">
        <v>0</v>
      </c>
      <c r="AG420">
        <v>0</v>
      </c>
      <c r="AH420">
        <v>0</v>
      </c>
      <c r="AI420">
        <v>2.0699999999999998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</v>
      </c>
      <c r="AU420" t="s">
        <v>3</v>
      </c>
      <c r="AV420">
        <v>0</v>
      </c>
      <c r="AW420">
        <v>2</v>
      </c>
      <c r="AX420">
        <v>334412094</v>
      </c>
      <c r="AY420">
        <v>1</v>
      </c>
      <c r="AZ420">
        <v>0</v>
      </c>
      <c r="BA420">
        <v>541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23.829000000000001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23.829000000000001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ROUND(Y420*Source!I316,7)</f>
        <v>0.4</v>
      </c>
      <c r="CY420">
        <f t="shared" si="178"/>
        <v>493.26</v>
      </c>
      <c r="CZ420">
        <f t="shared" si="179"/>
        <v>238.29</v>
      </c>
      <c r="DA420">
        <f t="shared" si="180"/>
        <v>2.0699999999999998</v>
      </c>
      <c r="DB420">
        <f t="shared" si="181"/>
        <v>23.83</v>
      </c>
      <c r="DC420">
        <f t="shared" si="182"/>
        <v>0</v>
      </c>
      <c r="DD420" t="s">
        <v>3</v>
      </c>
      <c r="DE420" t="s">
        <v>3</v>
      </c>
      <c r="DF420">
        <f t="shared" si="183"/>
        <v>197.3</v>
      </c>
      <c r="DG420">
        <f t="shared" si="176"/>
        <v>0</v>
      </c>
      <c r="DH420">
        <f t="shared" si="161"/>
        <v>0</v>
      </c>
      <c r="DI420">
        <f t="shared" si="184"/>
        <v>0</v>
      </c>
      <c r="DJ420">
        <f t="shared" si="185"/>
        <v>197.3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ROW(Source!A316)</f>
        <v>316</v>
      </c>
      <c r="B421">
        <v>334410044</v>
      </c>
      <c r="C421">
        <v>334412078</v>
      </c>
      <c r="D421">
        <v>277869627</v>
      </c>
      <c r="E421">
        <v>1</v>
      </c>
      <c r="F421">
        <v>1</v>
      </c>
      <c r="G421">
        <v>1</v>
      </c>
      <c r="H421">
        <v>3</v>
      </c>
      <c r="I421" t="s">
        <v>779</v>
      </c>
      <c r="J421" t="s">
        <v>780</v>
      </c>
      <c r="K421" t="s">
        <v>781</v>
      </c>
      <c r="L421">
        <v>1346</v>
      </c>
      <c r="N421">
        <v>1009</v>
      </c>
      <c r="O421" t="s">
        <v>775</v>
      </c>
      <c r="P421" t="s">
        <v>775</v>
      </c>
      <c r="Q421">
        <v>1</v>
      </c>
      <c r="W421">
        <v>0</v>
      </c>
      <c r="X421">
        <v>1111106736</v>
      </c>
      <c r="Y421">
        <f t="shared" si="177"/>
        <v>0.05</v>
      </c>
      <c r="AA421">
        <v>88.65</v>
      </c>
      <c r="AB421">
        <v>0</v>
      </c>
      <c r="AC421">
        <v>0</v>
      </c>
      <c r="AD421">
        <v>0</v>
      </c>
      <c r="AE421">
        <v>56.11</v>
      </c>
      <c r="AF421">
        <v>0</v>
      </c>
      <c r="AG421">
        <v>0</v>
      </c>
      <c r="AH421">
        <v>0</v>
      </c>
      <c r="AI421">
        <v>1.58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334412095</v>
      </c>
      <c r="AY421">
        <v>1</v>
      </c>
      <c r="AZ421">
        <v>0</v>
      </c>
      <c r="BA421">
        <v>542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2.8055000000000003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2.8055000000000003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ROUND(Y421*Source!I316,7)</f>
        <v>0.2</v>
      </c>
      <c r="CY421">
        <f t="shared" si="178"/>
        <v>88.65</v>
      </c>
      <c r="CZ421">
        <f t="shared" si="179"/>
        <v>56.11</v>
      </c>
      <c r="DA421">
        <f t="shared" si="180"/>
        <v>1.58</v>
      </c>
      <c r="DB421">
        <f t="shared" si="181"/>
        <v>2.81</v>
      </c>
      <c r="DC421">
        <f t="shared" si="182"/>
        <v>0</v>
      </c>
      <c r="DD421" t="s">
        <v>3</v>
      </c>
      <c r="DE421" t="s">
        <v>3</v>
      </c>
      <c r="DF421">
        <f t="shared" si="183"/>
        <v>17.73</v>
      </c>
      <c r="DG421">
        <f t="shared" si="176"/>
        <v>0</v>
      </c>
      <c r="DH421">
        <f t="shared" si="161"/>
        <v>0</v>
      </c>
      <c r="DI421">
        <f t="shared" si="184"/>
        <v>0</v>
      </c>
      <c r="DJ421">
        <f t="shared" si="185"/>
        <v>17.73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ROW(Source!A316)</f>
        <v>316</v>
      </c>
      <c r="B422">
        <v>334410044</v>
      </c>
      <c r="C422">
        <v>334412078</v>
      </c>
      <c r="D422">
        <v>277881237</v>
      </c>
      <c r="E422">
        <v>1</v>
      </c>
      <c r="F422">
        <v>1</v>
      </c>
      <c r="G422">
        <v>1</v>
      </c>
      <c r="H422">
        <v>3</v>
      </c>
      <c r="I422" t="s">
        <v>867</v>
      </c>
      <c r="J422" t="s">
        <v>868</v>
      </c>
      <c r="K422" t="s">
        <v>869</v>
      </c>
      <c r="L422">
        <v>1348</v>
      </c>
      <c r="N422">
        <v>1009</v>
      </c>
      <c r="O422" t="s">
        <v>249</v>
      </c>
      <c r="P422" t="s">
        <v>249</v>
      </c>
      <c r="Q422">
        <v>1000</v>
      </c>
      <c r="W422">
        <v>0</v>
      </c>
      <c r="X422">
        <v>490295496</v>
      </c>
      <c r="Y422">
        <f t="shared" si="177"/>
        <v>4.0000000000000002E-4</v>
      </c>
      <c r="AA422">
        <v>575236.35</v>
      </c>
      <c r="AB422">
        <v>0</v>
      </c>
      <c r="AC422">
        <v>0</v>
      </c>
      <c r="AD422">
        <v>0</v>
      </c>
      <c r="AE422">
        <v>625256.9</v>
      </c>
      <c r="AF422">
        <v>0</v>
      </c>
      <c r="AG422">
        <v>0</v>
      </c>
      <c r="AH422">
        <v>0</v>
      </c>
      <c r="AI422">
        <v>0.92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4.0000000000000002E-4</v>
      </c>
      <c r="AU422" t="s">
        <v>3</v>
      </c>
      <c r="AV422">
        <v>0</v>
      </c>
      <c r="AW422">
        <v>2</v>
      </c>
      <c r="AX422">
        <v>334412096</v>
      </c>
      <c r="AY422">
        <v>1</v>
      </c>
      <c r="AZ422">
        <v>0</v>
      </c>
      <c r="BA422">
        <v>543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250.10276000000002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250.10276000000002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ROUND(Y422*Source!I316,7)</f>
        <v>1.6000000000000001E-3</v>
      </c>
      <c r="CY422">
        <f t="shared" si="178"/>
        <v>575236.35</v>
      </c>
      <c r="CZ422">
        <f t="shared" si="179"/>
        <v>625256.9</v>
      </c>
      <c r="DA422">
        <f t="shared" si="180"/>
        <v>0.92</v>
      </c>
      <c r="DB422">
        <f t="shared" si="181"/>
        <v>250.1</v>
      </c>
      <c r="DC422">
        <f t="shared" si="182"/>
        <v>0</v>
      </c>
      <c r="DD422" t="s">
        <v>3</v>
      </c>
      <c r="DE422" t="s">
        <v>3</v>
      </c>
      <c r="DF422">
        <f t="shared" si="183"/>
        <v>920.38</v>
      </c>
      <c r="DG422">
        <f t="shared" si="176"/>
        <v>0</v>
      </c>
      <c r="DH422">
        <f t="shared" si="161"/>
        <v>0</v>
      </c>
      <c r="DI422">
        <f t="shared" si="184"/>
        <v>0</v>
      </c>
      <c r="DJ422">
        <f t="shared" si="185"/>
        <v>920.38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ROW(Source!A316)</f>
        <v>316</v>
      </c>
      <c r="B423">
        <v>334410044</v>
      </c>
      <c r="C423">
        <v>334412078</v>
      </c>
      <c r="D423">
        <v>277896859</v>
      </c>
      <c r="E423">
        <v>1</v>
      </c>
      <c r="F423">
        <v>1</v>
      </c>
      <c r="G423">
        <v>1</v>
      </c>
      <c r="H423">
        <v>3</v>
      </c>
      <c r="I423" t="s">
        <v>785</v>
      </c>
      <c r="J423" t="s">
        <v>786</v>
      </c>
      <c r="K423" t="s">
        <v>787</v>
      </c>
      <c r="L423">
        <v>1346</v>
      </c>
      <c r="N423">
        <v>1009</v>
      </c>
      <c r="O423" t="s">
        <v>775</v>
      </c>
      <c r="P423" t="s">
        <v>775</v>
      </c>
      <c r="Q423">
        <v>1</v>
      </c>
      <c r="W423">
        <v>0</v>
      </c>
      <c r="X423">
        <v>-204136099</v>
      </c>
      <c r="Y423">
        <f t="shared" si="177"/>
        <v>0.03</v>
      </c>
      <c r="AA423">
        <v>67.87</v>
      </c>
      <c r="AB423">
        <v>0</v>
      </c>
      <c r="AC423">
        <v>0</v>
      </c>
      <c r="AD423">
        <v>0</v>
      </c>
      <c r="AE423">
        <v>60.6</v>
      </c>
      <c r="AF423">
        <v>0</v>
      </c>
      <c r="AG423">
        <v>0</v>
      </c>
      <c r="AH423">
        <v>0</v>
      </c>
      <c r="AI423">
        <v>1.1200000000000001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0.03</v>
      </c>
      <c r="AU423" t="s">
        <v>3</v>
      </c>
      <c r="AV423">
        <v>0</v>
      </c>
      <c r="AW423">
        <v>2</v>
      </c>
      <c r="AX423">
        <v>334412097</v>
      </c>
      <c r="AY423">
        <v>1</v>
      </c>
      <c r="AZ423">
        <v>0</v>
      </c>
      <c r="BA423">
        <v>544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1.8180000000000001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1.8180000000000001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ROUND(Y423*Source!I316,7)</f>
        <v>0.12</v>
      </c>
      <c r="CY423">
        <f t="shared" si="178"/>
        <v>67.87</v>
      </c>
      <c r="CZ423">
        <f t="shared" si="179"/>
        <v>60.6</v>
      </c>
      <c r="DA423">
        <f t="shared" si="180"/>
        <v>1.1200000000000001</v>
      </c>
      <c r="DB423">
        <f t="shared" si="181"/>
        <v>1.82</v>
      </c>
      <c r="DC423">
        <f t="shared" si="182"/>
        <v>0</v>
      </c>
      <c r="DD423" t="s">
        <v>3</v>
      </c>
      <c r="DE423" t="s">
        <v>3</v>
      </c>
      <c r="DF423">
        <f t="shared" si="183"/>
        <v>8.14</v>
      </c>
      <c r="DG423">
        <f t="shared" si="176"/>
        <v>0</v>
      </c>
      <c r="DH423">
        <f t="shared" si="161"/>
        <v>0</v>
      </c>
      <c r="DI423">
        <f t="shared" si="184"/>
        <v>0</v>
      </c>
      <c r="DJ423">
        <f t="shared" si="185"/>
        <v>8.14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ROW(Source!A316)</f>
        <v>316</v>
      </c>
      <c r="B424">
        <v>334410044</v>
      </c>
      <c r="C424">
        <v>334412078</v>
      </c>
      <c r="D424">
        <v>277907767</v>
      </c>
      <c r="E424">
        <v>1</v>
      </c>
      <c r="F424">
        <v>1</v>
      </c>
      <c r="G424">
        <v>1</v>
      </c>
      <c r="H424">
        <v>3</v>
      </c>
      <c r="I424" t="s">
        <v>870</v>
      </c>
      <c r="J424" t="s">
        <v>871</v>
      </c>
      <c r="K424" t="s">
        <v>872</v>
      </c>
      <c r="L424">
        <v>1371</v>
      </c>
      <c r="N424">
        <v>1013</v>
      </c>
      <c r="O424" t="s">
        <v>20</v>
      </c>
      <c r="P424" t="s">
        <v>20</v>
      </c>
      <c r="Q424">
        <v>1</v>
      </c>
      <c r="W424">
        <v>0</v>
      </c>
      <c r="X424">
        <v>263277535</v>
      </c>
      <c r="Y424">
        <f t="shared" si="177"/>
        <v>3.4</v>
      </c>
      <c r="AA424">
        <v>788.49</v>
      </c>
      <c r="AB424">
        <v>0</v>
      </c>
      <c r="AC424">
        <v>0</v>
      </c>
      <c r="AD424">
        <v>0</v>
      </c>
      <c r="AE424">
        <v>635.88</v>
      </c>
      <c r="AF424">
        <v>0</v>
      </c>
      <c r="AG424">
        <v>0</v>
      </c>
      <c r="AH424">
        <v>0</v>
      </c>
      <c r="AI424">
        <v>1.24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3.4</v>
      </c>
      <c r="AU424" t="s">
        <v>3</v>
      </c>
      <c r="AV424">
        <v>0</v>
      </c>
      <c r="AW424">
        <v>2</v>
      </c>
      <c r="AX424">
        <v>334412098</v>
      </c>
      <c r="AY424">
        <v>1</v>
      </c>
      <c r="AZ424">
        <v>0</v>
      </c>
      <c r="BA424">
        <v>545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2161.9919999999997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2161.9919999999997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ROUND(Y424*Source!I316,7)</f>
        <v>13.6</v>
      </c>
      <c r="CY424">
        <f t="shared" si="178"/>
        <v>788.49</v>
      </c>
      <c r="CZ424">
        <f t="shared" si="179"/>
        <v>635.88</v>
      </c>
      <c r="DA424">
        <f t="shared" si="180"/>
        <v>1.24</v>
      </c>
      <c r="DB424">
        <f t="shared" si="181"/>
        <v>2161.9899999999998</v>
      </c>
      <c r="DC424">
        <f t="shared" si="182"/>
        <v>0</v>
      </c>
      <c r="DD424" t="s">
        <v>3</v>
      </c>
      <c r="DE424" t="s">
        <v>3</v>
      </c>
      <c r="DF424">
        <f t="shared" si="183"/>
        <v>10723.46</v>
      </c>
      <c r="DG424">
        <f t="shared" si="176"/>
        <v>0</v>
      </c>
      <c r="DH424">
        <f t="shared" si="161"/>
        <v>0</v>
      </c>
      <c r="DI424">
        <f t="shared" si="184"/>
        <v>0</v>
      </c>
      <c r="DJ424">
        <f t="shared" si="185"/>
        <v>10723.46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ROW(Source!A317)</f>
        <v>317</v>
      </c>
      <c r="B425">
        <v>334410044</v>
      </c>
      <c r="C425">
        <v>334412099</v>
      </c>
      <c r="D425">
        <v>277560291</v>
      </c>
      <c r="E425">
        <v>109</v>
      </c>
      <c r="F425">
        <v>1</v>
      </c>
      <c r="G425">
        <v>1</v>
      </c>
      <c r="H425">
        <v>1</v>
      </c>
      <c r="I425" t="s">
        <v>834</v>
      </c>
      <c r="J425" t="s">
        <v>3</v>
      </c>
      <c r="K425" t="s">
        <v>835</v>
      </c>
      <c r="L425">
        <v>1191</v>
      </c>
      <c r="N425">
        <v>1013</v>
      </c>
      <c r="O425" t="s">
        <v>758</v>
      </c>
      <c r="P425" t="s">
        <v>758</v>
      </c>
      <c r="Q425">
        <v>1</v>
      </c>
      <c r="W425">
        <v>0</v>
      </c>
      <c r="X425">
        <v>-1810713292</v>
      </c>
      <c r="Y425">
        <f t="shared" ref="Y425:Y430" si="186">(AT425*ROUND((1.2*1.1),7))</f>
        <v>26.532000000000004</v>
      </c>
      <c r="AA425">
        <v>0</v>
      </c>
      <c r="AB425">
        <v>0</v>
      </c>
      <c r="AC425">
        <v>0</v>
      </c>
      <c r="AD425">
        <v>456.58</v>
      </c>
      <c r="AE425">
        <v>0</v>
      </c>
      <c r="AF425">
        <v>0</v>
      </c>
      <c r="AG425">
        <v>0</v>
      </c>
      <c r="AH425">
        <v>456.58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20.100000000000001</v>
      </c>
      <c r="AU425" t="s">
        <v>490</v>
      </c>
      <c r="AV425">
        <v>1</v>
      </c>
      <c r="AW425">
        <v>2</v>
      </c>
      <c r="AX425">
        <v>334412103</v>
      </c>
      <c r="AY425">
        <v>1</v>
      </c>
      <c r="AZ425">
        <v>0</v>
      </c>
      <c r="BA425">
        <v>546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9177.2579999999998</v>
      </c>
      <c r="BN425">
        <v>20.100000000000001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12113.980560000002</v>
      </c>
      <c r="BU425">
        <v>26.532000000000004</v>
      </c>
      <c r="BV425">
        <v>0</v>
      </c>
      <c r="BW425">
        <v>1</v>
      </c>
      <c r="CU425">
        <f>ROUND(AT425*Source!I317*AH425*AL425,2)</f>
        <v>9177.26</v>
      </c>
      <c r="CV425">
        <f>ROUND(Y425*Source!I317,7)</f>
        <v>26.532</v>
      </c>
      <c r="CW425">
        <v>0</v>
      </c>
      <c r="CX425">
        <f>ROUND(Y425*Source!I317,7)</f>
        <v>26.532</v>
      </c>
      <c r="CY425">
        <f>AD425</f>
        <v>456.58</v>
      </c>
      <c r="CZ425">
        <f>AH425</f>
        <v>456.58</v>
      </c>
      <c r="DA425">
        <f>AL425</f>
        <v>1</v>
      </c>
      <c r="DB425">
        <f t="shared" ref="DB425:DB430" si="187">ROUND((ROUND(AT425*CZ425,2)*ROUND((1.2*1.1),7)),6)</f>
        <v>12113.983200000001</v>
      </c>
      <c r="DC425">
        <f t="shared" ref="DC425:DC430" si="188">ROUND((ROUND(AT425*AG425,2)*ROUND((1.2*1.1),7)),6)</f>
        <v>0</v>
      </c>
      <c r="DD425" t="s">
        <v>3</v>
      </c>
      <c r="DE425" t="s">
        <v>3</v>
      </c>
      <c r="DF425">
        <f t="shared" ref="DF425:DF451" si="189">ROUND(ROUND(AE425,2)*CX425,2)</f>
        <v>0</v>
      </c>
      <c r="DG425">
        <f t="shared" si="176"/>
        <v>0</v>
      </c>
      <c r="DH425">
        <f t="shared" si="161"/>
        <v>0</v>
      </c>
      <c r="DI425">
        <f t="shared" si="184"/>
        <v>12113.98</v>
      </c>
      <c r="DJ425">
        <f>DI425</f>
        <v>12113.98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ROW(Source!A317)</f>
        <v>317</v>
      </c>
      <c r="B426">
        <v>334410044</v>
      </c>
      <c r="C426">
        <v>334412099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759</v>
      </c>
      <c r="J426" t="s">
        <v>3</v>
      </c>
      <c r="K426" t="s">
        <v>760</v>
      </c>
      <c r="L426">
        <v>1191</v>
      </c>
      <c r="N426">
        <v>1013</v>
      </c>
      <c r="O426" t="s">
        <v>758</v>
      </c>
      <c r="P426" t="s">
        <v>758</v>
      </c>
      <c r="Q426">
        <v>1</v>
      </c>
      <c r="W426">
        <v>0</v>
      </c>
      <c r="X426">
        <v>-1417349443</v>
      </c>
      <c r="Y426">
        <f t="shared" si="186"/>
        <v>1.3332000000000002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1.01</v>
      </c>
      <c r="AU426" t="s">
        <v>490</v>
      </c>
      <c r="AV426">
        <v>2</v>
      </c>
      <c r="AW426">
        <v>2</v>
      </c>
      <c r="AX426">
        <v>334412104</v>
      </c>
      <c r="AY426">
        <v>1</v>
      </c>
      <c r="AZ426">
        <v>0</v>
      </c>
      <c r="BA426">
        <v>547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ROUND(Y426*Source!I317,7)</f>
        <v>1.3331999999999999</v>
      </c>
      <c r="CY426">
        <f>AD426</f>
        <v>0</v>
      </c>
      <c r="CZ426">
        <f>AH426</f>
        <v>0</v>
      </c>
      <c r="DA426">
        <f>AL426</f>
        <v>1</v>
      </c>
      <c r="DB426">
        <f t="shared" si="187"/>
        <v>0</v>
      </c>
      <c r="DC426">
        <f t="shared" si="188"/>
        <v>0</v>
      </c>
      <c r="DD426" t="s">
        <v>3</v>
      </c>
      <c r="DE426" t="s">
        <v>3</v>
      </c>
      <c r="DF426">
        <f t="shared" si="189"/>
        <v>0</v>
      </c>
      <c r="DG426">
        <f t="shared" si="176"/>
        <v>0</v>
      </c>
      <c r="DH426">
        <f t="shared" si="161"/>
        <v>0</v>
      </c>
      <c r="DI426">
        <f t="shared" si="184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ROW(Source!A317)</f>
        <v>317</v>
      </c>
      <c r="B427">
        <v>334410044</v>
      </c>
      <c r="C427">
        <v>334412099</v>
      </c>
      <c r="D427">
        <v>277945805</v>
      </c>
      <c r="E427">
        <v>1</v>
      </c>
      <c r="F427">
        <v>1</v>
      </c>
      <c r="G427">
        <v>1</v>
      </c>
      <c r="H427">
        <v>2</v>
      </c>
      <c r="I427" t="s">
        <v>765</v>
      </c>
      <c r="J427" t="s">
        <v>766</v>
      </c>
      <c r="K427" t="s">
        <v>767</v>
      </c>
      <c r="L427">
        <v>1368</v>
      </c>
      <c r="N427">
        <v>1011</v>
      </c>
      <c r="O427" t="s">
        <v>650</v>
      </c>
      <c r="P427" t="s">
        <v>650</v>
      </c>
      <c r="Q427">
        <v>1</v>
      </c>
      <c r="W427">
        <v>0</v>
      </c>
      <c r="X427">
        <v>721652621</v>
      </c>
      <c r="Y427">
        <f t="shared" si="186"/>
        <v>1.3332000000000002</v>
      </c>
      <c r="AA427">
        <v>0</v>
      </c>
      <c r="AB427">
        <v>544.70000000000005</v>
      </c>
      <c r="AC427">
        <v>477.98</v>
      </c>
      <c r="AD427">
        <v>0</v>
      </c>
      <c r="AE427">
        <v>0</v>
      </c>
      <c r="AF427">
        <v>544.70000000000005</v>
      </c>
      <c r="AG427">
        <v>477.98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1.01</v>
      </c>
      <c r="AU427" t="s">
        <v>490</v>
      </c>
      <c r="AV427">
        <v>1</v>
      </c>
      <c r="AW427">
        <v>2</v>
      </c>
      <c r="AX427">
        <v>334412105</v>
      </c>
      <c r="AY427">
        <v>1</v>
      </c>
      <c r="AZ427">
        <v>0</v>
      </c>
      <c r="BA427">
        <v>548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550.14700000000005</v>
      </c>
      <c r="BL427">
        <v>482.75980000000004</v>
      </c>
      <c r="BM427">
        <v>0</v>
      </c>
      <c r="BN427">
        <v>0</v>
      </c>
      <c r="BO427">
        <v>1.01</v>
      </c>
      <c r="BP427">
        <v>1</v>
      </c>
      <c r="BQ427">
        <v>0</v>
      </c>
      <c r="BR427">
        <v>726.1940400000002</v>
      </c>
      <c r="BS427">
        <v>637.2429360000001</v>
      </c>
      <c r="BT427">
        <v>0</v>
      </c>
      <c r="BU427">
        <v>0</v>
      </c>
      <c r="BV427">
        <v>1.3332000000000002</v>
      </c>
      <c r="BW427">
        <v>1</v>
      </c>
      <c r="CV427">
        <v>0</v>
      </c>
      <c r="CW427">
        <f>ROUND(Y427*Source!I317*DO427,7)</f>
        <v>1.3331999999999999</v>
      </c>
      <c r="CX427">
        <f>ROUND(Y427*Source!I317,7)</f>
        <v>1.3331999999999999</v>
      </c>
      <c r="CY427">
        <f>AB427</f>
        <v>544.70000000000005</v>
      </c>
      <c r="CZ427">
        <f>AF427</f>
        <v>544.70000000000005</v>
      </c>
      <c r="DA427">
        <f>AJ427</f>
        <v>1</v>
      </c>
      <c r="DB427">
        <f t="shared" si="187"/>
        <v>726.19799999999998</v>
      </c>
      <c r="DC427">
        <f t="shared" si="188"/>
        <v>637.2432</v>
      </c>
      <c r="DD427" t="s">
        <v>3</v>
      </c>
      <c r="DE427" t="s">
        <v>3</v>
      </c>
      <c r="DF427">
        <f t="shared" si="189"/>
        <v>0</v>
      </c>
      <c r="DG427">
        <f t="shared" si="176"/>
        <v>726.19</v>
      </c>
      <c r="DH427">
        <f t="shared" si="161"/>
        <v>637.24</v>
      </c>
      <c r="DI427">
        <f t="shared" si="184"/>
        <v>0</v>
      </c>
      <c r="DJ427">
        <f>DG427+DH427</f>
        <v>1363.43</v>
      </c>
      <c r="DK427">
        <v>1</v>
      </c>
      <c r="DL427" t="s">
        <v>764</v>
      </c>
      <c r="DM427">
        <v>4</v>
      </c>
      <c r="DN427" t="s">
        <v>758</v>
      </c>
      <c r="DO427">
        <v>1</v>
      </c>
    </row>
    <row r="428" spans="1:119" x14ac:dyDescent="0.2">
      <c r="A428">
        <f>ROW(Source!A320)</f>
        <v>320</v>
      </c>
      <c r="B428">
        <v>334410044</v>
      </c>
      <c r="C428">
        <v>334412109</v>
      </c>
      <c r="D428">
        <v>277560291</v>
      </c>
      <c r="E428">
        <v>109</v>
      </c>
      <c r="F428">
        <v>1</v>
      </c>
      <c r="G428">
        <v>1</v>
      </c>
      <c r="H428">
        <v>1</v>
      </c>
      <c r="I428" t="s">
        <v>834</v>
      </c>
      <c r="J428" t="s">
        <v>3</v>
      </c>
      <c r="K428" t="s">
        <v>835</v>
      </c>
      <c r="L428">
        <v>1191</v>
      </c>
      <c r="N428">
        <v>1013</v>
      </c>
      <c r="O428" t="s">
        <v>758</v>
      </c>
      <c r="P428" t="s">
        <v>758</v>
      </c>
      <c r="Q428">
        <v>1</v>
      </c>
      <c r="W428">
        <v>0</v>
      </c>
      <c r="X428">
        <v>-1810713292</v>
      </c>
      <c r="Y428">
        <f t="shared" si="186"/>
        <v>26.532000000000004</v>
      </c>
      <c r="AA428">
        <v>0</v>
      </c>
      <c r="AB428">
        <v>0</v>
      </c>
      <c r="AC428">
        <v>0</v>
      </c>
      <c r="AD428">
        <v>456.58</v>
      </c>
      <c r="AE428">
        <v>0</v>
      </c>
      <c r="AF428">
        <v>0</v>
      </c>
      <c r="AG428">
        <v>0</v>
      </c>
      <c r="AH428">
        <v>456.58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20.100000000000001</v>
      </c>
      <c r="AU428" t="s">
        <v>490</v>
      </c>
      <c r="AV428">
        <v>1</v>
      </c>
      <c r="AW428">
        <v>2</v>
      </c>
      <c r="AX428">
        <v>334412113</v>
      </c>
      <c r="AY428">
        <v>1</v>
      </c>
      <c r="AZ428">
        <v>0</v>
      </c>
      <c r="BA428">
        <v>550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9177.2579999999998</v>
      </c>
      <c r="BN428">
        <v>20.100000000000001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12113.980560000002</v>
      </c>
      <c r="BU428">
        <v>26.532000000000004</v>
      </c>
      <c r="BV428">
        <v>0</v>
      </c>
      <c r="BW428">
        <v>1</v>
      </c>
      <c r="CU428">
        <f>ROUND(AT428*Source!I320*AH428*AL428,2)</f>
        <v>9177.26</v>
      </c>
      <c r="CV428">
        <f>ROUND(Y428*Source!I320,7)</f>
        <v>26.532</v>
      </c>
      <c r="CW428">
        <v>0</v>
      </c>
      <c r="CX428">
        <f>ROUND(Y428*Source!I320,7)</f>
        <v>26.532</v>
      </c>
      <c r="CY428">
        <f>AD428</f>
        <v>456.58</v>
      </c>
      <c r="CZ428">
        <f>AH428</f>
        <v>456.58</v>
      </c>
      <c r="DA428">
        <f>AL428</f>
        <v>1</v>
      </c>
      <c r="DB428">
        <f t="shared" si="187"/>
        <v>12113.983200000001</v>
      </c>
      <c r="DC428">
        <f t="shared" si="188"/>
        <v>0</v>
      </c>
      <c r="DD428" t="s">
        <v>3</v>
      </c>
      <c r="DE428" t="s">
        <v>3</v>
      </c>
      <c r="DF428">
        <f t="shared" si="189"/>
        <v>0</v>
      </c>
      <c r="DG428">
        <f t="shared" si="176"/>
        <v>0</v>
      </c>
      <c r="DH428">
        <f t="shared" si="161"/>
        <v>0</v>
      </c>
      <c r="DI428">
        <f t="shared" si="184"/>
        <v>12113.98</v>
      </c>
      <c r="DJ428">
        <f>DI428</f>
        <v>12113.98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ROW(Source!A320)</f>
        <v>320</v>
      </c>
      <c r="B429">
        <v>334410044</v>
      </c>
      <c r="C429">
        <v>334412109</v>
      </c>
      <c r="D429">
        <v>277560491</v>
      </c>
      <c r="E429">
        <v>109</v>
      </c>
      <c r="F429">
        <v>1</v>
      </c>
      <c r="G429">
        <v>1</v>
      </c>
      <c r="H429">
        <v>1</v>
      </c>
      <c r="I429" t="s">
        <v>759</v>
      </c>
      <c r="J429" t="s">
        <v>3</v>
      </c>
      <c r="K429" t="s">
        <v>760</v>
      </c>
      <c r="L429">
        <v>1191</v>
      </c>
      <c r="N429">
        <v>1013</v>
      </c>
      <c r="O429" t="s">
        <v>758</v>
      </c>
      <c r="P429" t="s">
        <v>758</v>
      </c>
      <c r="Q429">
        <v>1</v>
      </c>
      <c r="W429">
        <v>0</v>
      </c>
      <c r="X429">
        <v>-1417349443</v>
      </c>
      <c r="Y429">
        <f t="shared" si="186"/>
        <v>1.3332000000000002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1.01</v>
      </c>
      <c r="AU429" t="s">
        <v>490</v>
      </c>
      <c r="AV429">
        <v>2</v>
      </c>
      <c r="AW429">
        <v>2</v>
      </c>
      <c r="AX429">
        <v>334412114</v>
      </c>
      <c r="AY429">
        <v>1</v>
      </c>
      <c r="AZ429">
        <v>0</v>
      </c>
      <c r="BA429">
        <v>551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ROUND(Y429*Source!I320,7)</f>
        <v>1.3331999999999999</v>
      </c>
      <c r="CY429">
        <f>AD429</f>
        <v>0</v>
      </c>
      <c r="CZ429">
        <f>AH429</f>
        <v>0</v>
      </c>
      <c r="DA429">
        <f>AL429</f>
        <v>1</v>
      </c>
      <c r="DB429">
        <f t="shared" si="187"/>
        <v>0</v>
      </c>
      <c r="DC429">
        <f t="shared" si="188"/>
        <v>0</v>
      </c>
      <c r="DD429" t="s">
        <v>3</v>
      </c>
      <c r="DE429" t="s">
        <v>3</v>
      </c>
      <c r="DF429">
        <f t="shared" si="189"/>
        <v>0</v>
      </c>
      <c r="DG429">
        <f t="shared" si="176"/>
        <v>0</v>
      </c>
      <c r="DH429">
        <f t="shared" si="161"/>
        <v>0</v>
      </c>
      <c r="DI429">
        <f t="shared" si="184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ROW(Source!A320)</f>
        <v>320</v>
      </c>
      <c r="B430">
        <v>334410044</v>
      </c>
      <c r="C430">
        <v>334412109</v>
      </c>
      <c r="D430">
        <v>277945805</v>
      </c>
      <c r="E430">
        <v>1</v>
      </c>
      <c r="F430">
        <v>1</v>
      </c>
      <c r="G430">
        <v>1</v>
      </c>
      <c r="H430">
        <v>2</v>
      </c>
      <c r="I430" t="s">
        <v>765</v>
      </c>
      <c r="J430" t="s">
        <v>766</v>
      </c>
      <c r="K430" t="s">
        <v>767</v>
      </c>
      <c r="L430">
        <v>1368</v>
      </c>
      <c r="N430">
        <v>1011</v>
      </c>
      <c r="O430" t="s">
        <v>650</v>
      </c>
      <c r="P430" t="s">
        <v>650</v>
      </c>
      <c r="Q430">
        <v>1</v>
      </c>
      <c r="W430">
        <v>0</v>
      </c>
      <c r="X430">
        <v>721652621</v>
      </c>
      <c r="Y430">
        <f t="shared" si="186"/>
        <v>1.3332000000000002</v>
      </c>
      <c r="AA430">
        <v>0</v>
      </c>
      <c r="AB430">
        <v>544.70000000000005</v>
      </c>
      <c r="AC430">
        <v>477.98</v>
      </c>
      <c r="AD430">
        <v>0</v>
      </c>
      <c r="AE430">
        <v>0</v>
      </c>
      <c r="AF430">
        <v>544.70000000000005</v>
      </c>
      <c r="AG430">
        <v>477.98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1.01</v>
      </c>
      <c r="AU430" t="s">
        <v>490</v>
      </c>
      <c r="AV430">
        <v>1</v>
      </c>
      <c r="AW430">
        <v>2</v>
      </c>
      <c r="AX430">
        <v>334412115</v>
      </c>
      <c r="AY430">
        <v>1</v>
      </c>
      <c r="AZ430">
        <v>0</v>
      </c>
      <c r="BA430">
        <v>552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550.14700000000005</v>
      </c>
      <c r="BL430">
        <v>482.75980000000004</v>
      </c>
      <c r="BM430">
        <v>0</v>
      </c>
      <c r="BN430">
        <v>0</v>
      </c>
      <c r="BO430">
        <v>1.01</v>
      </c>
      <c r="BP430">
        <v>1</v>
      </c>
      <c r="BQ430">
        <v>0</v>
      </c>
      <c r="BR430">
        <v>726.1940400000002</v>
      </c>
      <c r="BS430">
        <v>637.2429360000001</v>
      </c>
      <c r="BT430">
        <v>0</v>
      </c>
      <c r="BU430">
        <v>0</v>
      </c>
      <c r="BV430">
        <v>1.3332000000000002</v>
      </c>
      <c r="BW430">
        <v>1</v>
      </c>
      <c r="CV430">
        <v>0</v>
      </c>
      <c r="CW430">
        <f>ROUND(Y430*Source!I320*DO430,7)</f>
        <v>1.3331999999999999</v>
      </c>
      <c r="CX430">
        <f>ROUND(Y430*Source!I320,7)</f>
        <v>1.3331999999999999</v>
      </c>
      <c r="CY430">
        <f>AB430</f>
        <v>544.70000000000005</v>
      </c>
      <c r="CZ430">
        <f>AF430</f>
        <v>544.70000000000005</v>
      </c>
      <c r="DA430">
        <f>AJ430</f>
        <v>1</v>
      </c>
      <c r="DB430">
        <f t="shared" si="187"/>
        <v>726.19799999999998</v>
      </c>
      <c r="DC430">
        <f t="shared" si="188"/>
        <v>637.2432</v>
      </c>
      <c r="DD430" t="s">
        <v>3</v>
      </c>
      <c r="DE430" t="s">
        <v>3</v>
      </c>
      <c r="DF430">
        <f t="shared" si="189"/>
        <v>0</v>
      </c>
      <c r="DG430">
        <f t="shared" si="176"/>
        <v>726.19</v>
      </c>
      <c r="DH430">
        <f t="shared" si="161"/>
        <v>637.24</v>
      </c>
      <c r="DI430">
        <f t="shared" si="184"/>
        <v>0</v>
      </c>
      <c r="DJ430">
        <f>DG430+DH430</f>
        <v>1363.43</v>
      </c>
      <c r="DK430">
        <v>1</v>
      </c>
      <c r="DL430" t="s">
        <v>764</v>
      </c>
      <c r="DM430">
        <v>4</v>
      </c>
      <c r="DN430" t="s">
        <v>758</v>
      </c>
      <c r="DO430">
        <v>1</v>
      </c>
    </row>
    <row r="431" spans="1:119" x14ac:dyDescent="0.2">
      <c r="A431">
        <f>ROW(Source!A323)</f>
        <v>323</v>
      </c>
      <c r="B431">
        <v>334410044</v>
      </c>
      <c r="C431">
        <v>334412119</v>
      </c>
      <c r="D431">
        <v>277560291</v>
      </c>
      <c r="E431">
        <v>109</v>
      </c>
      <c r="F431">
        <v>1</v>
      </c>
      <c r="G431">
        <v>1</v>
      </c>
      <c r="H431">
        <v>1</v>
      </c>
      <c r="I431" t="s">
        <v>834</v>
      </c>
      <c r="J431" t="s">
        <v>3</v>
      </c>
      <c r="K431" t="s">
        <v>835</v>
      </c>
      <c r="L431">
        <v>1191</v>
      </c>
      <c r="N431">
        <v>1013</v>
      </c>
      <c r="O431" t="s">
        <v>758</v>
      </c>
      <c r="P431" t="s">
        <v>758</v>
      </c>
      <c r="Q431">
        <v>1</v>
      </c>
      <c r="W431">
        <v>0</v>
      </c>
      <c r="X431">
        <v>-1810713292</v>
      </c>
      <c r="Y431">
        <f>(AT431*ROUND(1.2,7))</f>
        <v>19.8</v>
      </c>
      <c r="AA431">
        <v>0</v>
      </c>
      <c r="AB431">
        <v>0</v>
      </c>
      <c r="AC431">
        <v>0</v>
      </c>
      <c r="AD431">
        <v>456.58</v>
      </c>
      <c r="AE431">
        <v>0</v>
      </c>
      <c r="AF431">
        <v>0</v>
      </c>
      <c r="AG431">
        <v>0</v>
      </c>
      <c r="AH431">
        <v>456.58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16.5</v>
      </c>
      <c r="AU431" t="s">
        <v>22</v>
      </c>
      <c r="AV431">
        <v>1</v>
      </c>
      <c r="AW431">
        <v>2</v>
      </c>
      <c r="AX431">
        <v>334412123</v>
      </c>
      <c r="AY431">
        <v>1</v>
      </c>
      <c r="AZ431">
        <v>0</v>
      </c>
      <c r="BA431">
        <v>554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7533.57</v>
      </c>
      <c r="BN431">
        <v>16.5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9040.2839999999997</v>
      </c>
      <c r="BU431">
        <v>19.8</v>
      </c>
      <c r="BV431">
        <v>0</v>
      </c>
      <c r="BW431">
        <v>1</v>
      </c>
      <c r="CU431">
        <f>ROUND(AT431*Source!I323*AH431*AL431,2)</f>
        <v>7533.57</v>
      </c>
      <c r="CV431">
        <f>ROUND(Y431*Source!I323,7)</f>
        <v>19.8</v>
      </c>
      <c r="CW431">
        <v>0</v>
      </c>
      <c r="CX431">
        <f>ROUND(Y431*Source!I323,7)</f>
        <v>19.8</v>
      </c>
      <c r="CY431">
        <f>AD431</f>
        <v>456.58</v>
      </c>
      <c r="CZ431">
        <f>AH431</f>
        <v>456.58</v>
      </c>
      <c r="DA431">
        <f>AL431</f>
        <v>1</v>
      </c>
      <c r="DB431">
        <f>ROUND((ROUND(AT431*CZ431,2)*ROUND(1.2,7)),6)</f>
        <v>9040.2839999999997</v>
      </c>
      <c r="DC431">
        <f>ROUND((ROUND(AT431*AG431,2)*ROUND(1.2,7)),6)</f>
        <v>0</v>
      </c>
      <c r="DD431" t="s">
        <v>3</v>
      </c>
      <c r="DE431" t="s">
        <v>3</v>
      </c>
      <c r="DF431">
        <f t="shared" si="189"/>
        <v>0</v>
      </c>
      <c r="DG431">
        <f t="shared" si="176"/>
        <v>0</v>
      </c>
      <c r="DH431">
        <f t="shared" si="161"/>
        <v>0</v>
      </c>
      <c r="DI431">
        <f t="shared" si="184"/>
        <v>9040.2800000000007</v>
      </c>
      <c r="DJ431">
        <f>DI431</f>
        <v>9040.2800000000007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ROW(Source!A323)</f>
        <v>323</v>
      </c>
      <c r="B432">
        <v>334410044</v>
      </c>
      <c r="C432">
        <v>334412119</v>
      </c>
      <c r="D432">
        <v>277560491</v>
      </c>
      <c r="E432">
        <v>109</v>
      </c>
      <c r="F432">
        <v>1</v>
      </c>
      <c r="G432">
        <v>1</v>
      </c>
      <c r="H432">
        <v>1</v>
      </c>
      <c r="I432" t="s">
        <v>759</v>
      </c>
      <c r="J432" t="s">
        <v>3</v>
      </c>
      <c r="K432" t="s">
        <v>760</v>
      </c>
      <c r="L432">
        <v>1191</v>
      </c>
      <c r="N432">
        <v>1013</v>
      </c>
      <c r="O432" t="s">
        <v>758</v>
      </c>
      <c r="P432" t="s">
        <v>758</v>
      </c>
      <c r="Q432">
        <v>1</v>
      </c>
      <c r="W432">
        <v>0</v>
      </c>
      <c r="X432">
        <v>-1417349443</v>
      </c>
      <c r="Y432">
        <f>(AT432*ROUND(1.2,7))</f>
        <v>0.99599999999999989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0.83</v>
      </c>
      <c r="AU432" t="s">
        <v>22</v>
      </c>
      <c r="AV432">
        <v>2</v>
      </c>
      <c r="AW432">
        <v>2</v>
      </c>
      <c r="AX432">
        <v>334412124</v>
      </c>
      <c r="AY432">
        <v>1</v>
      </c>
      <c r="AZ432">
        <v>0</v>
      </c>
      <c r="BA432">
        <v>555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ROUND(Y432*Source!I323,7)</f>
        <v>0.996</v>
      </c>
      <c r="CY432">
        <f>AD432</f>
        <v>0</v>
      </c>
      <c r="CZ432">
        <f>AH432</f>
        <v>0</v>
      </c>
      <c r="DA432">
        <f>AL432</f>
        <v>1</v>
      </c>
      <c r="DB432">
        <f>ROUND((ROUND(AT432*CZ432,2)*ROUND(1.2,7)),6)</f>
        <v>0</v>
      </c>
      <c r="DC432">
        <f>ROUND((ROUND(AT432*AG432,2)*ROUND(1.2,7)),6)</f>
        <v>0</v>
      </c>
      <c r="DD432" t="s">
        <v>3</v>
      </c>
      <c r="DE432" t="s">
        <v>3</v>
      </c>
      <c r="DF432">
        <f t="shared" si="189"/>
        <v>0</v>
      </c>
      <c r="DG432">
        <f t="shared" si="176"/>
        <v>0</v>
      </c>
      <c r="DH432">
        <f t="shared" si="161"/>
        <v>0</v>
      </c>
      <c r="DI432">
        <f t="shared" si="184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ROW(Source!A323)</f>
        <v>323</v>
      </c>
      <c r="B433">
        <v>334410044</v>
      </c>
      <c r="C433">
        <v>334412119</v>
      </c>
      <c r="D433">
        <v>277945805</v>
      </c>
      <c r="E433">
        <v>1</v>
      </c>
      <c r="F433">
        <v>1</v>
      </c>
      <c r="G433">
        <v>1</v>
      </c>
      <c r="H433">
        <v>2</v>
      </c>
      <c r="I433" t="s">
        <v>765</v>
      </c>
      <c r="J433" t="s">
        <v>766</v>
      </c>
      <c r="K433" t="s">
        <v>767</v>
      </c>
      <c r="L433">
        <v>1368</v>
      </c>
      <c r="N433">
        <v>1011</v>
      </c>
      <c r="O433" t="s">
        <v>650</v>
      </c>
      <c r="P433" t="s">
        <v>650</v>
      </c>
      <c r="Q433">
        <v>1</v>
      </c>
      <c r="W433">
        <v>0</v>
      </c>
      <c r="X433">
        <v>721652621</v>
      </c>
      <c r="Y433">
        <f>(AT433*ROUND(1.2,7))</f>
        <v>0.99599999999999989</v>
      </c>
      <c r="AA433">
        <v>0</v>
      </c>
      <c r="AB433">
        <v>544.70000000000005</v>
      </c>
      <c r="AC433">
        <v>477.98</v>
      </c>
      <c r="AD433">
        <v>0</v>
      </c>
      <c r="AE433">
        <v>0</v>
      </c>
      <c r="AF433">
        <v>544.70000000000005</v>
      </c>
      <c r="AG433">
        <v>477.98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0.83</v>
      </c>
      <c r="AU433" t="s">
        <v>22</v>
      </c>
      <c r="AV433">
        <v>1</v>
      </c>
      <c r="AW433">
        <v>2</v>
      </c>
      <c r="AX433">
        <v>334412125</v>
      </c>
      <c r="AY433">
        <v>1</v>
      </c>
      <c r="AZ433">
        <v>0</v>
      </c>
      <c r="BA433">
        <v>556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452.101</v>
      </c>
      <c r="BL433">
        <v>396.72339999999997</v>
      </c>
      <c r="BM433">
        <v>0</v>
      </c>
      <c r="BN433">
        <v>0</v>
      </c>
      <c r="BO433">
        <v>0.83</v>
      </c>
      <c r="BP433">
        <v>1</v>
      </c>
      <c r="BQ433">
        <v>0</v>
      </c>
      <c r="BR433">
        <v>542.52120000000002</v>
      </c>
      <c r="BS433">
        <v>476.06807999999995</v>
      </c>
      <c r="BT433">
        <v>0</v>
      </c>
      <c r="BU433">
        <v>0</v>
      </c>
      <c r="BV433">
        <v>0.99599999999999989</v>
      </c>
      <c r="BW433">
        <v>1</v>
      </c>
      <c r="CV433">
        <v>0</v>
      </c>
      <c r="CW433">
        <f>ROUND(Y433*Source!I323*DO433,7)</f>
        <v>0.996</v>
      </c>
      <c r="CX433">
        <f>ROUND(Y433*Source!I323,7)</f>
        <v>0.996</v>
      </c>
      <c r="CY433">
        <f>AB433</f>
        <v>544.70000000000005</v>
      </c>
      <c r="CZ433">
        <f>AF433</f>
        <v>544.70000000000005</v>
      </c>
      <c r="DA433">
        <f>AJ433</f>
        <v>1</v>
      </c>
      <c r="DB433">
        <f>ROUND((ROUND(AT433*CZ433,2)*ROUND(1.2,7)),6)</f>
        <v>542.52</v>
      </c>
      <c r="DC433">
        <f>ROUND((ROUND(AT433*AG433,2)*ROUND(1.2,7)),6)</f>
        <v>476.06400000000002</v>
      </c>
      <c r="DD433" t="s">
        <v>3</v>
      </c>
      <c r="DE433" t="s">
        <v>3</v>
      </c>
      <c r="DF433">
        <f t="shared" si="189"/>
        <v>0</v>
      </c>
      <c r="DG433">
        <f t="shared" si="176"/>
        <v>542.52</v>
      </c>
      <c r="DH433">
        <f t="shared" si="161"/>
        <v>476.07</v>
      </c>
      <c r="DI433">
        <f t="shared" si="184"/>
        <v>0</v>
      </c>
      <c r="DJ433">
        <f>DG433+DH433</f>
        <v>1018.5899999999999</v>
      </c>
      <c r="DK433">
        <v>1</v>
      </c>
      <c r="DL433" t="s">
        <v>764</v>
      </c>
      <c r="DM433">
        <v>4</v>
      </c>
      <c r="DN433" t="s">
        <v>758</v>
      </c>
      <c r="DO433">
        <v>1</v>
      </c>
    </row>
    <row r="434" spans="1:119" x14ac:dyDescent="0.2">
      <c r="A434">
        <f>ROW(Source!A326)</f>
        <v>326</v>
      </c>
      <c r="B434">
        <v>334410044</v>
      </c>
      <c r="C434">
        <v>334683623</v>
      </c>
      <c r="D434">
        <v>277560446</v>
      </c>
      <c r="E434">
        <v>109</v>
      </c>
      <c r="F434">
        <v>1</v>
      </c>
      <c r="G434">
        <v>1</v>
      </c>
      <c r="H434">
        <v>1</v>
      </c>
      <c r="I434" t="s">
        <v>841</v>
      </c>
      <c r="J434" t="s">
        <v>3</v>
      </c>
      <c r="K434" t="s">
        <v>842</v>
      </c>
      <c r="L434">
        <v>1369</v>
      </c>
      <c r="N434">
        <v>1013</v>
      </c>
      <c r="O434" t="s">
        <v>843</v>
      </c>
      <c r="P434" t="s">
        <v>843</v>
      </c>
      <c r="Q434">
        <v>1</v>
      </c>
      <c r="W434">
        <v>0</v>
      </c>
      <c r="X434">
        <v>-236928766</v>
      </c>
      <c r="Y434">
        <f>(AT434*ROUND(1.15,7))</f>
        <v>1.0465</v>
      </c>
      <c r="AA434">
        <v>0</v>
      </c>
      <c r="AB434">
        <v>0</v>
      </c>
      <c r="AC434">
        <v>0</v>
      </c>
      <c r="AD434">
        <v>388.8</v>
      </c>
      <c r="AE434">
        <v>0</v>
      </c>
      <c r="AF434">
        <v>0</v>
      </c>
      <c r="AG434">
        <v>0</v>
      </c>
      <c r="AH434">
        <v>388.8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0.91</v>
      </c>
      <c r="AU434" t="s">
        <v>425</v>
      </c>
      <c r="AV434">
        <v>1</v>
      </c>
      <c r="AW434">
        <v>2</v>
      </c>
      <c r="AX434">
        <v>334683637</v>
      </c>
      <c r="AY434">
        <v>1</v>
      </c>
      <c r="AZ434">
        <v>0</v>
      </c>
      <c r="BA434">
        <v>558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353.80800000000005</v>
      </c>
      <c r="BN434">
        <v>0.91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406.87920000000003</v>
      </c>
      <c r="BU434">
        <v>1.0465</v>
      </c>
      <c r="BV434">
        <v>0</v>
      </c>
      <c r="BW434">
        <v>1</v>
      </c>
      <c r="CU434">
        <f>ROUND(AT434*Source!I326*AH434*AL434,2)</f>
        <v>25.12</v>
      </c>
      <c r="CV434">
        <f>ROUND(Y434*Source!I326,7)</f>
        <v>7.4301500000000006E-2</v>
      </c>
      <c r="CW434">
        <v>0</v>
      </c>
      <c r="CX434">
        <f>ROUND(Y434*Source!I326,7)</f>
        <v>7.4301500000000006E-2</v>
      </c>
      <c r="CY434">
        <f>AD434</f>
        <v>388.8</v>
      </c>
      <c r="CZ434">
        <f>AH434</f>
        <v>388.8</v>
      </c>
      <c r="DA434">
        <f>AL434</f>
        <v>1</v>
      </c>
      <c r="DB434">
        <f>ROUND((ROUND(AT434*CZ434,2)*ROUND(1.15,7)),6)</f>
        <v>406.88150000000002</v>
      </c>
      <c r="DC434">
        <f>ROUND((ROUND(AT434*AG434,2)*ROUND(1.15,7)),6)</f>
        <v>0</v>
      </c>
      <c r="DD434" t="s">
        <v>3</v>
      </c>
      <c r="DE434" t="s">
        <v>3</v>
      </c>
      <c r="DF434">
        <f t="shared" si="189"/>
        <v>0</v>
      </c>
      <c r="DG434">
        <f t="shared" si="176"/>
        <v>0</v>
      </c>
      <c r="DH434">
        <f t="shared" si="161"/>
        <v>0</v>
      </c>
      <c r="DI434">
        <f t="shared" si="184"/>
        <v>28.89</v>
      </c>
      <c r="DJ434">
        <f>DI434</f>
        <v>28.89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ROW(Source!A326)</f>
        <v>326</v>
      </c>
      <c r="B435">
        <v>334410044</v>
      </c>
      <c r="C435">
        <v>334683623</v>
      </c>
      <c r="D435">
        <v>277560448</v>
      </c>
      <c r="E435">
        <v>109</v>
      </c>
      <c r="F435">
        <v>1</v>
      </c>
      <c r="G435">
        <v>1</v>
      </c>
      <c r="H435">
        <v>1</v>
      </c>
      <c r="I435" t="s">
        <v>844</v>
      </c>
      <c r="J435" t="s">
        <v>3</v>
      </c>
      <c r="K435" t="s">
        <v>845</v>
      </c>
      <c r="L435">
        <v>1369</v>
      </c>
      <c r="N435">
        <v>1013</v>
      </c>
      <c r="O435" t="s">
        <v>843</v>
      </c>
      <c r="P435" t="s">
        <v>843</v>
      </c>
      <c r="Q435">
        <v>1</v>
      </c>
      <c r="W435">
        <v>0</v>
      </c>
      <c r="X435">
        <v>-587036825</v>
      </c>
      <c r="Y435">
        <f>(AT435*ROUND(1.15,7))</f>
        <v>44.723499999999994</v>
      </c>
      <c r="AA435">
        <v>0</v>
      </c>
      <c r="AB435">
        <v>0</v>
      </c>
      <c r="AC435">
        <v>0</v>
      </c>
      <c r="AD435">
        <v>424.47</v>
      </c>
      <c r="AE435">
        <v>0</v>
      </c>
      <c r="AF435">
        <v>0</v>
      </c>
      <c r="AG435">
        <v>0</v>
      </c>
      <c r="AH435">
        <v>424.47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38.89</v>
      </c>
      <c r="AU435" t="s">
        <v>425</v>
      </c>
      <c r="AV435">
        <v>1</v>
      </c>
      <c r="AW435">
        <v>2</v>
      </c>
      <c r="AX435">
        <v>334683638</v>
      </c>
      <c r="AY435">
        <v>1</v>
      </c>
      <c r="AZ435">
        <v>0</v>
      </c>
      <c r="BA435">
        <v>559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16507.638300000002</v>
      </c>
      <c r="BN435">
        <v>38.89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18983.784045</v>
      </c>
      <c r="BU435">
        <v>44.723499999999994</v>
      </c>
      <c r="BV435">
        <v>0</v>
      </c>
      <c r="BW435">
        <v>1</v>
      </c>
      <c r="CU435">
        <f>ROUND(AT435*Source!I326*AH435*AL435,2)</f>
        <v>1172.04</v>
      </c>
      <c r="CV435">
        <f>ROUND(Y435*Source!I326,7)</f>
        <v>3.1753684999999998</v>
      </c>
      <c r="CW435">
        <v>0</v>
      </c>
      <c r="CX435">
        <f>ROUND(Y435*Source!I326,7)</f>
        <v>3.1753684999999998</v>
      </c>
      <c r="CY435">
        <f>AD435</f>
        <v>424.47</v>
      </c>
      <c r="CZ435">
        <f>AH435</f>
        <v>424.47</v>
      </c>
      <c r="DA435">
        <f>AL435</f>
        <v>1</v>
      </c>
      <c r="DB435">
        <f>ROUND((ROUND(AT435*CZ435,2)*ROUND(1.15,7)),6)</f>
        <v>18983.786</v>
      </c>
      <c r="DC435">
        <f>ROUND((ROUND(AT435*AG435,2)*ROUND(1.15,7)),6)</f>
        <v>0</v>
      </c>
      <c r="DD435" t="s">
        <v>3</v>
      </c>
      <c r="DE435" t="s">
        <v>3</v>
      </c>
      <c r="DF435">
        <f t="shared" si="189"/>
        <v>0</v>
      </c>
      <c r="DG435">
        <f t="shared" si="176"/>
        <v>0</v>
      </c>
      <c r="DH435">
        <f t="shared" si="161"/>
        <v>0</v>
      </c>
      <c r="DI435">
        <f t="shared" si="184"/>
        <v>1347.85</v>
      </c>
      <c r="DJ435">
        <f>DI435</f>
        <v>1347.85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ROW(Source!A326)</f>
        <v>326</v>
      </c>
      <c r="B436">
        <v>334410044</v>
      </c>
      <c r="C436">
        <v>334683623</v>
      </c>
      <c r="D436">
        <v>277560452</v>
      </c>
      <c r="E436">
        <v>109</v>
      </c>
      <c r="F436">
        <v>1</v>
      </c>
      <c r="G436">
        <v>1</v>
      </c>
      <c r="H436">
        <v>1</v>
      </c>
      <c r="I436" t="s">
        <v>846</v>
      </c>
      <c r="J436" t="s">
        <v>3</v>
      </c>
      <c r="K436" t="s">
        <v>847</v>
      </c>
      <c r="L436">
        <v>1369</v>
      </c>
      <c r="N436">
        <v>1013</v>
      </c>
      <c r="O436" t="s">
        <v>843</v>
      </c>
      <c r="P436" t="s">
        <v>843</v>
      </c>
      <c r="Q436">
        <v>1</v>
      </c>
      <c r="W436">
        <v>0</v>
      </c>
      <c r="X436">
        <v>-512803540</v>
      </c>
      <c r="Y436">
        <f>(AT436*ROUND(1.15,7))</f>
        <v>22.125999999999998</v>
      </c>
      <c r="AA436">
        <v>0</v>
      </c>
      <c r="AB436">
        <v>0</v>
      </c>
      <c r="AC436">
        <v>0</v>
      </c>
      <c r="AD436">
        <v>477.98</v>
      </c>
      <c r="AE436">
        <v>0</v>
      </c>
      <c r="AF436">
        <v>0</v>
      </c>
      <c r="AG436">
        <v>0</v>
      </c>
      <c r="AH436">
        <v>477.98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19.239999999999998</v>
      </c>
      <c r="AU436" t="s">
        <v>425</v>
      </c>
      <c r="AV436">
        <v>1</v>
      </c>
      <c r="AW436">
        <v>2</v>
      </c>
      <c r="AX436">
        <v>334683639</v>
      </c>
      <c r="AY436">
        <v>1</v>
      </c>
      <c r="AZ436">
        <v>0</v>
      </c>
      <c r="BA436">
        <v>560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9196.3351999999995</v>
      </c>
      <c r="BN436">
        <v>19.239999999999998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10575.785479999999</v>
      </c>
      <c r="BU436">
        <v>22.125999999999998</v>
      </c>
      <c r="BV436">
        <v>0</v>
      </c>
      <c r="BW436">
        <v>1</v>
      </c>
      <c r="CU436">
        <f>ROUND(AT436*Source!I326*AH436*AL436,2)</f>
        <v>652.94000000000005</v>
      </c>
      <c r="CV436">
        <f>ROUND(Y436*Source!I326,7)</f>
        <v>1.570946</v>
      </c>
      <c r="CW436">
        <v>0</v>
      </c>
      <c r="CX436">
        <f>ROUND(Y436*Source!I326,7)</f>
        <v>1.570946</v>
      </c>
      <c r="CY436">
        <f>AD436</f>
        <v>477.98</v>
      </c>
      <c r="CZ436">
        <f>AH436</f>
        <v>477.98</v>
      </c>
      <c r="DA436">
        <f>AL436</f>
        <v>1</v>
      </c>
      <c r="DB436">
        <f>ROUND((ROUND(AT436*CZ436,2)*ROUND(1.15,7)),6)</f>
        <v>10575.790999999999</v>
      </c>
      <c r="DC436">
        <f>ROUND((ROUND(AT436*AG436,2)*ROUND(1.15,7)),6)</f>
        <v>0</v>
      </c>
      <c r="DD436" t="s">
        <v>3</v>
      </c>
      <c r="DE436" t="s">
        <v>3</v>
      </c>
      <c r="DF436">
        <f t="shared" si="189"/>
        <v>0</v>
      </c>
      <c r="DG436">
        <f t="shared" si="176"/>
        <v>0</v>
      </c>
      <c r="DH436">
        <f t="shared" si="161"/>
        <v>0</v>
      </c>
      <c r="DI436">
        <f t="shared" si="184"/>
        <v>750.88</v>
      </c>
      <c r="DJ436">
        <f>DI436</f>
        <v>750.88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ROW(Source!A326)</f>
        <v>326</v>
      </c>
      <c r="B437">
        <v>334410044</v>
      </c>
      <c r="C437">
        <v>334683623</v>
      </c>
      <c r="D437">
        <v>277560455</v>
      </c>
      <c r="E437">
        <v>109</v>
      </c>
      <c r="F437">
        <v>1</v>
      </c>
      <c r="G437">
        <v>1</v>
      </c>
      <c r="H437">
        <v>1</v>
      </c>
      <c r="I437" t="s">
        <v>848</v>
      </c>
      <c r="J437" t="s">
        <v>3</v>
      </c>
      <c r="K437" t="s">
        <v>849</v>
      </c>
      <c r="L437">
        <v>1369</v>
      </c>
      <c r="N437">
        <v>1013</v>
      </c>
      <c r="O437" t="s">
        <v>843</v>
      </c>
      <c r="P437" t="s">
        <v>843</v>
      </c>
      <c r="Q437">
        <v>1</v>
      </c>
      <c r="W437">
        <v>0</v>
      </c>
      <c r="X437">
        <v>1518711480</v>
      </c>
      <c r="Y437">
        <f>(AT437*ROUND(1.15,7))</f>
        <v>22.125999999999998</v>
      </c>
      <c r="AA437">
        <v>0</v>
      </c>
      <c r="AB437">
        <v>0</v>
      </c>
      <c r="AC437">
        <v>0</v>
      </c>
      <c r="AD437">
        <v>549.32000000000005</v>
      </c>
      <c r="AE437">
        <v>0</v>
      </c>
      <c r="AF437">
        <v>0</v>
      </c>
      <c r="AG437">
        <v>0</v>
      </c>
      <c r="AH437">
        <v>549.32000000000005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19.239999999999998</v>
      </c>
      <c r="AU437" t="s">
        <v>425</v>
      </c>
      <c r="AV437">
        <v>1</v>
      </c>
      <c r="AW437">
        <v>2</v>
      </c>
      <c r="AX437">
        <v>334683640</v>
      </c>
      <c r="AY437">
        <v>1</v>
      </c>
      <c r="AZ437">
        <v>0</v>
      </c>
      <c r="BA437">
        <v>561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10568.916800000001</v>
      </c>
      <c r="BN437">
        <v>19.239999999999998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12154.25432</v>
      </c>
      <c r="BU437">
        <v>22.125999999999998</v>
      </c>
      <c r="BV437">
        <v>0</v>
      </c>
      <c r="BW437">
        <v>1</v>
      </c>
      <c r="CU437">
        <f>ROUND(AT437*Source!I326*AH437*AL437,2)</f>
        <v>750.39</v>
      </c>
      <c r="CV437">
        <f>ROUND(Y437*Source!I326,7)</f>
        <v>1.570946</v>
      </c>
      <c r="CW437">
        <v>0</v>
      </c>
      <c r="CX437">
        <f>ROUND(Y437*Source!I326,7)</f>
        <v>1.570946</v>
      </c>
      <c r="CY437">
        <f>AD437</f>
        <v>549.32000000000005</v>
      </c>
      <c r="CZ437">
        <f>AH437</f>
        <v>549.32000000000005</v>
      </c>
      <c r="DA437">
        <f>AL437</f>
        <v>1</v>
      </c>
      <c r="DB437">
        <f>ROUND((ROUND(AT437*CZ437,2)*ROUND(1.15,7)),6)</f>
        <v>12154.258</v>
      </c>
      <c r="DC437">
        <f>ROUND((ROUND(AT437*AG437,2)*ROUND(1.15,7)),6)</f>
        <v>0</v>
      </c>
      <c r="DD437" t="s">
        <v>3</v>
      </c>
      <c r="DE437" t="s">
        <v>3</v>
      </c>
      <c r="DF437">
        <f t="shared" si="189"/>
        <v>0</v>
      </c>
      <c r="DG437">
        <f t="shared" si="176"/>
        <v>0</v>
      </c>
      <c r="DH437">
        <f t="shared" si="161"/>
        <v>0</v>
      </c>
      <c r="DI437">
        <f t="shared" si="184"/>
        <v>862.95</v>
      </c>
      <c r="DJ437">
        <f>DI437</f>
        <v>862.95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ROW(Source!A326)</f>
        <v>326</v>
      </c>
      <c r="B438">
        <v>334410044</v>
      </c>
      <c r="C438">
        <v>334683623</v>
      </c>
      <c r="D438">
        <v>75629607</v>
      </c>
      <c r="E438">
        <v>109</v>
      </c>
      <c r="F438">
        <v>1</v>
      </c>
      <c r="G438">
        <v>1</v>
      </c>
      <c r="H438">
        <v>1</v>
      </c>
      <c r="I438" t="s">
        <v>759</v>
      </c>
      <c r="J438" t="s">
        <v>3</v>
      </c>
      <c r="K438" t="s">
        <v>760</v>
      </c>
      <c r="L438">
        <v>1191</v>
      </c>
      <c r="N438">
        <v>1013</v>
      </c>
      <c r="O438" t="s">
        <v>758</v>
      </c>
      <c r="P438" t="s">
        <v>758</v>
      </c>
      <c r="Q438">
        <v>1</v>
      </c>
      <c r="W438">
        <v>0</v>
      </c>
      <c r="X438">
        <v>-1417349443</v>
      </c>
      <c r="Y438">
        <f t="shared" ref="Y438:Y443" si="190">(AT438*ROUND(1.25,7))</f>
        <v>27.799999999999997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22.24</v>
      </c>
      <c r="AU438" t="s">
        <v>424</v>
      </c>
      <c r="AV438">
        <v>2</v>
      </c>
      <c r="AW438">
        <v>2</v>
      </c>
      <c r="AX438">
        <v>334683641</v>
      </c>
      <c r="AY438">
        <v>1</v>
      </c>
      <c r="AZ438">
        <v>0</v>
      </c>
      <c r="BA438">
        <v>562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ROUND(Y438*Source!I326,7)</f>
        <v>1.9738</v>
      </c>
      <c r="CY438">
        <f>AD438</f>
        <v>0</v>
      </c>
      <c r="CZ438">
        <f>AH438</f>
        <v>0</v>
      </c>
      <c r="DA438">
        <f>AL438</f>
        <v>1</v>
      </c>
      <c r="DB438">
        <f t="shared" ref="DB438:DB443" si="191">ROUND((ROUND(AT438*CZ438,2)*ROUND(1.25,7)),6)</f>
        <v>0</v>
      </c>
      <c r="DC438">
        <f t="shared" ref="DC438:DC443" si="192">ROUND((ROUND(AT438*AG438,2)*ROUND(1.25,7)),6)</f>
        <v>0</v>
      </c>
      <c r="DD438" t="s">
        <v>3</v>
      </c>
      <c r="DE438" t="s">
        <v>3</v>
      </c>
      <c r="DF438">
        <f t="shared" si="189"/>
        <v>0</v>
      </c>
      <c r="DG438">
        <f t="shared" si="176"/>
        <v>0</v>
      </c>
      <c r="DH438">
        <f t="shared" si="161"/>
        <v>0</v>
      </c>
      <c r="DI438">
        <f t="shared" si="184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ROW(Source!A326)</f>
        <v>326</v>
      </c>
      <c r="B439">
        <v>334410044</v>
      </c>
      <c r="C439">
        <v>334683623</v>
      </c>
      <c r="D439">
        <v>277944622</v>
      </c>
      <c r="E439">
        <v>1</v>
      </c>
      <c r="F439">
        <v>1</v>
      </c>
      <c r="G439">
        <v>1</v>
      </c>
      <c r="H439">
        <v>2</v>
      </c>
      <c r="I439" t="s">
        <v>790</v>
      </c>
      <c r="J439" t="s">
        <v>791</v>
      </c>
      <c r="K439" t="s">
        <v>792</v>
      </c>
      <c r="L439">
        <v>1368</v>
      </c>
      <c r="N439">
        <v>1011</v>
      </c>
      <c r="O439" t="s">
        <v>650</v>
      </c>
      <c r="P439" t="s">
        <v>650</v>
      </c>
      <c r="Q439">
        <v>1</v>
      </c>
      <c r="W439">
        <v>0</v>
      </c>
      <c r="X439">
        <v>-776243211</v>
      </c>
      <c r="Y439">
        <f t="shared" si="190"/>
        <v>0.8</v>
      </c>
      <c r="AA439">
        <v>0</v>
      </c>
      <c r="AB439">
        <v>1472.33</v>
      </c>
      <c r="AC439">
        <v>642.05999999999995</v>
      </c>
      <c r="AD439">
        <v>0</v>
      </c>
      <c r="AE439">
        <v>0</v>
      </c>
      <c r="AF439">
        <v>1472.33</v>
      </c>
      <c r="AG439">
        <v>642.05999999999995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0.64</v>
      </c>
      <c r="AU439" t="s">
        <v>424</v>
      </c>
      <c r="AV439">
        <v>1</v>
      </c>
      <c r="AW439">
        <v>2</v>
      </c>
      <c r="AX439">
        <v>334683642</v>
      </c>
      <c r="AY439">
        <v>1</v>
      </c>
      <c r="AZ439">
        <v>0</v>
      </c>
      <c r="BA439">
        <v>563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942.2912</v>
      </c>
      <c r="BL439">
        <v>410.91839999999996</v>
      </c>
      <c r="BM439">
        <v>0</v>
      </c>
      <c r="BN439">
        <v>0</v>
      </c>
      <c r="BO439">
        <v>0.64</v>
      </c>
      <c r="BP439">
        <v>1</v>
      </c>
      <c r="BQ439">
        <v>0</v>
      </c>
      <c r="BR439">
        <v>1177.864</v>
      </c>
      <c r="BS439">
        <v>513.64800000000002</v>
      </c>
      <c r="BT439">
        <v>0</v>
      </c>
      <c r="BU439">
        <v>0</v>
      </c>
      <c r="BV439">
        <v>0.8</v>
      </c>
      <c r="BW439">
        <v>1</v>
      </c>
      <c r="CV439">
        <v>0</v>
      </c>
      <c r="CW439">
        <f>ROUND(Y439*Source!I326*DO439,7)</f>
        <v>5.6800000000000003E-2</v>
      </c>
      <c r="CX439">
        <f>ROUND(Y439*Source!I326,7)</f>
        <v>5.6800000000000003E-2</v>
      </c>
      <c r="CY439">
        <f>AB439</f>
        <v>1472.33</v>
      </c>
      <c r="CZ439">
        <f>AF439</f>
        <v>1472.33</v>
      </c>
      <c r="DA439">
        <f>AJ439</f>
        <v>1</v>
      </c>
      <c r="DB439">
        <f t="shared" si="191"/>
        <v>1177.8625</v>
      </c>
      <c r="DC439">
        <f t="shared" si="192"/>
        <v>513.65</v>
      </c>
      <c r="DD439" t="s">
        <v>3</v>
      </c>
      <c r="DE439" t="s">
        <v>3</v>
      </c>
      <c r="DF439">
        <f t="shared" si="189"/>
        <v>0</v>
      </c>
      <c r="DG439">
        <f t="shared" si="176"/>
        <v>83.63</v>
      </c>
      <c r="DH439">
        <f t="shared" si="161"/>
        <v>36.47</v>
      </c>
      <c r="DI439">
        <f t="shared" si="184"/>
        <v>0</v>
      </c>
      <c r="DJ439">
        <f>DG439+DH439</f>
        <v>120.1</v>
      </c>
      <c r="DK439">
        <v>1</v>
      </c>
      <c r="DL439" t="s">
        <v>793</v>
      </c>
      <c r="DM439">
        <v>6</v>
      </c>
      <c r="DN439" t="s">
        <v>758</v>
      </c>
      <c r="DO439">
        <v>1</v>
      </c>
    </row>
    <row r="440" spans="1:119" x14ac:dyDescent="0.2">
      <c r="A440">
        <f>ROW(Source!A326)</f>
        <v>326</v>
      </c>
      <c r="B440">
        <v>334410044</v>
      </c>
      <c r="C440">
        <v>334683623</v>
      </c>
      <c r="D440">
        <v>277944809</v>
      </c>
      <c r="E440">
        <v>1</v>
      </c>
      <c r="F440">
        <v>1</v>
      </c>
      <c r="G440">
        <v>1</v>
      </c>
      <c r="H440">
        <v>2</v>
      </c>
      <c r="I440" t="s">
        <v>850</v>
      </c>
      <c r="J440" t="s">
        <v>851</v>
      </c>
      <c r="K440" t="s">
        <v>852</v>
      </c>
      <c r="L440">
        <v>1368</v>
      </c>
      <c r="N440">
        <v>1011</v>
      </c>
      <c r="O440" t="s">
        <v>650</v>
      </c>
      <c r="P440" t="s">
        <v>650</v>
      </c>
      <c r="Q440">
        <v>1</v>
      </c>
      <c r="W440">
        <v>0</v>
      </c>
      <c r="X440">
        <v>-1432554125</v>
      </c>
      <c r="Y440">
        <f t="shared" si="190"/>
        <v>3</v>
      </c>
      <c r="AA440">
        <v>0</v>
      </c>
      <c r="AB440">
        <v>15.14</v>
      </c>
      <c r="AC440">
        <v>0</v>
      </c>
      <c r="AD440">
        <v>0</v>
      </c>
      <c r="AE440">
        <v>0</v>
      </c>
      <c r="AF440">
        <v>15.14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2.4</v>
      </c>
      <c r="AU440" t="s">
        <v>424</v>
      </c>
      <c r="AV440">
        <v>1</v>
      </c>
      <c r="AW440">
        <v>2</v>
      </c>
      <c r="AX440">
        <v>334683643</v>
      </c>
      <c r="AY440">
        <v>1</v>
      </c>
      <c r="AZ440">
        <v>0</v>
      </c>
      <c r="BA440">
        <v>564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36.335999999999999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45.42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ROUND(Y440*Source!I326*DO440,7)</f>
        <v>0</v>
      </c>
      <c r="CX440">
        <f>ROUND(Y440*Source!I326,7)</f>
        <v>0.21299999999999999</v>
      </c>
      <c r="CY440">
        <f>AB440</f>
        <v>15.14</v>
      </c>
      <c r="CZ440">
        <f>AF440</f>
        <v>15.14</v>
      </c>
      <c r="DA440">
        <f>AJ440</f>
        <v>1</v>
      </c>
      <c r="DB440">
        <f t="shared" si="191"/>
        <v>45.424999999999997</v>
      </c>
      <c r="DC440">
        <f t="shared" si="192"/>
        <v>0</v>
      </c>
      <c r="DD440" t="s">
        <v>3</v>
      </c>
      <c r="DE440" t="s">
        <v>3</v>
      </c>
      <c r="DF440">
        <f t="shared" si="189"/>
        <v>0</v>
      </c>
      <c r="DG440">
        <f t="shared" si="176"/>
        <v>3.22</v>
      </c>
      <c r="DH440">
        <f t="shared" si="161"/>
        <v>0</v>
      </c>
      <c r="DI440">
        <f t="shared" si="184"/>
        <v>0</v>
      </c>
      <c r="DJ440">
        <f>DG440+DH440</f>
        <v>3.22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ROW(Source!A326)</f>
        <v>326</v>
      </c>
      <c r="B441">
        <v>334410044</v>
      </c>
      <c r="C441">
        <v>334683623</v>
      </c>
      <c r="D441">
        <v>277944868</v>
      </c>
      <c r="E441">
        <v>1</v>
      </c>
      <c r="F441">
        <v>1</v>
      </c>
      <c r="G441">
        <v>1</v>
      </c>
      <c r="H441">
        <v>2</v>
      </c>
      <c r="I441" t="s">
        <v>761</v>
      </c>
      <c r="J441" t="s">
        <v>762</v>
      </c>
      <c r="K441" t="s">
        <v>763</v>
      </c>
      <c r="L441">
        <v>1368</v>
      </c>
      <c r="N441">
        <v>1011</v>
      </c>
      <c r="O441" t="s">
        <v>650</v>
      </c>
      <c r="P441" t="s">
        <v>650</v>
      </c>
      <c r="Q441">
        <v>1</v>
      </c>
      <c r="W441">
        <v>0</v>
      </c>
      <c r="X441">
        <v>412917512</v>
      </c>
      <c r="Y441">
        <f t="shared" si="190"/>
        <v>23.35</v>
      </c>
      <c r="AA441">
        <v>0</v>
      </c>
      <c r="AB441">
        <v>436.88</v>
      </c>
      <c r="AC441">
        <v>477.98</v>
      </c>
      <c r="AD441">
        <v>0</v>
      </c>
      <c r="AE441">
        <v>0</v>
      </c>
      <c r="AF441">
        <v>346.73</v>
      </c>
      <c r="AG441">
        <v>477.98</v>
      </c>
      <c r="AH441">
        <v>0</v>
      </c>
      <c r="AI441">
        <v>1</v>
      </c>
      <c r="AJ441">
        <v>1.26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18.68</v>
      </c>
      <c r="AU441" t="s">
        <v>424</v>
      </c>
      <c r="AV441">
        <v>1</v>
      </c>
      <c r="AW441">
        <v>2</v>
      </c>
      <c r="AX441">
        <v>334683644</v>
      </c>
      <c r="AY441">
        <v>1</v>
      </c>
      <c r="AZ441">
        <v>0</v>
      </c>
      <c r="BA441">
        <v>565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6476.9164000000001</v>
      </c>
      <c r="BL441">
        <v>8928.6664000000001</v>
      </c>
      <c r="BM441">
        <v>0</v>
      </c>
      <c r="BN441">
        <v>0</v>
      </c>
      <c r="BO441">
        <v>18.68</v>
      </c>
      <c r="BP441">
        <v>1</v>
      </c>
      <c r="BQ441">
        <v>0</v>
      </c>
      <c r="BR441">
        <v>8096.1455000000005</v>
      </c>
      <c r="BS441">
        <v>11160.833000000001</v>
      </c>
      <c r="BT441">
        <v>0</v>
      </c>
      <c r="BU441">
        <v>0</v>
      </c>
      <c r="BV441">
        <v>23.35</v>
      </c>
      <c r="BW441">
        <v>1</v>
      </c>
      <c r="CV441">
        <v>0</v>
      </c>
      <c r="CW441">
        <f>ROUND(Y441*Source!I326*DO441,7)</f>
        <v>1.65785</v>
      </c>
      <c r="CX441">
        <f>ROUND(Y441*Source!I326,7)</f>
        <v>1.65785</v>
      </c>
      <c r="CY441">
        <f>AB441</f>
        <v>436.88</v>
      </c>
      <c r="CZ441">
        <f>AF441</f>
        <v>346.73</v>
      </c>
      <c r="DA441">
        <f>AJ441</f>
        <v>1.26</v>
      </c>
      <c r="DB441">
        <f t="shared" si="191"/>
        <v>8096.15</v>
      </c>
      <c r="DC441">
        <f t="shared" si="192"/>
        <v>11160.8375</v>
      </c>
      <c r="DD441" t="s">
        <v>3</v>
      </c>
      <c r="DE441" t="s">
        <v>3</v>
      </c>
      <c r="DF441">
        <f t="shared" si="189"/>
        <v>0</v>
      </c>
      <c r="DG441">
        <f>ROUND(ROUND(AF441*AJ441,2)*CX441,2)</f>
        <v>724.28</v>
      </c>
      <c r="DH441">
        <f t="shared" si="161"/>
        <v>792.42</v>
      </c>
      <c r="DI441">
        <f t="shared" si="184"/>
        <v>0</v>
      </c>
      <c r="DJ441">
        <f>DG441+DH441</f>
        <v>1516.6999999999998</v>
      </c>
      <c r="DK441">
        <v>1</v>
      </c>
      <c r="DL441" t="s">
        <v>764</v>
      </c>
      <c r="DM441">
        <v>4</v>
      </c>
      <c r="DN441" t="s">
        <v>758</v>
      </c>
      <c r="DO441">
        <v>1</v>
      </c>
    </row>
    <row r="442" spans="1:119" x14ac:dyDescent="0.2">
      <c r="A442">
        <f>ROW(Source!A326)</f>
        <v>326</v>
      </c>
      <c r="B442">
        <v>334410044</v>
      </c>
      <c r="C442">
        <v>334683623</v>
      </c>
      <c r="D442">
        <v>277945805</v>
      </c>
      <c r="E442">
        <v>1</v>
      </c>
      <c r="F442">
        <v>1</v>
      </c>
      <c r="G442">
        <v>1</v>
      </c>
      <c r="H442">
        <v>2</v>
      </c>
      <c r="I442" t="s">
        <v>765</v>
      </c>
      <c r="J442" t="s">
        <v>766</v>
      </c>
      <c r="K442" t="s">
        <v>767</v>
      </c>
      <c r="L442">
        <v>1368</v>
      </c>
      <c r="N442">
        <v>1011</v>
      </c>
      <c r="O442" t="s">
        <v>650</v>
      </c>
      <c r="P442" t="s">
        <v>650</v>
      </c>
      <c r="Q442">
        <v>1</v>
      </c>
      <c r="W442">
        <v>0</v>
      </c>
      <c r="X442">
        <v>721652621</v>
      </c>
      <c r="Y442">
        <f t="shared" si="190"/>
        <v>0.65</v>
      </c>
      <c r="AA442">
        <v>0</v>
      </c>
      <c r="AB442">
        <v>544.70000000000005</v>
      </c>
      <c r="AC442">
        <v>477.98</v>
      </c>
      <c r="AD442">
        <v>0</v>
      </c>
      <c r="AE442">
        <v>0</v>
      </c>
      <c r="AF442">
        <v>544.70000000000005</v>
      </c>
      <c r="AG442">
        <v>477.98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0.52</v>
      </c>
      <c r="AU442" t="s">
        <v>424</v>
      </c>
      <c r="AV442">
        <v>1</v>
      </c>
      <c r="AW442">
        <v>2</v>
      </c>
      <c r="AX442">
        <v>334683645</v>
      </c>
      <c r="AY442">
        <v>1</v>
      </c>
      <c r="AZ442">
        <v>0</v>
      </c>
      <c r="BA442">
        <v>566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283.24400000000003</v>
      </c>
      <c r="BL442">
        <v>248.54960000000003</v>
      </c>
      <c r="BM442">
        <v>0</v>
      </c>
      <c r="BN442">
        <v>0</v>
      </c>
      <c r="BO442">
        <v>0.52</v>
      </c>
      <c r="BP442">
        <v>1</v>
      </c>
      <c r="BQ442">
        <v>0</v>
      </c>
      <c r="BR442">
        <v>354.05500000000006</v>
      </c>
      <c r="BS442">
        <v>310.68700000000001</v>
      </c>
      <c r="BT442">
        <v>0</v>
      </c>
      <c r="BU442">
        <v>0</v>
      </c>
      <c r="BV442">
        <v>0.65</v>
      </c>
      <c r="BW442">
        <v>1</v>
      </c>
      <c r="CV442">
        <v>0</v>
      </c>
      <c r="CW442">
        <f>ROUND(Y442*Source!I326*DO442,7)</f>
        <v>4.6149999999999997E-2</v>
      </c>
      <c r="CX442">
        <f>ROUND(Y442*Source!I326,7)</f>
        <v>4.6149999999999997E-2</v>
      </c>
      <c r="CY442">
        <f>AB442</f>
        <v>544.70000000000005</v>
      </c>
      <c r="CZ442">
        <f>AF442</f>
        <v>544.70000000000005</v>
      </c>
      <c r="DA442">
        <f>AJ442</f>
        <v>1</v>
      </c>
      <c r="DB442">
        <f t="shared" si="191"/>
        <v>354.05</v>
      </c>
      <c r="DC442">
        <f t="shared" si="192"/>
        <v>310.6875</v>
      </c>
      <c r="DD442" t="s">
        <v>3</v>
      </c>
      <c r="DE442" t="s">
        <v>3</v>
      </c>
      <c r="DF442">
        <f t="shared" si="189"/>
        <v>0</v>
      </c>
      <c r="DG442">
        <f t="shared" ref="DG442:DG448" si="193">ROUND(ROUND(AF442,2)*CX442,2)</f>
        <v>25.14</v>
      </c>
      <c r="DH442">
        <f t="shared" si="161"/>
        <v>22.06</v>
      </c>
      <c r="DI442">
        <f t="shared" si="184"/>
        <v>0</v>
      </c>
      <c r="DJ442">
        <f>DG442+DH442</f>
        <v>47.2</v>
      </c>
      <c r="DK442">
        <v>1</v>
      </c>
      <c r="DL442" t="s">
        <v>764</v>
      </c>
      <c r="DM442">
        <v>4</v>
      </c>
      <c r="DN442" t="s">
        <v>758</v>
      </c>
      <c r="DO442">
        <v>1</v>
      </c>
    </row>
    <row r="443" spans="1:119" x14ac:dyDescent="0.2">
      <c r="A443">
        <f>ROW(Source!A326)</f>
        <v>326</v>
      </c>
      <c r="B443">
        <v>334410044</v>
      </c>
      <c r="C443">
        <v>334683623</v>
      </c>
      <c r="D443">
        <v>277946074</v>
      </c>
      <c r="E443">
        <v>1</v>
      </c>
      <c r="F443">
        <v>1</v>
      </c>
      <c r="G443">
        <v>1</v>
      </c>
      <c r="H443">
        <v>2</v>
      </c>
      <c r="I443" t="s">
        <v>853</v>
      </c>
      <c r="J443" t="s">
        <v>854</v>
      </c>
      <c r="K443" t="s">
        <v>855</v>
      </c>
      <c r="L443">
        <v>1368</v>
      </c>
      <c r="N443">
        <v>1011</v>
      </c>
      <c r="O443" t="s">
        <v>650</v>
      </c>
      <c r="P443" t="s">
        <v>650</v>
      </c>
      <c r="Q443">
        <v>1</v>
      </c>
      <c r="W443">
        <v>0</v>
      </c>
      <c r="X443">
        <v>1125415823</v>
      </c>
      <c r="Y443">
        <f t="shared" si="190"/>
        <v>3</v>
      </c>
      <c r="AA443">
        <v>0</v>
      </c>
      <c r="AB443">
        <v>160.38</v>
      </c>
      <c r="AC443">
        <v>477.98</v>
      </c>
      <c r="AD443">
        <v>0</v>
      </c>
      <c r="AE443">
        <v>0</v>
      </c>
      <c r="AF443">
        <v>160.38</v>
      </c>
      <c r="AG443">
        <v>477.98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2.4</v>
      </c>
      <c r="AU443" t="s">
        <v>424</v>
      </c>
      <c r="AV443">
        <v>1</v>
      </c>
      <c r="AW443">
        <v>2</v>
      </c>
      <c r="AX443">
        <v>334683646</v>
      </c>
      <c r="AY443">
        <v>1</v>
      </c>
      <c r="AZ443">
        <v>0</v>
      </c>
      <c r="BA443">
        <v>567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384.91199999999998</v>
      </c>
      <c r="BL443">
        <v>1147.152</v>
      </c>
      <c r="BM443">
        <v>0</v>
      </c>
      <c r="BN443">
        <v>0</v>
      </c>
      <c r="BO443">
        <v>2.4</v>
      </c>
      <c r="BP443">
        <v>1</v>
      </c>
      <c r="BQ443">
        <v>0</v>
      </c>
      <c r="BR443">
        <v>481.14</v>
      </c>
      <c r="BS443">
        <v>1433.94</v>
      </c>
      <c r="BT443">
        <v>0</v>
      </c>
      <c r="BU443">
        <v>0</v>
      </c>
      <c r="BV443">
        <v>3</v>
      </c>
      <c r="BW443">
        <v>1</v>
      </c>
      <c r="CV443">
        <v>0</v>
      </c>
      <c r="CW443">
        <f>ROUND(Y443*Source!I326*DO443,7)</f>
        <v>0.21299999999999999</v>
      </c>
      <c r="CX443">
        <f>ROUND(Y443*Source!I326,7)</f>
        <v>0.21299999999999999</v>
      </c>
      <c r="CY443">
        <f>AB443</f>
        <v>160.38</v>
      </c>
      <c r="CZ443">
        <f>AF443</f>
        <v>160.38</v>
      </c>
      <c r="DA443">
        <f>AJ443</f>
        <v>1</v>
      </c>
      <c r="DB443">
        <f t="shared" si="191"/>
        <v>481.13749999999999</v>
      </c>
      <c r="DC443">
        <f t="shared" si="192"/>
        <v>1433.9375</v>
      </c>
      <c r="DD443" t="s">
        <v>3</v>
      </c>
      <c r="DE443" t="s">
        <v>3</v>
      </c>
      <c r="DF443">
        <f t="shared" si="189"/>
        <v>0</v>
      </c>
      <c r="DG443">
        <f t="shared" si="193"/>
        <v>34.159999999999997</v>
      </c>
      <c r="DH443">
        <f t="shared" si="161"/>
        <v>101.81</v>
      </c>
      <c r="DI443">
        <f t="shared" si="184"/>
        <v>0</v>
      </c>
      <c r="DJ443">
        <f>DG443+DH443</f>
        <v>135.97</v>
      </c>
      <c r="DK443">
        <v>1</v>
      </c>
      <c r="DL443" t="s">
        <v>764</v>
      </c>
      <c r="DM443">
        <v>4</v>
      </c>
      <c r="DN443" t="s">
        <v>758</v>
      </c>
      <c r="DO443">
        <v>1</v>
      </c>
    </row>
    <row r="444" spans="1:119" x14ac:dyDescent="0.2">
      <c r="A444">
        <f>ROW(Source!A326)</f>
        <v>326</v>
      </c>
      <c r="B444">
        <v>334410044</v>
      </c>
      <c r="C444">
        <v>334683623</v>
      </c>
      <c r="D444">
        <v>277565242</v>
      </c>
      <c r="E444">
        <v>109</v>
      </c>
      <c r="F444">
        <v>1</v>
      </c>
      <c r="G444">
        <v>1</v>
      </c>
      <c r="H444">
        <v>3</v>
      </c>
      <c r="I444" t="s">
        <v>856</v>
      </c>
      <c r="J444" t="s">
        <v>3</v>
      </c>
      <c r="K444" t="s">
        <v>857</v>
      </c>
      <c r="L444">
        <v>1371</v>
      </c>
      <c r="N444">
        <v>1013</v>
      </c>
      <c r="O444" t="s">
        <v>20</v>
      </c>
      <c r="P444" t="s">
        <v>20</v>
      </c>
      <c r="Q444">
        <v>1</v>
      </c>
      <c r="W444">
        <v>0</v>
      </c>
      <c r="X444">
        <v>1249585591</v>
      </c>
      <c r="Y444">
        <f>AT444</f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1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</v>
      </c>
      <c r="AU444" t="s">
        <v>3</v>
      </c>
      <c r="AV444">
        <v>0</v>
      </c>
      <c r="AW444">
        <v>2</v>
      </c>
      <c r="AX444">
        <v>334683647</v>
      </c>
      <c r="AY444">
        <v>1</v>
      </c>
      <c r="AZ444">
        <v>0</v>
      </c>
      <c r="BA444">
        <v>568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ROUND(Y444*Source!I326,7)</f>
        <v>0</v>
      </c>
      <c r="CY444">
        <f>AA444</f>
        <v>0</v>
      </c>
      <c r="CZ444">
        <f>AE444</f>
        <v>0</v>
      </c>
      <c r="DA444">
        <f>AI444</f>
        <v>1</v>
      </c>
      <c r="DB444">
        <f>ROUND(ROUND(AT444*CZ444,2),6)</f>
        <v>0</v>
      </c>
      <c r="DC444">
        <f>ROUND(ROUND(AT444*AG444,2),6)</f>
        <v>0</v>
      </c>
      <c r="DD444" t="s">
        <v>3</v>
      </c>
      <c r="DE444" t="s">
        <v>3</v>
      </c>
      <c r="DF444">
        <f t="shared" si="189"/>
        <v>0</v>
      </c>
      <c r="DG444">
        <f t="shared" si="193"/>
        <v>0</v>
      </c>
      <c r="DH444">
        <f t="shared" si="161"/>
        <v>0</v>
      </c>
      <c r="DI444">
        <f t="shared" si="184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ROW(Source!A326)</f>
        <v>326</v>
      </c>
      <c r="B445">
        <v>334410044</v>
      </c>
      <c r="C445">
        <v>334683623</v>
      </c>
      <c r="D445">
        <v>277565256</v>
      </c>
      <c r="E445">
        <v>109</v>
      </c>
      <c r="F445">
        <v>1</v>
      </c>
      <c r="G445">
        <v>1</v>
      </c>
      <c r="H445">
        <v>3</v>
      </c>
      <c r="I445" t="s">
        <v>858</v>
      </c>
      <c r="J445" t="s">
        <v>3</v>
      </c>
      <c r="K445" t="s">
        <v>859</v>
      </c>
      <c r="L445">
        <v>1371</v>
      </c>
      <c r="N445">
        <v>1013</v>
      </c>
      <c r="O445" t="s">
        <v>20</v>
      </c>
      <c r="P445" t="s">
        <v>20</v>
      </c>
      <c r="Q445">
        <v>1</v>
      </c>
      <c r="W445">
        <v>0</v>
      </c>
      <c r="X445">
        <v>-363412765</v>
      </c>
      <c r="Y445">
        <f>AT445</f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1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</v>
      </c>
      <c r="AU445" t="s">
        <v>3</v>
      </c>
      <c r="AV445">
        <v>0</v>
      </c>
      <c r="AW445">
        <v>2</v>
      </c>
      <c r="AX445">
        <v>334683648</v>
      </c>
      <c r="AY445">
        <v>1</v>
      </c>
      <c r="AZ445">
        <v>0</v>
      </c>
      <c r="BA445">
        <v>569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ROUND(Y445*Source!I326,7)</f>
        <v>0</v>
      </c>
      <c r="CY445">
        <f>AA445</f>
        <v>0</v>
      </c>
      <c r="CZ445">
        <f>AE445</f>
        <v>0</v>
      </c>
      <c r="DA445">
        <f>AI445</f>
        <v>1</v>
      </c>
      <c r="DB445">
        <f>ROUND(ROUND(AT445*CZ445,2),6)</f>
        <v>0</v>
      </c>
      <c r="DC445">
        <f>ROUND(ROUND(AT445*AG445,2),6)</f>
        <v>0</v>
      </c>
      <c r="DD445" t="s">
        <v>3</v>
      </c>
      <c r="DE445" t="s">
        <v>3</v>
      </c>
      <c r="DF445">
        <f t="shared" si="189"/>
        <v>0</v>
      </c>
      <c r="DG445">
        <f t="shared" si="193"/>
        <v>0</v>
      </c>
      <c r="DH445">
        <f t="shared" si="161"/>
        <v>0</v>
      </c>
      <c r="DI445">
        <f t="shared" si="184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ROW(Source!A326)</f>
        <v>326</v>
      </c>
      <c r="B446">
        <v>334410044</v>
      </c>
      <c r="C446">
        <v>334683623</v>
      </c>
      <c r="D446">
        <v>277565415</v>
      </c>
      <c r="E446">
        <v>109</v>
      </c>
      <c r="F446">
        <v>1</v>
      </c>
      <c r="G446">
        <v>1</v>
      </c>
      <c r="H446">
        <v>3</v>
      </c>
      <c r="I446" t="s">
        <v>860</v>
      </c>
      <c r="J446" t="s">
        <v>3</v>
      </c>
      <c r="K446" t="s">
        <v>861</v>
      </c>
      <c r="L446">
        <v>1477</v>
      </c>
      <c r="N446">
        <v>1013</v>
      </c>
      <c r="O446" t="s">
        <v>439</v>
      </c>
      <c r="P446" t="s">
        <v>441</v>
      </c>
      <c r="Q446">
        <v>1</v>
      </c>
      <c r="W446">
        <v>0</v>
      </c>
      <c r="X446">
        <v>-1470222029</v>
      </c>
      <c r="Y446">
        <f>AT446</f>
        <v>3.06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3.06</v>
      </c>
      <c r="AU446" t="s">
        <v>3</v>
      </c>
      <c r="AV446">
        <v>0</v>
      </c>
      <c r="AW446">
        <v>2</v>
      </c>
      <c r="AX446">
        <v>334683649</v>
      </c>
      <c r="AY446">
        <v>1</v>
      </c>
      <c r="AZ446">
        <v>0</v>
      </c>
      <c r="BA446">
        <v>570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ROUND(Y446*Source!I326,7)</f>
        <v>0.21726000000000001</v>
      </c>
      <c r="CY446">
        <f>AA446</f>
        <v>0</v>
      </c>
      <c r="CZ446">
        <f>AE446</f>
        <v>0</v>
      </c>
      <c r="DA446">
        <f>AI446</f>
        <v>1</v>
      </c>
      <c r="DB446">
        <f>ROUND(ROUND(AT446*CZ446,2),6)</f>
        <v>0</v>
      </c>
      <c r="DC446">
        <f>ROUND(ROUND(AT446*AG446,2),6)</f>
        <v>0</v>
      </c>
      <c r="DD446" t="s">
        <v>3</v>
      </c>
      <c r="DE446" t="s">
        <v>3</v>
      </c>
      <c r="DF446">
        <f t="shared" si="189"/>
        <v>0</v>
      </c>
      <c r="DG446">
        <f t="shared" si="193"/>
        <v>0</v>
      </c>
      <c r="DH446">
        <f t="shared" si="161"/>
        <v>0</v>
      </c>
      <c r="DI446">
        <f t="shared" si="184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ROW(Source!A327)</f>
        <v>327</v>
      </c>
      <c r="B447">
        <v>334410044</v>
      </c>
      <c r="C447">
        <v>334412129</v>
      </c>
      <c r="D447">
        <v>277560295</v>
      </c>
      <c r="E447">
        <v>109</v>
      </c>
      <c r="F447">
        <v>1</v>
      </c>
      <c r="G447">
        <v>1</v>
      </c>
      <c r="H447">
        <v>1</v>
      </c>
      <c r="I447" t="s">
        <v>873</v>
      </c>
      <c r="J447" t="s">
        <v>3</v>
      </c>
      <c r="K447" t="s">
        <v>874</v>
      </c>
      <c r="L447">
        <v>1191</v>
      </c>
      <c r="N447">
        <v>1013</v>
      </c>
      <c r="O447" t="s">
        <v>758</v>
      </c>
      <c r="P447" t="s">
        <v>758</v>
      </c>
      <c r="Q447">
        <v>1</v>
      </c>
      <c r="W447">
        <v>0</v>
      </c>
      <c r="X447">
        <v>-881424154</v>
      </c>
      <c r="Y447">
        <f>(AT447*ROUND((1.2*1.15),7))</f>
        <v>60.305999999999997</v>
      </c>
      <c r="AA447">
        <v>0</v>
      </c>
      <c r="AB447">
        <v>0</v>
      </c>
      <c r="AC447">
        <v>0</v>
      </c>
      <c r="AD447">
        <v>461.93</v>
      </c>
      <c r="AE447">
        <v>0</v>
      </c>
      <c r="AF447">
        <v>0</v>
      </c>
      <c r="AG447">
        <v>0</v>
      </c>
      <c r="AH447">
        <v>461.93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43.7</v>
      </c>
      <c r="AU447" t="s">
        <v>30</v>
      </c>
      <c r="AV447">
        <v>1</v>
      </c>
      <c r="AW447">
        <v>1</v>
      </c>
      <c r="AX447">
        <v>-1</v>
      </c>
      <c r="AY447">
        <v>0</v>
      </c>
      <c r="AZ447">
        <v>0</v>
      </c>
      <c r="BA447" t="s">
        <v>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20186.341</v>
      </c>
      <c r="BN447">
        <v>43.7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27857.150579999998</v>
      </c>
      <c r="BU447">
        <v>60.305999999999997</v>
      </c>
      <c r="BV447">
        <v>0</v>
      </c>
      <c r="BW447">
        <v>1</v>
      </c>
      <c r="CU447">
        <f>ROUND(AT447*Source!I327*AH447*AL447,2)</f>
        <v>1433.23</v>
      </c>
      <c r="CV447">
        <f>ROUND(Y447*Source!I327,7)</f>
        <v>4.2817259999999999</v>
      </c>
      <c r="CW447">
        <v>0</v>
      </c>
      <c r="CX447">
        <f>ROUND(Y447*Source!I327,7)</f>
        <v>4.2817259999999999</v>
      </c>
      <c r="CY447">
        <f>AD447</f>
        <v>461.93</v>
      </c>
      <c r="CZ447">
        <f>AH447</f>
        <v>461.93</v>
      </c>
      <c r="DA447">
        <f>AL447</f>
        <v>1</v>
      </c>
      <c r="DB447">
        <f>ROUND((ROUND(AT447*CZ447,2)*ROUND((1.2*1.15),7)),6)</f>
        <v>27857.1492</v>
      </c>
      <c r="DC447">
        <f>ROUND((ROUND(AT447*AG447,2)*ROUND((1.2*1.15),7)),6)</f>
        <v>0</v>
      </c>
      <c r="DD447" t="s">
        <v>3</v>
      </c>
      <c r="DE447" t="s">
        <v>3</v>
      </c>
      <c r="DF447">
        <f t="shared" si="189"/>
        <v>0</v>
      </c>
      <c r="DG447">
        <f t="shared" si="193"/>
        <v>0</v>
      </c>
      <c r="DH447">
        <f t="shared" si="161"/>
        <v>0</v>
      </c>
      <c r="DI447">
        <f t="shared" si="184"/>
        <v>1977.86</v>
      </c>
      <c r="DJ447">
        <f>DI447</f>
        <v>1977.86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ROW(Source!A327)</f>
        <v>327</v>
      </c>
      <c r="B448">
        <v>334410044</v>
      </c>
      <c r="C448">
        <v>334412129</v>
      </c>
      <c r="D448">
        <v>277560491</v>
      </c>
      <c r="E448">
        <v>109</v>
      </c>
      <c r="F448">
        <v>1</v>
      </c>
      <c r="G448">
        <v>1</v>
      </c>
      <c r="H448">
        <v>1</v>
      </c>
      <c r="I448" t="s">
        <v>759</v>
      </c>
      <c r="J448" t="s">
        <v>3</v>
      </c>
      <c r="K448" t="s">
        <v>760</v>
      </c>
      <c r="L448">
        <v>1191</v>
      </c>
      <c r="N448">
        <v>1013</v>
      </c>
      <c r="O448" t="s">
        <v>758</v>
      </c>
      <c r="P448" t="s">
        <v>758</v>
      </c>
      <c r="Q448">
        <v>1</v>
      </c>
      <c r="W448">
        <v>0</v>
      </c>
      <c r="X448">
        <v>-1417349443</v>
      </c>
      <c r="Y448">
        <f>(AT448*ROUND((1.2*1.25),7))</f>
        <v>22.71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15.14</v>
      </c>
      <c r="AU448" t="s">
        <v>502</v>
      </c>
      <c r="AV448">
        <v>2</v>
      </c>
      <c r="AW448">
        <v>2</v>
      </c>
      <c r="AX448">
        <v>334412142</v>
      </c>
      <c r="AY448">
        <v>1</v>
      </c>
      <c r="AZ448">
        <v>6144</v>
      </c>
      <c r="BA448">
        <v>572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ROUND(Y448*Source!I327,7)</f>
        <v>1.6124099999999999</v>
      </c>
      <c r="CY448">
        <f>AD448</f>
        <v>0</v>
      </c>
      <c r="CZ448">
        <f>AH448</f>
        <v>0</v>
      </c>
      <c r="DA448">
        <f>AL448</f>
        <v>1</v>
      </c>
      <c r="DB448">
        <f>ROUND((ROUND(AT448*CZ448,2)*ROUND((1.2*1.25),7)),6)</f>
        <v>0</v>
      </c>
      <c r="DC448">
        <f>ROUND((ROUND(AT448*AG448,2)*ROUND((1.2*1.25),7)),6)</f>
        <v>0</v>
      </c>
      <c r="DD448" t="s">
        <v>3</v>
      </c>
      <c r="DE448" t="s">
        <v>3</v>
      </c>
      <c r="DF448">
        <f t="shared" si="189"/>
        <v>0</v>
      </c>
      <c r="DG448">
        <f t="shared" si="193"/>
        <v>0</v>
      </c>
      <c r="DH448">
        <f t="shared" si="161"/>
        <v>0</v>
      </c>
      <c r="DI448">
        <f t="shared" si="184"/>
        <v>0</v>
      </c>
      <c r="DJ448">
        <f>DI448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ROW(Source!A327)</f>
        <v>327</v>
      </c>
      <c r="B449">
        <v>334410044</v>
      </c>
      <c r="C449">
        <v>334412129</v>
      </c>
      <c r="D449">
        <v>277944868</v>
      </c>
      <c r="E449">
        <v>1</v>
      </c>
      <c r="F449">
        <v>1</v>
      </c>
      <c r="G449">
        <v>1</v>
      </c>
      <c r="H449">
        <v>2</v>
      </c>
      <c r="I449" t="s">
        <v>761</v>
      </c>
      <c r="J449" t="s">
        <v>762</v>
      </c>
      <c r="K449" t="s">
        <v>763</v>
      </c>
      <c r="L449">
        <v>1368</v>
      </c>
      <c r="N449">
        <v>1011</v>
      </c>
      <c r="O449" t="s">
        <v>650</v>
      </c>
      <c r="P449" t="s">
        <v>650</v>
      </c>
      <c r="Q449">
        <v>1</v>
      </c>
      <c r="W449">
        <v>0</v>
      </c>
      <c r="X449">
        <v>412917512</v>
      </c>
      <c r="Y449">
        <f>(AT449*ROUND((1.2*1.25),7))</f>
        <v>8.73</v>
      </c>
      <c r="AA449">
        <v>0</v>
      </c>
      <c r="AB449">
        <v>436.88</v>
      </c>
      <c r="AC449">
        <v>477.98</v>
      </c>
      <c r="AD449">
        <v>0</v>
      </c>
      <c r="AE449">
        <v>0</v>
      </c>
      <c r="AF449">
        <v>346.73</v>
      </c>
      <c r="AG449">
        <v>477.98</v>
      </c>
      <c r="AH449">
        <v>0</v>
      </c>
      <c r="AI449">
        <v>1</v>
      </c>
      <c r="AJ449">
        <v>1.26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5.82</v>
      </c>
      <c r="AU449" t="s">
        <v>502</v>
      </c>
      <c r="AV449">
        <v>1</v>
      </c>
      <c r="AW449">
        <v>2</v>
      </c>
      <c r="AX449">
        <v>334412143</v>
      </c>
      <c r="AY449">
        <v>1</v>
      </c>
      <c r="AZ449">
        <v>6144</v>
      </c>
      <c r="BA449">
        <v>573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2017.9686000000002</v>
      </c>
      <c r="BL449">
        <v>2781.8436000000002</v>
      </c>
      <c r="BM449">
        <v>0</v>
      </c>
      <c r="BN449">
        <v>0</v>
      </c>
      <c r="BO449">
        <v>5.82</v>
      </c>
      <c r="BP449">
        <v>1</v>
      </c>
      <c r="BQ449">
        <v>0</v>
      </c>
      <c r="BR449">
        <v>3026.9529000000002</v>
      </c>
      <c r="BS449">
        <v>4172.7654000000002</v>
      </c>
      <c r="BT449">
        <v>0</v>
      </c>
      <c r="BU449">
        <v>0</v>
      </c>
      <c r="BV449">
        <v>8.73</v>
      </c>
      <c r="BW449">
        <v>1</v>
      </c>
      <c r="CV449">
        <v>0</v>
      </c>
      <c r="CW449">
        <f>ROUND(Y449*Source!I327*DO449,7)</f>
        <v>0.61982999999999999</v>
      </c>
      <c r="CX449">
        <f>ROUND(Y449*Source!I327,7)</f>
        <v>0.61982999999999999</v>
      </c>
      <c r="CY449">
        <f>AB449</f>
        <v>436.88</v>
      </c>
      <c r="CZ449">
        <f>AF449</f>
        <v>346.73</v>
      </c>
      <c r="DA449">
        <f>AJ449</f>
        <v>1.26</v>
      </c>
      <c r="DB449">
        <f>ROUND((ROUND(AT449*CZ449,2)*ROUND((1.2*1.25),7)),6)</f>
        <v>3026.9549999999999</v>
      </c>
      <c r="DC449">
        <f>ROUND((ROUND(AT449*AG449,2)*ROUND((1.2*1.25),7)),6)</f>
        <v>4172.76</v>
      </c>
      <c r="DD449" t="s">
        <v>3</v>
      </c>
      <c r="DE449" t="s">
        <v>3</v>
      </c>
      <c r="DF449">
        <f t="shared" si="189"/>
        <v>0</v>
      </c>
      <c r="DG449">
        <f>ROUND(ROUND(AF449*AJ449,2)*CX449,2)</f>
        <v>270.79000000000002</v>
      </c>
      <c r="DH449">
        <f t="shared" ref="DH449:DH512" si="194">ROUND(ROUND(AG449,2)*CX449,2)</f>
        <v>296.27</v>
      </c>
      <c r="DI449">
        <f t="shared" si="184"/>
        <v>0</v>
      </c>
      <c r="DJ449">
        <f>DG449+DH449</f>
        <v>567.05999999999995</v>
      </c>
      <c r="DK449">
        <v>1</v>
      </c>
      <c r="DL449" t="s">
        <v>764</v>
      </c>
      <c r="DM449">
        <v>4</v>
      </c>
      <c r="DN449" t="s">
        <v>758</v>
      </c>
      <c r="DO449">
        <v>1</v>
      </c>
    </row>
    <row r="450" spans="1:119" x14ac:dyDescent="0.2">
      <c r="A450">
        <f>ROW(Source!A327)</f>
        <v>327</v>
      </c>
      <c r="B450">
        <v>334410044</v>
      </c>
      <c r="C450">
        <v>334412129</v>
      </c>
      <c r="D450">
        <v>277945805</v>
      </c>
      <c r="E450">
        <v>1</v>
      </c>
      <c r="F450">
        <v>1</v>
      </c>
      <c r="G450">
        <v>1</v>
      </c>
      <c r="H450">
        <v>2</v>
      </c>
      <c r="I450" t="s">
        <v>765</v>
      </c>
      <c r="J450" t="s">
        <v>766</v>
      </c>
      <c r="K450" t="s">
        <v>767</v>
      </c>
      <c r="L450">
        <v>1368</v>
      </c>
      <c r="N450">
        <v>1011</v>
      </c>
      <c r="O450" t="s">
        <v>650</v>
      </c>
      <c r="P450" t="s">
        <v>650</v>
      </c>
      <c r="Q450">
        <v>1</v>
      </c>
      <c r="W450">
        <v>0</v>
      </c>
      <c r="X450">
        <v>721652621</v>
      </c>
      <c r="Y450">
        <f>(AT450*ROUND((1.2*1.25),7))</f>
        <v>3.6750000000000003</v>
      </c>
      <c r="AA450">
        <v>0</v>
      </c>
      <c r="AB450">
        <v>544.70000000000005</v>
      </c>
      <c r="AC450">
        <v>477.98</v>
      </c>
      <c r="AD450">
        <v>0</v>
      </c>
      <c r="AE450">
        <v>0</v>
      </c>
      <c r="AF450">
        <v>544.70000000000005</v>
      </c>
      <c r="AG450">
        <v>477.98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2.4500000000000002</v>
      </c>
      <c r="AU450" t="s">
        <v>502</v>
      </c>
      <c r="AV450">
        <v>1</v>
      </c>
      <c r="AW450">
        <v>2</v>
      </c>
      <c r="AX450">
        <v>334412144</v>
      </c>
      <c r="AY450">
        <v>1</v>
      </c>
      <c r="AZ450">
        <v>6144</v>
      </c>
      <c r="BA450">
        <v>574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1334.5150000000001</v>
      </c>
      <c r="BL450">
        <v>1171.0510000000002</v>
      </c>
      <c r="BM450">
        <v>0</v>
      </c>
      <c r="BN450">
        <v>0</v>
      </c>
      <c r="BO450">
        <v>2.4500000000000002</v>
      </c>
      <c r="BP450">
        <v>1</v>
      </c>
      <c r="BQ450">
        <v>0</v>
      </c>
      <c r="BR450">
        <v>2001.7725</v>
      </c>
      <c r="BS450">
        <v>1756.5764999999999</v>
      </c>
      <c r="BT450">
        <v>0</v>
      </c>
      <c r="BU450">
        <v>0</v>
      </c>
      <c r="BV450">
        <v>3.6749999999999998</v>
      </c>
      <c r="BW450">
        <v>1</v>
      </c>
      <c r="CV450">
        <v>0</v>
      </c>
      <c r="CW450">
        <f>ROUND(Y450*Source!I327*DO450,7)</f>
        <v>0.26092500000000002</v>
      </c>
      <c r="CX450">
        <f>ROUND(Y450*Source!I327,7)</f>
        <v>0.26092500000000002</v>
      </c>
      <c r="CY450">
        <f>AB450</f>
        <v>544.70000000000005</v>
      </c>
      <c r="CZ450">
        <f>AF450</f>
        <v>544.70000000000005</v>
      </c>
      <c r="DA450">
        <f>AJ450</f>
        <v>1</v>
      </c>
      <c r="DB450">
        <f>ROUND((ROUND(AT450*CZ450,2)*ROUND((1.2*1.25),7)),6)</f>
        <v>2001.78</v>
      </c>
      <c r="DC450">
        <f>ROUND((ROUND(AT450*AG450,2)*ROUND((1.2*1.25),7)),6)</f>
        <v>1756.575</v>
      </c>
      <c r="DD450" t="s">
        <v>3</v>
      </c>
      <c r="DE450" t="s">
        <v>3</v>
      </c>
      <c r="DF450">
        <f t="shared" si="189"/>
        <v>0</v>
      </c>
      <c r="DG450">
        <f t="shared" ref="DG450:DG459" si="195">ROUND(ROUND(AF450,2)*CX450,2)</f>
        <v>142.13</v>
      </c>
      <c r="DH450">
        <f t="shared" si="194"/>
        <v>124.72</v>
      </c>
      <c r="DI450">
        <f t="shared" si="184"/>
        <v>0</v>
      </c>
      <c r="DJ450">
        <f>DG450+DH450</f>
        <v>266.85000000000002</v>
      </c>
      <c r="DK450">
        <v>1</v>
      </c>
      <c r="DL450" t="s">
        <v>764</v>
      </c>
      <c r="DM450">
        <v>4</v>
      </c>
      <c r="DN450" t="s">
        <v>758</v>
      </c>
      <c r="DO450">
        <v>1</v>
      </c>
    </row>
    <row r="451" spans="1:119" x14ac:dyDescent="0.2">
      <c r="A451">
        <f>ROW(Source!A327)</f>
        <v>327</v>
      </c>
      <c r="B451">
        <v>334410044</v>
      </c>
      <c r="C451">
        <v>334412129</v>
      </c>
      <c r="D451">
        <v>277945921</v>
      </c>
      <c r="E451">
        <v>1</v>
      </c>
      <c r="F451">
        <v>1</v>
      </c>
      <c r="G451">
        <v>1</v>
      </c>
      <c r="H451">
        <v>2</v>
      </c>
      <c r="I451" t="s">
        <v>817</v>
      </c>
      <c r="J451" t="s">
        <v>818</v>
      </c>
      <c r="K451" t="s">
        <v>819</v>
      </c>
      <c r="L451">
        <v>1368</v>
      </c>
      <c r="N451">
        <v>1011</v>
      </c>
      <c r="O451" t="s">
        <v>650</v>
      </c>
      <c r="P451" t="s">
        <v>650</v>
      </c>
      <c r="Q451">
        <v>1</v>
      </c>
      <c r="W451">
        <v>0</v>
      </c>
      <c r="X451">
        <v>495072614</v>
      </c>
      <c r="Y451">
        <f>(AT451*ROUND((1.2*1.25),7))</f>
        <v>10.305</v>
      </c>
      <c r="AA451">
        <v>0</v>
      </c>
      <c r="AB451">
        <v>560.73</v>
      </c>
      <c r="AC451">
        <v>477.98</v>
      </c>
      <c r="AD451">
        <v>0</v>
      </c>
      <c r="AE451">
        <v>0</v>
      </c>
      <c r="AF451">
        <v>560.73</v>
      </c>
      <c r="AG451">
        <v>477.98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6.87</v>
      </c>
      <c r="AU451" t="s">
        <v>502</v>
      </c>
      <c r="AV451">
        <v>1</v>
      </c>
      <c r="AW451">
        <v>2</v>
      </c>
      <c r="AX451">
        <v>334412145</v>
      </c>
      <c r="AY451">
        <v>1</v>
      </c>
      <c r="AZ451">
        <v>6144</v>
      </c>
      <c r="BA451">
        <v>575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3852.2151000000003</v>
      </c>
      <c r="BL451">
        <v>3283.7226000000001</v>
      </c>
      <c r="BM451">
        <v>0</v>
      </c>
      <c r="BN451">
        <v>0</v>
      </c>
      <c r="BO451">
        <v>6.87</v>
      </c>
      <c r="BP451">
        <v>1</v>
      </c>
      <c r="BQ451">
        <v>0</v>
      </c>
      <c r="BR451">
        <v>5778.3226500000001</v>
      </c>
      <c r="BS451">
        <v>4925.5838999999996</v>
      </c>
      <c r="BT451">
        <v>0</v>
      </c>
      <c r="BU451">
        <v>0</v>
      </c>
      <c r="BV451">
        <v>10.305</v>
      </c>
      <c r="BW451">
        <v>1</v>
      </c>
      <c r="CV451">
        <v>0</v>
      </c>
      <c r="CW451">
        <f>ROUND(Y451*Source!I327*DO451,7)</f>
        <v>0.73165500000000006</v>
      </c>
      <c r="CX451">
        <f>ROUND(Y451*Source!I327,7)</f>
        <v>0.73165500000000006</v>
      </c>
      <c r="CY451">
        <f>AB451</f>
        <v>560.73</v>
      </c>
      <c r="CZ451">
        <f>AF451</f>
        <v>560.73</v>
      </c>
      <c r="DA451">
        <f>AJ451</f>
        <v>1</v>
      </c>
      <c r="DB451">
        <f>ROUND((ROUND(AT451*CZ451,2)*ROUND((1.2*1.25),7)),6)</f>
        <v>5778.33</v>
      </c>
      <c r="DC451">
        <f>ROUND((ROUND(AT451*AG451,2)*ROUND((1.2*1.25),7)),6)</f>
        <v>4925.58</v>
      </c>
      <c r="DD451" t="s">
        <v>3</v>
      </c>
      <c r="DE451" t="s">
        <v>3</v>
      </c>
      <c r="DF451">
        <f t="shared" si="189"/>
        <v>0</v>
      </c>
      <c r="DG451">
        <f t="shared" si="195"/>
        <v>410.26</v>
      </c>
      <c r="DH451">
        <f t="shared" si="194"/>
        <v>349.72</v>
      </c>
      <c r="DI451">
        <f t="shared" si="184"/>
        <v>0</v>
      </c>
      <c r="DJ451">
        <f>DG451+DH451</f>
        <v>759.98</v>
      </c>
      <c r="DK451">
        <v>1</v>
      </c>
      <c r="DL451" t="s">
        <v>764</v>
      </c>
      <c r="DM451">
        <v>4</v>
      </c>
      <c r="DN451" t="s">
        <v>758</v>
      </c>
      <c r="DO451">
        <v>1</v>
      </c>
    </row>
    <row r="452" spans="1:119" x14ac:dyDescent="0.2">
      <c r="A452">
        <f>ROW(Source!A327)</f>
        <v>327</v>
      </c>
      <c r="B452">
        <v>334410044</v>
      </c>
      <c r="C452">
        <v>334412129</v>
      </c>
      <c r="D452">
        <v>277862504</v>
      </c>
      <c r="E452">
        <v>1</v>
      </c>
      <c r="F452">
        <v>1</v>
      </c>
      <c r="G452">
        <v>1</v>
      </c>
      <c r="H452">
        <v>3</v>
      </c>
      <c r="I452" t="s">
        <v>864</v>
      </c>
      <c r="J452" t="s">
        <v>865</v>
      </c>
      <c r="K452" t="s">
        <v>866</v>
      </c>
      <c r="L452">
        <v>1346</v>
      </c>
      <c r="N452">
        <v>1009</v>
      </c>
      <c r="O452" t="s">
        <v>775</v>
      </c>
      <c r="P452" t="s">
        <v>775</v>
      </c>
      <c r="Q452">
        <v>1</v>
      </c>
      <c r="W452">
        <v>0</v>
      </c>
      <c r="X452">
        <v>1484945919</v>
      </c>
      <c r="Y452">
        <f t="shared" ref="Y452:Y457" si="196">AT452</f>
        <v>0.06</v>
      </c>
      <c r="AA452">
        <v>171.49</v>
      </c>
      <c r="AB452">
        <v>0</v>
      </c>
      <c r="AC452">
        <v>0</v>
      </c>
      <c r="AD452">
        <v>0</v>
      </c>
      <c r="AE452">
        <v>160.27000000000001</v>
      </c>
      <c r="AF452">
        <v>0</v>
      </c>
      <c r="AG452">
        <v>0</v>
      </c>
      <c r="AH452">
        <v>0</v>
      </c>
      <c r="AI452">
        <v>1.07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0.06</v>
      </c>
      <c r="AU452" t="s">
        <v>3</v>
      </c>
      <c r="AV452">
        <v>0</v>
      </c>
      <c r="AW452">
        <v>2</v>
      </c>
      <c r="AX452">
        <v>334412146</v>
      </c>
      <c r="AY452">
        <v>1</v>
      </c>
      <c r="AZ452">
        <v>6144</v>
      </c>
      <c r="BA452">
        <v>576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9.616200000000001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9.616200000000001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ROUND(Y452*Source!I327,7)</f>
        <v>4.2599999999999999E-3</v>
      </c>
      <c r="CY452">
        <f t="shared" ref="CY452:CY457" si="197">AA452</f>
        <v>171.49</v>
      </c>
      <c r="CZ452">
        <f t="shared" ref="CZ452:CZ457" si="198">AE452</f>
        <v>160.27000000000001</v>
      </c>
      <c r="DA452">
        <f t="shared" ref="DA452:DA457" si="199">AI452</f>
        <v>1.07</v>
      </c>
      <c r="DB452">
        <f t="shared" ref="DB452:DB457" si="200">ROUND(ROUND(AT452*CZ452,2),6)</f>
        <v>9.6199999999999992</v>
      </c>
      <c r="DC452">
        <f t="shared" ref="DC452:DC457" si="201">ROUND(ROUND(AT452*AG452,2),6)</f>
        <v>0</v>
      </c>
      <c r="DD452" t="s">
        <v>3</v>
      </c>
      <c r="DE452" t="s">
        <v>3</v>
      </c>
      <c r="DF452">
        <f t="shared" ref="DF452:DF457" si="202">ROUND(ROUND(AE452*AI452,2)*CX452,2)</f>
        <v>0.73</v>
      </c>
      <c r="DG452">
        <f t="shared" si="195"/>
        <v>0</v>
      </c>
      <c r="DH452">
        <f t="shared" si="194"/>
        <v>0</v>
      </c>
      <c r="DI452">
        <f t="shared" si="184"/>
        <v>0</v>
      </c>
      <c r="DJ452">
        <f t="shared" ref="DJ452:DJ457" si="203">DF452</f>
        <v>0.73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ROW(Source!A327)</f>
        <v>327</v>
      </c>
      <c r="B453">
        <v>334410044</v>
      </c>
      <c r="C453">
        <v>334412129</v>
      </c>
      <c r="D453">
        <v>277862533</v>
      </c>
      <c r="E453">
        <v>1</v>
      </c>
      <c r="F453">
        <v>1</v>
      </c>
      <c r="G453">
        <v>1</v>
      </c>
      <c r="H453">
        <v>3</v>
      </c>
      <c r="I453" t="s">
        <v>772</v>
      </c>
      <c r="J453" t="s">
        <v>773</v>
      </c>
      <c r="K453" t="s">
        <v>774</v>
      </c>
      <c r="L453">
        <v>1346</v>
      </c>
      <c r="N453">
        <v>1009</v>
      </c>
      <c r="O453" t="s">
        <v>775</v>
      </c>
      <c r="P453" t="s">
        <v>775</v>
      </c>
      <c r="Q453">
        <v>1</v>
      </c>
      <c r="W453">
        <v>0</v>
      </c>
      <c r="X453">
        <v>1685208048</v>
      </c>
      <c r="Y453">
        <f t="shared" si="196"/>
        <v>0.1</v>
      </c>
      <c r="AA453">
        <v>493.26</v>
      </c>
      <c r="AB453">
        <v>0</v>
      </c>
      <c r="AC453">
        <v>0</v>
      </c>
      <c r="AD453">
        <v>0</v>
      </c>
      <c r="AE453">
        <v>238.29</v>
      </c>
      <c r="AF453">
        <v>0</v>
      </c>
      <c r="AG453">
        <v>0</v>
      </c>
      <c r="AH453">
        <v>0</v>
      </c>
      <c r="AI453">
        <v>2.0699999999999998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</v>
      </c>
      <c r="AU453" t="s">
        <v>3</v>
      </c>
      <c r="AV453">
        <v>0</v>
      </c>
      <c r="AW453">
        <v>2</v>
      </c>
      <c r="AX453">
        <v>334412147</v>
      </c>
      <c r="AY453">
        <v>1</v>
      </c>
      <c r="AZ453">
        <v>0</v>
      </c>
      <c r="BA453">
        <v>577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23.829000000000001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23.829000000000001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ROUND(Y453*Source!I327,7)</f>
        <v>7.1000000000000004E-3</v>
      </c>
      <c r="CY453">
        <f t="shared" si="197"/>
        <v>493.26</v>
      </c>
      <c r="CZ453">
        <f t="shared" si="198"/>
        <v>238.29</v>
      </c>
      <c r="DA453">
        <f t="shared" si="199"/>
        <v>2.0699999999999998</v>
      </c>
      <c r="DB453">
        <f t="shared" si="200"/>
        <v>23.83</v>
      </c>
      <c r="DC453">
        <f t="shared" si="201"/>
        <v>0</v>
      </c>
      <c r="DD453" t="s">
        <v>3</v>
      </c>
      <c r="DE453" t="s">
        <v>3</v>
      </c>
      <c r="DF453">
        <f t="shared" si="202"/>
        <v>3.5</v>
      </c>
      <c r="DG453">
        <f t="shared" si="195"/>
        <v>0</v>
      </c>
      <c r="DH453">
        <f t="shared" si="194"/>
        <v>0</v>
      </c>
      <c r="DI453">
        <f t="shared" si="184"/>
        <v>0</v>
      </c>
      <c r="DJ453">
        <f t="shared" si="203"/>
        <v>3.5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ROW(Source!A327)</f>
        <v>327</v>
      </c>
      <c r="B454">
        <v>334410044</v>
      </c>
      <c r="C454">
        <v>334412129</v>
      </c>
      <c r="D454">
        <v>277869627</v>
      </c>
      <c r="E454">
        <v>1</v>
      </c>
      <c r="F454">
        <v>1</v>
      </c>
      <c r="G454">
        <v>1</v>
      </c>
      <c r="H454">
        <v>3</v>
      </c>
      <c r="I454" t="s">
        <v>779</v>
      </c>
      <c r="J454" t="s">
        <v>780</v>
      </c>
      <c r="K454" t="s">
        <v>781</v>
      </c>
      <c r="L454">
        <v>1346</v>
      </c>
      <c r="N454">
        <v>1009</v>
      </c>
      <c r="O454" t="s">
        <v>775</v>
      </c>
      <c r="P454" t="s">
        <v>775</v>
      </c>
      <c r="Q454">
        <v>1</v>
      </c>
      <c r="W454">
        <v>0</v>
      </c>
      <c r="X454">
        <v>1111106736</v>
      </c>
      <c r="Y454">
        <f t="shared" si="196"/>
        <v>0.05</v>
      </c>
      <c r="AA454">
        <v>88.65</v>
      </c>
      <c r="AB454">
        <v>0</v>
      </c>
      <c r="AC454">
        <v>0</v>
      </c>
      <c r="AD454">
        <v>0</v>
      </c>
      <c r="AE454">
        <v>56.11</v>
      </c>
      <c r="AF454">
        <v>0</v>
      </c>
      <c r="AG454">
        <v>0</v>
      </c>
      <c r="AH454">
        <v>0</v>
      </c>
      <c r="AI454">
        <v>1.58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0.05</v>
      </c>
      <c r="AU454" t="s">
        <v>3</v>
      </c>
      <c r="AV454">
        <v>0</v>
      </c>
      <c r="AW454">
        <v>2</v>
      </c>
      <c r="AX454">
        <v>334412148</v>
      </c>
      <c r="AY454">
        <v>1</v>
      </c>
      <c r="AZ454">
        <v>6144</v>
      </c>
      <c r="BA454">
        <v>578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2.8055000000000003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2.8055000000000003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ROUND(Y454*Source!I327,7)</f>
        <v>3.5500000000000002E-3</v>
      </c>
      <c r="CY454">
        <f t="shared" si="197"/>
        <v>88.65</v>
      </c>
      <c r="CZ454">
        <f t="shared" si="198"/>
        <v>56.11</v>
      </c>
      <c r="DA454">
        <f t="shared" si="199"/>
        <v>1.58</v>
      </c>
      <c r="DB454">
        <f t="shared" si="200"/>
        <v>2.81</v>
      </c>
      <c r="DC454">
        <f t="shared" si="201"/>
        <v>0</v>
      </c>
      <c r="DD454" t="s">
        <v>3</v>
      </c>
      <c r="DE454" t="s">
        <v>3</v>
      </c>
      <c r="DF454">
        <f t="shared" si="202"/>
        <v>0.31</v>
      </c>
      <c r="DG454">
        <f t="shared" si="195"/>
        <v>0</v>
      </c>
      <c r="DH454">
        <f t="shared" si="194"/>
        <v>0</v>
      </c>
      <c r="DI454">
        <f t="shared" si="184"/>
        <v>0</v>
      </c>
      <c r="DJ454">
        <f t="shared" si="203"/>
        <v>0.31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ROW(Source!A327)</f>
        <v>327</v>
      </c>
      <c r="B455">
        <v>334410044</v>
      </c>
      <c r="C455">
        <v>334412129</v>
      </c>
      <c r="D455">
        <v>277881237</v>
      </c>
      <c r="E455">
        <v>1</v>
      </c>
      <c r="F455">
        <v>1</v>
      </c>
      <c r="G455">
        <v>1</v>
      </c>
      <c r="H455">
        <v>3</v>
      </c>
      <c r="I455" t="s">
        <v>867</v>
      </c>
      <c r="J455" t="s">
        <v>868</v>
      </c>
      <c r="K455" t="s">
        <v>869</v>
      </c>
      <c r="L455">
        <v>1348</v>
      </c>
      <c r="N455">
        <v>1009</v>
      </c>
      <c r="O455" t="s">
        <v>249</v>
      </c>
      <c r="P455" t="s">
        <v>249</v>
      </c>
      <c r="Q455">
        <v>1000</v>
      </c>
      <c r="W455">
        <v>0</v>
      </c>
      <c r="X455">
        <v>490295496</v>
      </c>
      <c r="Y455">
        <f t="shared" si="196"/>
        <v>2E-3</v>
      </c>
      <c r="AA455">
        <v>575236.35</v>
      </c>
      <c r="AB455">
        <v>0</v>
      </c>
      <c r="AC455">
        <v>0</v>
      </c>
      <c r="AD455">
        <v>0</v>
      </c>
      <c r="AE455">
        <v>625256.9</v>
      </c>
      <c r="AF455">
        <v>0</v>
      </c>
      <c r="AG455">
        <v>0</v>
      </c>
      <c r="AH455">
        <v>0</v>
      </c>
      <c r="AI455">
        <v>0.92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334412149</v>
      </c>
      <c r="AY455">
        <v>1</v>
      </c>
      <c r="AZ455">
        <v>6144</v>
      </c>
      <c r="BA455">
        <v>579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1250.5138000000002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1250.5138000000002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ROUND(Y455*Source!I327,7)</f>
        <v>1.4200000000000001E-4</v>
      </c>
      <c r="CY455">
        <f t="shared" si="197"/>
        <v>575236.35</v>
      </c>
      <c r="CZ455">
        <f t="shared" si="198"/>
        <v>625256.9</v>
      </c>
      <c r="DA455">
        <f t="shared" si="199"/>
        <v>0.92</v>
      </c>
      <c r="DB455">
        <f t="shared" si="200"/>
        <v>1250.51</v>
      </c>
      <c r="DC455">
        <f t="shared" si="201"/>
        <v>0</v>
      </c>
      <c r="DD455" t="s">
        <v>3</v>
      </c>
      <c r="DE455" t="s">
        <v>3</v>
      </c>
      <c r="DF455">
        <f t="shared" si="202"/>
        <v>81.680000000000007</v>
      </c>
      <c r="DG455">
        <f t="shared" si="195"/>
        <v>0</v>
      </c>
      <c r="DH455">
        <f t="shared" si="194"/>
        <v>0</v>
      </c>
      <c r="DI455">
        <f t="shared" si="184"/>
        <v>0</v>
      </c>
      <c r="DJ455">
        <f t="shared" si="203"/>
        <v>81.680000000000007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ROW(Source!A327)</f>
        <v>327</v>
      </c>
      <c r="B456">
        <v>334410044</v>
      </c>
      <c r="C456">
        <v>334412129</v>
      </c>
      <c r="D456">
        <v>277896859</v>
      </c>
      <c r="E456">
        <v>1</v>
      </c>
      <c r="F456">
        <v>1</v>
      </c>
      <c r="G456">
        <v>1</v>
      </c>
      <c r="H456">
        <v>3</v>
      </c>
      <c r="I456" t="s">
        <v>785</v>
      </c>
      <c r="J456" t="s">
        <v>786</v>
      </c>
      <c r="K456" t="s">
        <v>787</v>
      </c>
      <c r="L456">
        <v>1346</v>
      </c>
      <c r="N456">
        <v>1009</v>
      </c>
      <c r="O456" t="s">
        <v>775</v>
      </c>
      <c r="P456" t="s">
        <v>775</v>
      </c>
      <c r="Q456">
        <v>1</v>
      </c>
      <c r="W456">
        <v>0</v>
      </c>
      <c r="X456">
        <v>-204136099</v>
      </c>
      <c r="Y456">
        <f t="shared" si="196"/>
        <v>0.22</v>
      </c>
      <c r="AA456">
        <v>67.87</v>
      </c>
      <c r="AB456">
        <v>0</v>
      </c>
      <c r="AC456">
        <v>0</v>
      </c>
      <c r="AD456">
        <v>0</v>
      </c>
      <c r="AE456">
        <v>60.6</v>
      </c>
      <c r="AF456">
        <v>0</v>
      </c>
      <c r="AG456">
        <v>0</v>
      </c>
      <c r="AH456">
        <v>0</v>
      </c>
      <c r="AI456">
        <v>1.1200000000000001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0.22</v>
      </c>
      <c r="AU456" t="s">
        <v>3</v>
      </c>
      <c r="AV456">
        <v>0</v>
      </c>
      <c r="AW456">
        <v>1</v>
      </c>
      <c r="AX456">
        <v>-1</v>
      </c>
      <c r="AY456">
        <v>0</v>
      </c>
      <c r="AZ456">
        <v>0</v>
      </c>
      <c r="BA456" t="s">
        <v>3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13.332000000000001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13.332000000000001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ROUND(Y456*Source!I327,7)</f>
        <v>1.562E-2</v>
      </c>
      <c r="CY456">
        <f t="shared" si="197"/>
        <v>67.87</v>
      </c>
      <c r="CZ456">
        <f t="shared" si="198"/>
        <v>60.6</v>
      </c>
      <c r="DA456">
        <f t="shared" si="199"/>
        <v>1.1200000000000001</v>
      </c>
      <c r="DB456">
        <f t="shared" si="200"/>
        <v>13.33</v>
      </c>
      <c r="DC456">
        <f t="shared" si="201"/>
        <v>0</v>
      </c>
      <c r="DD456" t="s">
        <v>3</v>
      </c>
      <c r="DE456" t="s">
        <v>3</v>
      </c>
      <c r="DF456">
        <f t="shared" si="202"/>
        <v>1.06</v>
      </c>
      <c r="DG456">
        <f t="shared" si="195"/>
        <v>0</v>
      </c>
      <c r="DH456">
        <f t="shared" si="194"/>
        <v>0</v>
      </c>
      <c r="DI456">
        <f t="shared" si="184"/>
        <v>0</v>
      </c>
      <c r="DJ456">
        <f t="shared" si="203"/>
        <v>1.06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ROW(Source!A327)</f>
        <v>327</v>
      </c>
      <c r="B457">
        <v>334410044</v>
      </c>
      <c r="C457">
        <v>334412129</v>
      </c>
      <c r="D457">
        <v>277907767</v>
      </c>
      <c r="E457">
        <v>1</v>
      </c>
      <c r="F457">
        <v>1</v>
      </c>
      <c r="G457">
        <v>1</v>
      </c>
      <c r="H457">
        <v>3</v>
      </c>
      <c r="I457" t="s">
        <v>870</v>
      </c>
      <c r="J457" t="s">
        <v>871</v>
      </c>
      <c r="K457" t="s">
        <v>872</v>
      </c>
      <c r="L457">
        <v>1371</v>
      </c>
      <c r="N457">
        <v>1013</v>
      </c>
      <c r="O457" t="s">
        <v>20</v>
      </c>
      <c r="P457" t="s">
        <v>20</v>
      </c>
      <c r="Q457">
        <v>1</v>
      </c>
      <c r="W457">
        <v>0</v>
      </c>
      <c r="X457">
        <v>263277535</v>
      </c>
      <c r="Y457">
        <f t="shared" si="196"/>
        <v>3.4</v>
      </c>
      <c r="AA457">
        <v>788.49</v>
      </c>
      <c r="AB457">
        <v>0</v>
      </c>
      <c r="AC457">
        <v>0</v>
      </c>
      <c r="AD457">
        <v>0</v>
      </c>
      <c r="AE457">
        <v>635.88</v>
      </c>
      <c r="AF457">
        <v>0</v>
      </c>
      <c r="AG457">
        <v>0</v>
      </c>
      <c r="AH457">
        <v>0</v>
      </c>
      <c r="AI457">
        <v>1.24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3.4</v>
      </c>
      <c r="AU457" t="s">
        <v>3</v>
      </c>
      <c r="AV457">
        <v>0</v>
      </c>
      <c r="AW457">
        <v>2</v>
      </c>
      <c r="AX457">
        <v>334412150</v>
      </c>
      <c r="AY457">
        <v>1</v>
      </c>
      <c r="AZ457">
        <v>6144</v>
      </c>
      <c r="BA457">
        <v>580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2161.9919999999997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2161.9919999999997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ROUND(Y457*Source!I327,7)</f>
        <v>0.2414</v>
      </c>
      <c r="CY457">
        <f t="shared" si="197"/>
        <v>788.49</v>
      </c>
      <c r="CZ457">
        <f t="shared" si="198"/>
        <v>635.88</v>
      </c>
      <c r="DA457">
        <f t="shared" si="199"/>
        <v>1.24</v>
      </c>
      <c r="DB457">
        <f t="shared" si="200"/>
        <v>2161.9899999999998</v>
      </c>
      <c r="DC457">
        <f t="shared" si="201"/>
        <v>0</v>
      </c>
      <c r="DD457" t="s">
        <v>3</v>
      </c>
      <c r="DE457" t="s">
        <v>3</v>
      </c>
      <c r="DF457">
        <f t="shared" si="202"/>
        <v>190.34</v>
      </c>
      <c r="DG457">
        <f t="shared" si="195"/>
        <v>0</v>
      </c>
      <c r="DH457">
        <f t="shared" si="194"/>
        <v>0</v>
      </c>
      <c r="DI457">
        <f t="shared" si="184"/>
        <v>0</v>
      </c>
      <c r="DJ457">
        <f t="shared" si="203"/>
        <v>190.34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ROW(Source!A330)</f>
        <v>330</v>
      </c>
      <c r="B458">
        <v>334410044</v>
      </c>
      <c r="C458">
        <v>334412154</v>
      </c>
      <c r="D458">
        <v>277560295</v>
      </c>
      <c r="E458">
        <v>109</v>
      </c>
      <c r="F458">
        <v>1</v>
      </c>
      <c r="G458">
        <v>1</v>
      </c>
      <c r="H458">
        <v>1</v>
      </c>
      <c r="I458" t="s">
        <v>873</v>
      </c>
      <c r="J458" t="s">
        <v>3</v>
      </c>
      <c r="K458" t="s">
        <v>874</v>
      </c>
      <c r="L458">
        <v>1191</v>
      </c>
      <c r="N458">
        <v>1013</v>
      </c>
      <c r="O458" t="s">
        <v>758</v>
      </c>
      <c r="P458" t="s">
        <v>758</v>
      </c>
      <c r="Q458">
        <v>1</v>
      </c>
      <c r="W458">
        <v>0</v>
      </c>
      <c r="X458">
        <v>-881424154</v>
      </c>
      <c r="Y458">
        <f>(AT458*ROUND(((1.2*1.15)*1.15),7))</f>
        <v>69.351900000000001</v>
      </c>
      <c r="AA458">
        <v>0</v>
      </c>
      <c r="AB458">
        <v>0</v>
      </c>
      <c r="AC458">
        <v>0</v>
      </c>
      <c r="AD458">
        <v>461.93</v>
      </c>
      <c r="AE458">
        <v>0</v>
      </c>
      <c r="AF458">
        <v>0</v>
      </c>
      <c r="AG458">
        <v>0</v>
      </c>
      <c r="AH458">
        <v>461.93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43.7</v>
      </c>
      <c r="AU458" t="s">
        <v>469</v>
      </c>
      <c r="AV458">
        <v>1</v>
      </c>
      <c r="AW458">
        <v>1</v>
      </c>
      <c r="AX458">
        <v>-1</v>
      </c>
      <c r="AY458">
        <v>0</v>
      </c>
      <c r="AZ458">
        <v>0</v>
      </c>
      <c r="BA458" t="s">
        <v>3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20186.341</v>
      </c>
      <c r="BN458">
        <v>43.7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32035.723166999993</v>
      </c>
      <c r="BU458">
        <v>69.351899999999986</v>
      </c>
      <c r="BV458">
        <v>0</v>
      </c>
      <c r="BW458">
        <v>1</v>
      </c>
      <c r="CU458">
        <f>ROUND(AT458*Source!I330*AH458*AL458,2)</f>
        <v>3512.42</v>
      </c>
      <c r="CV458">
        <f>ROUND(Y458*Source!I330,7)</f>
        <v>12.0672306</v>
      </c>
      <c r="CW458">
        <v>0</v>
      </c>
      <c r="CX458">
        <f>ROUND(Y458*Source!I330,7)</f>
        <v>12.0672306</v>
      </c>
      <c r="CY458">
        <f>AD458</f>
        <v>461.93</v>
      </c>
      <c r="CZ458">
        <f>AH458</f>
        <v>461.93</v>
      </c>
      <c r="DA458">
        <f>AL458</f>
        <v>1</v>
      </c>
      <c r="DB458">
        <f>ROUND((ROUND(AT458*CZ458,2)*ROUND(((1.2*1.15)*1.15),7)),6)</f>
        <v>32035.721580000001</v>
      </c>
      <c r="DC458">
        <f>ROUND((ROUND(AT458*AG458,2)*ROUND(((1.2*1.15)*1.15),7)),6)</f>
        <v>0</v>
      </c>
      <c r="DD458" t="s">
        <v>3</v>
      </c>
      <c r="DE458" t="s">
        <v>3</v>
      </c>
      <c r="DF458">
        <f>ROUND(ROUND(AE458,2)*CX458,2)</f>
        <v>0</v>
      </c>
      <c r="DG458">
        <f t="shared" si="195"/>
        <v>0</v>
      </c>
      <c r="DH458">
        <f t="shared" si="194"/>
        <v>0</v>
      </c>
      <c r="DI458">
        <f t="shared" si="184"/>
        <v>5574.22</v>
      </c>
      <c r="DJ458">
        <f>DI458</f>
        <v>5574.22</v>
      </c>
      <c r="DK458">
        <v>1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ROW(Source!A330)</f>
        <v>330</v>
      </c>
      <c r="B459">
        <v>334410044</v>
      </c>
      <c r="C459">
        <v>334412154</v>
      </c>
      <c r="D459">
        <v>277560491</v>
      </c>
      <c r="E459">
        <v>109</v>
      </c>
      <c r="F459">
        <v>1</v>
      </c>
      <c r="G459">
        <v>1</v>
      </c>
      <c r="H459">
        <v>1</v>
      </c>
      <c r="I459" t="s">
        <v>759</v>
      </c>
      <c r="J459" t="s">
        <v>3</v>
      </c>
      <c r="K459" t="s">
        <v>760</v>
      </c>
      <c r="L459">
        <v>1191</v>
      </c>
      <c r="N459">
        <v>1013</v>
      </c>
      <c r="O459" t="s">
        <v>758</v>
      </c>
      <c r="P459" t="s">
        <v>758</v>
      </c>
      <c r="Q459">
        <v>1</v>
      </c>
      <c r="W459">
        <v>0</v>
      </c>
      <c r="X459">
        <v>-1417349443</v>
      </c>
      <c r="Y459">
        <f>(AT459*ROUND(((1.2*1.15)*1.25),7))</f>
        <v>26.116500000000002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15.14</v>
      </c>
      <c r="AU459" t="s">
        <v>468</v>
      </c>
      <c r="AV459">
        <v>2</v>
      </c>
      <c r="AW459">
        <v>2</v>
      </c>
      <c r="AX459">
        <v>334412167</v>
      </c>
      <c r="AY459">
        <v>1</v>
      </c>
      <c r="AZ459">
        <v>6144</v>
      </c>
      <c r="BA459">
        <v>583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ROUND(Y459*Source!I330,7)</f>
        <v>4.5442710000000002</v>
      </c>
      <c r="CY459">
        <f>AD459</f>
        <v>0</v>
      </c>
      <c r="CZ459">
        <f>AH459</f>
        <v>0</v>
      </c>
      <c r="DA459">
        <f>AL459</f>
        <v>1</v>
      </c>
      <c r="DB459">
        <f>ROUND((ROUND(AT459*CZ459,2)*ROUND(((1.2*1.15)*1.25),7)),6)</f>
        <v>0</v>
      </c>
      <c r="DC459">
        <f>ROUND((ROUND(AT459*AG459,2)*ROUND(((1.2*1.15)*1.25),7)),6)</f>
        <v>0</v>
      </c>
      <c r="DD459" t="s">
        <v>3</v>
      </c>
      <c r="DE459" t="s">
        <v>3</v>
      </c>
      <c r="DF459">
        <f>ROUND(ROUND(AE459,2)*CX459,2)</f>
        <v>0</v>
      </c>
      <c r="DG459">
        <f t="shared" si="195"/>
        <v>0</v>
      </c>
      <c r="DH459">
        <f t="shared" si="194"/>
        <v>0</v>
      </c>
      <c r="DI459">
        <f t="shared" si="184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ROW(Source!A330)</f>
        <v>330</v>
      </c>
      <c r="B460">
        <v>334410044</v>
      </c>
      <c r="C460">
        <v>334412154</v>
      </c>
      <c r="D460">
        <v>277944868</v>
      </c>
      <c r="E460">
        <v>1</v>
      </c>
      <c r="F460">
        <v>1</v>
      </c>
      <c r="G460">
        <v>1</v>
      </c>
      <c r="H460">
        <v>2</v>
      </c>
      <c r="I460" t="s">
        <v>761</v>
      </c>
      <c r="J460" t="s">
        <v>762</v>
      </c>
      <c r="K460" t="s">
        <v>763</v>
      </c>
      <c r="L460">
        <v>1368</v>
      </c>
      <c r="N460">
        <v>1011</v>
      </c>
      <c r="O460" t="s">
        <v>650</v>
      </c>
      <c r="P460" t="s">
        <v>650</v>
      </c>
      <c r="Q460">
        <v>1</v>
      </c>
      <c r="W460">
        <v>0</v>
      </c>
      <c r="X460">
        <v>412917512</v>
      </c>
      <c r="Y460">
        <f>(AT460*ROUND(((1.2*1.15)*1.25),7))</f>
        <v>10.0395</v>
      </c>
      <c r="AA460">
        <v>0</v>
      </c>
      <c r="AB460">
        <v>436.88</v>
      </c>
      <c r="AC460">
        <v>477.98</v>
      </c>
      <c r="AD460">
        <v>0</v>
      </c>
      <c r="AE460">
        <v>0</v>
      </c>
      <c r="AF460">
        <v>346.73</v>
      </c>
      <c r="AG460">
        <v>477.98</v>
      </c>
      <c r="AH460">
        <v>0</v>
      </c>
      <c r="AI460">
        <v>1</v>
      </c>
      <c r="AJ460">
        <v>1.26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5.82</v>
      </c>
      <c r="AU460" t="s">
        <v>468</v>
      </c>
      <c r="AV460">
        <v>1</v>
      </c>
      <c r="AW460">
        <v>2</v>
      </c>
      <c r="AX460">
        <v>334412168</v>
      </c>
      <c r="AY460">
        <v>1</v>
      </c>
      <c r="AZ460">
        <v>6144</v>
      </c>
      <c r="BA460">
        <v>584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2017.9686000000002</v>
      </c>
      <c r="BL460">
        <v>2781.8436000000002</v>
      </c>
      <c r="BM460">
        <v>0</v>
      </c>
      <c r="BN460">
        <v>0</v>
      </c>
      <c r="BO460">
        <v>5.82</v>
      </c>
      <c r="BP460">
        <v>1</v>
      </c>
      <c r="BQ460">
        <v>0</v>
      </c>
      <c r="BR460">
        <v>3480.9958349999997</v>
      </c>
      <c r="BS460">
        <v>4798.6802099999995</v>
      </c>
      <c r="BT460">
        <v>0</v>
      </c>
      <c r="BU460">
        <v>0</v>
      </c>
      <c r="BV460">
        <v>10.039499999999999</v>
      </c>
      <c r="BW460">
        <v>1</v>
      </c>
      <c r="CV460">
        <v>0</v>
      </c>
      <c r="CW460">
        <f>ROUND(Y460*Source!I330*DO460,7)</f>
        <v>1.7468729999999999</v>
      </c>
      <c r="CX460">
        <f>ROUND(Y460*Source!I330,7)</f>
        <v>1.7468729999999999</v>
      </c>
      <c r="CY460">
        <f>AB460</f>
        <v>436.88</v>
      </c>
      <c r="CZ460">
        <f>AF460</f>
        <v>346.73</v>
      </c>
      <c r="DA460">
        <f>AJ460</f>
        <v>1.26</v>
      </c>
      <c r="DB460">
        <f>ROUND((ROUND(AT460*CZ460,2)*ROUND(((1.2*1.15)*1.25),7)),6)</f>
        <v>3480.9982500000001</v>
      </c>
      <c r="DC460">
        <f>ROUND((ROUND(AT460*AG460,2)*ROUND(((1.2*1.15)*1.25),7)),6)</f>
        <v>4798.674</v>
      </c>
      <c r="DD460" t="s">
        <v>3</v>
      </c>
      <c r="DE460" t="s">
        <v>3</v>
      </c>
      <c r="DF460">
        <f>ROUND(ROUND(AE460,2)*CX460,2)</f>
        <v>0</v>
      </c>
      <c r="DG460">
        <f>ROUND(ROUND(AF460*AJ460,2)*CX460,2)</f>
        <v>763.17</v>
      </c>
      <c r="DH460">
        <f t="shared" si="194"/>
        <v>834.97</v>
      </c>
      <c r="DI460">
        <f t="shared" si="184"/>
        <v>0</v>
      </c>
      <c r="DJ460">
        <f>DG460+DH460</f>
        <v>1598.1399999999999</v>
      </c>
      <c r="DK460">
        <v>1</v>
      </c>
      <c r="DL460" t="s">
        <v>764</v>
      </c>
      <c r="DM460">
        <v>4</v>
      </c>
      <c r="DN460" t="s">
        <v>758</v>
      </c>
      <c r="DO460">
        <v>1</v>
      </c>
    </row>
    <row r="461" spans="1:119" x14ac:dyDescent="0.2">
      <c r="A461">
        <f>ROW(Source!A330)</f>
        <v>330</v>
      </c>
      <c r="B461">
        <v>334410044</v>
      </c>
      <c r="C461">
        <v>334412154</v>
      </c>
      <c r="D461">
        <v>277945805</v>
      </c>
      <c r="E461">
        <v>1</v>
      </c>
      <c r="F461">
        <v>1</v>
      </c>
      <c r="G461">
        <v>1</v>
      </c>
      <c r="H461">
        <v>2</v>
      </c>
      <c r="I461" t="s">
        <v>765</v>
      </c>
      <c r="J461" t="s">
        <v>766</v>
      </c>
      <c r="K461" t="s">
        <v>767</v>
      </c>
      <c r="L461">
        <v>1368</v>
      </c>
      <c r="N461">
        <v>1011</v>
      </c>
      <c r="O461" t="s">
        <v>650</v>
      </c>
      <c r="P461" t="s">
        <v>650</v>
      </c>
      <c r="Q461">
        <v>1</v>
      </c>
      <c r="W461">
        <v>0</v>
      </c>
      <c r="X461">
        <v>721652621</v>
      </c>
      <c r="Y461">
        <f>(AT461*ROUND(((1.2*1.15)*1.25),7))</f>
        <v>4.2262500000000003</v>
      </c>
      <c r="AA461">
        <v>0</v>
      </c>
      <c r="AB461">
        <v>544.70000000000005</v>
      </c>
      <c r="AC461">
        <v>477.98</v>
      </c>
      <c r="AD461">
        <v>0</v>
      </c>
      <c r="AE461">
        <v>0</v>
      </c>
      <c r="AF461">
        <v>544.70000000000005</v>
      </c>
      <c r="AG461">
        <v>477.98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2.4500000000000002</v>
      </c>
      <c r="AU461" t="s">
        <v>468</v>
      </c>
      <c r="AV461">
        <v>1</v>
      </c>
      <c r="AW461">
        <v>2</v>
      </c>
      <c r="AX461">
        <v>334412169</v>
      </c>
      <c r="AY461">
        <v>1</v>
      </c>
      <c r="AZ461">
        <v>6144</v>
      </c>
      <c r="BA461">
        <v>585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1334.5150000000001</v>
      </c>
      <c r="BL461">
        <v>1171.0510000000002</v>
      </c>
      <c r="BM461">
        <v>0</v>
      </c>
      <c r="BN461">
        <v>0</v>
      </c>
      <c r="BO461">
        <v>2.4500000000000002</v>
      </c>
      <c r="BP461">
        <v>1</v>
      </c>
      <c r="BQ461">
        <v>0</v>
      </c>
      <c r="BR461">
        <v>2302.0383750000001</v>
      </c>
      <c r="BS461">
        <v>2020.0629749999998</v>
      </c>
      <c r="BT461">
        <v>0</v>
      </c>
      <c r="BU461">
        <v>0</v>
      </c>
      <c r="BV461">
        <v>4.2262499999999994</v>
      </c>
      <c r="BW461">
        <v>1</v>
      </c>
      <c r="CV461">
        <v>0</v>
      </c>
      <c r="CW461">
        <f>ROUND(Y461*Source!I330*DO461,7)</f>
        <v>0.73536749999999995</v>
      </c>
      <c r="CX461">
        <f>ROUND(Y461*Source!I330,7)</f>
        <v>0.73536749999999995</v>
      </c>
      <c r="CY461">
        <f>AB461</f>
        <v>544.70000000000005</v>
      </c>
      <c r="CZ461">
        <f>AF461</f>
        <v>544.70000000000005</v>
      </c>
      <c r="DA461">
        <f>AJ461</f>
        <v>1</v>
      </c>
      <c r="DB461">
        <f>ROUND((ROUND(AT461*CZ461,2)*ROUND(((1.2*1.15)*1.25),7)),6)</f>
        <v>2302.047</v>
      </c>
      <c r="DC461">
        <f>ROUND((ROUND(AT461*AG461,2)*ROUND(((1.2*1.15)*1.25),7)),6)</f>
        <v>2020.06125</v>
      </c>
      <c r="DD461" t="s">
        <v>3</v>
      </c>
      <c r="DE461" t="s">
        <v>3</v>
      </c>
      <c r="DF461">
        <f>ROUND(ROUND(AE461,2)*CX461,2)</f>
        <v>0</v>
      </c>
      <c r="DG461">
        <f t="shared" ref="DG461:DG470" si="204">ROUND(ROUND(AF461,2)*CX461,2)</f>
        <v>400.55</v>
      </c>
      <c r="DH461">
        <f t="shared" si="194"/>
        <v>351.49</v>
      </c>
      <c r="DI461">
        <f t="shared" si="184"/>
        <v>0</v>
      </c>
      <c r="DJ461">
        <f>DG461+DH461</f>
        <v>752.04</v>
      </c>
      <c r="DK461">
        <v>1</v>
      </c>
      <c r="DL461" t="s">
        <v>764</v>
      </c>
      <c r="DM461">
        <v>4</v>
      </c>
      <c r="DN461" t="s">
        <v>758</v>
      </c>
      <c r="DO461">
        <v>1</v>
      </c>
    </row>
    <row r="462" spans="1:119" x14ac:dyDescent="0.2">
      <c r="A462">
        <f>ROW(Source!A330)</f>
        <v>330</v>
      </c>
      <c r="B462">
        <v>334410044</v>
      </c>
      <c r="C462">
        <v>334412154</v>
      </c>
      <c r="D462">
        <v>277945921</v>
      </c>
      <c r="E462">
        <v>1</v>
      </c>
      <c r="F462">
        <v>1</v>
      </c>
      <c r="G462">
        <v>1</v>
      </c>
      <c r="H462">
        <v>2</v>
      </c>
      <c r="I462" t="s">
        <v>817</v>
      </c>
      <c r="J462" t="s">
        <v>818</v>
      </c>
      <c r="K462" t="s">
        <v>819</v>
      </c>
      <c r="L462">
        <v>1368</v>
      </c>
      <c r="N462">
        <v>1011</v>
      </c>
      <c r="O462" t="s">
        <v>650</v>
      </c>
      <c r="P462" t="s">
        <v>650</v>
      </c>
      <c r="Q462">
        <v>1</v>
      </c>
      <c r="W462">
        <v>0</v>
      </c>
      <c r="X462">
        <v>495072614</v>
      </c>
      <c r="Y462">
        <f>(AT462*ROUND(((1.2*1.15)*1.25),7))</f>
        <v>11.850750000000001</v>
      </c>
      <c r="AA462">
        <v>0</v>
      </c>
      <c r="AB462">
        <v>560.73</v>
      </c>
      <c r="AC462">
        <v>477.98</v>
      </c>
      <c r="AD462">
        <v>0</v>
      </c>
      <c r="AE462">
        <v>0</v>
      </c>
      <c r="AF462">
        <v>560.73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6.87</v>
      </c>
      <c r="AU462" t="s">
        <v>468</v>
      </c>
      <c r="AV462">
        <v>1</v>
      </c>
      <c r="AW462">
        <v>2</v>
      </c>
      <c r="AX462">
        <v>334412170</v>
      </c>
      <c r="AY462">
        <v>1</v>
      </c>
      <c r="AZ462">
        <v>6144</v>
      </c>
      <c r="BA462">
        <v>586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3852.2151000000003</v>
      </c>
      <c r="BL462">
        <v>3283.7226000000001</v>
      </c>
      <c r="BM462">
        <v>0</v>
      </c>
      <c r="BN462">
        <v>0</v>
      </c>
      <c r="BO462">
        <v>6.87</v>
      </c>
      <c r="BP462">
        <v>1</v>
      </c>
      <c r="BQ462">
        <v>0</v>
      </c>
      <c r="BR462">
        <v>6645.0710474999987</v>
      </c>
      <c r="BS462">
        <v>5664.4214849999989</v>
      </c>
      <c r="BT462">
        <v>0</v>
      </c>
      <c r="BU462">
        <v>0</v>
      </c>
      <c r="BV462">
        <v>11.850749999999998</v>
      </c>
      <c r="BW462">
        <v>1</v>
      </c>
      <c r="CV462">
        <v>0</v>
      </c>
      <c r="CW462">
        <f>ROUND(Y462*Source!I330*DO462,7)</f>
        <v>2.0620305000000001</v>
      </c>
      <c r="CX462">
        <f>ROUND(Y462*Source!I330,7)</f>
        <v>2.0620305000000001</v>
      </c>
      <c r="CY462">
        <f>AB462</f>
        <v>560.73</v>
      </c>
      <c r="CZ462">
        <f>AF462</f>
        <v>560.73</v>
      </c>
      <c r="DA462">
        <f>AJ462</f>
        <v>1</v>
      </c>
      <c r="DB462">
        <f>ROUND((ROUND(AT462*CZ462,2)*ROUND(((1.2*1.15)*1.25),7)),6)</f>
        <v>6645.0794999999998</v>
      </c>
      <c r="DC462">
        <f>ROUND((ROUND(AT462*AG462,2)*ROUND(((1.2*1.15)*1.25),7)),6)</f>
        <v>5664.4170000000004</v>
      </c>
      <c r="DD462" t="s">
        <v>3</v>
      </c>
      <c r="DE462" t="s">
        <v>3</v>
      </c>
      <c r="DF462">
        <f>ROUND(ROUND(AE462,2)*CX462,2)</f>
        <v>0</v>
      </c>
      <c r="DG462">
        <f t="shared" si="204"/>
        <v>1156.24</v>
      </c>
      <c r="DH462">
        <f t="shared" si="194"/>
        <v>985.61</v>
      </c>
      <c r="DI462">
        <f t="shared" si="184"/>
        <v>0</v>
      </c>
      <c r="DJ462">
        <f>DG462+DH462</f>
        <v>2141.85</v>
      </c>
      <c r="DK462">
        <v>1</v>
      </c>
      <c r="DL462" t="s">
        <v>764</v>
      </c>
      <c r="DM462">
        <v>4</v>
      </c>
      <c r="DN462" t="s">
        <v>758</v>
      </c>
      <c r="DO462">
        <v>1</v>
      </c>
    </row>
    <row r="463" spans="1:119" x14ac:dyDescent="0.2">
      <c r="A463">
        <f>ROW(Source!A330)</f>
        <v>330</v>
      </c>
      <c r="B463">
        <v>334410044</v>
      </c>
      <c r="C463">
        <v>334412154</v>
      </c>
      <c r="D463">
        <v>277862504</v>
      </c>
      <c r="E463">
        <v>1</v>
      </c>
      <c r="F463">
        <v>1</v>
      </c>
      <c r="G463">
        <v>1</v>
      </c>
      <c r="H463">
        <v>3</v>
      </c>
      <c r="I463" t="s">
        <v>864</v>
      </c>
      <c r="J463" t="s">
        <v>865</v>
      </c>
      <c r="K463" t="s">
        <v>866</v>
      </c>
      <c r="L463">
        <v>1346</v>
      </c>
      <c r="N463">
        <v>1009</v>
      </c>
      <c r="O463" t="s">
        <v>775</v>
      </c>
      <c r="P463" t="s">
        <v>775</v>
      </c>
      <c r="Q463">
        <v>1</v>
      </c>
      <c r="W463">
        <v>0</v>
      </c>
      <c r="X463">
        <v>1484945919</v>
      </c>
      <c r="Y463">
        <f t="shared" ref="Y463:Y468" si="205">AT463</f>
        <v>0.06</v>
      </c>
      <c r="AA463">
        <v>171.49</v>
      </c>
      <c r="AB463">
        <v>0</v>
      </c>
      <c r="AC463">
        <v>0</v>
      </c>
      <c r="AD463">
        <v>0</v>
      </c>
      <c r="AE463">
        <v>160.27000000000001</v>
      </c>
      <c r="AF463">
        <v>0</v>
      </c>
      <c r="AG463">
        <v>0</v>
      </c>
      <c r="AH463">
        <v>0</v>
      </c>
      <c r="AI463">
        <v>1.07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0.06</v>
      </c>
      <c r="AU463" t="s">
        <v>3</v>
      </c>
      <c r="AV463">
        <v>0</v>
      </c>
      <c r="AW463">
        <v>2</v>
      </c>
      <c r="AX463">
        <v>334412171</v>
      </c>
      <c r="AY463">
        <v>1</v>
      </c>
      <c r="AZ463">
        <v>6144</v>
      </c>
      <c r="BA463">
        <v>587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9.616200000000001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9.616200000000001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ROUND(Y463*Source!I330,7)</f>
        <v>1.044E-2</v>
      </c>
      <c r="CY463">
        <f t="shared" ref="CY463:CY468" si="206">AA463</f>
        <v>171.49</v>
      </c>
      <c r="CZ463">
        <f t="shared" ref="CZ463:CZ468" si="207">AE463</f>
        <v>160.27000000000001</v>
      </c>
      <c r="DA463">
        <f t="shared" ref="DA463:DA468" si="208">AI463</f>
        <v>1.07</v>
      </c>
      <c r="DB463">
        <f t="shared" ref="DB463:DB468" si="209">ROUND(ROUND(AT463*CZ463,2),6)</f>
        <v>9.6199999999999992</v>
      </c>
      <c r="DC463">
        <f t="shared" ref="DC463:DC468" si="210">ROUND(ROUND(AT463*AG463,2),6)</f>
        <v>0</v>
      </c>
      <c r="DD463" t="s">
        <v>3</v>
      </c>
      <c r="DE463" t="s">
        <v>3</v>
      </c>
      <c r="DF463">
        <f t="shared" ref="DF463:DF468" si="211">ROUND(ROUND(AE463*AI463,2)*CX463,2)</f>
        <v>1.79</v>
      </c>
      <c r="DG463">
        <f t="shared" si="204"/>
        <v>0</v>
      </c>
      <c r="DH463">
        <f t="shared" si="194"/>
        <v>0</v>
      </c>
      <c r="DI463">
        <f t="shared" si="184"/>
        <v>0</v>
      </c>
      <c r="DJ463">
        <f t="shared" ref="DJ463:DJ468" si="212">DF463</f>
        <v>1.79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ROW(Source!A330)</f>
        <v>330</v>
      </c>
      <c r="B464">
        <v>334410044</v>
      </c>
      <c r="C464">
        <v>334412154</v>
      </c>
      <c r="D464">
        <v>277862533</v>
      </c>
      <c r="E464">
        <v>1</v>
      </c>
      <c r="F464">
        <v>1</v>
      </c>
      <c r="G464">
        <v>1</v>
      </c>
      <c r="H464">
        <v>3</v>
      </c>
      <c r="I464" t="s">
        <v>772</v>
      </c>
      <c r="J464" t="s">
        <v>773</v>
      </c>
      <c r="K464" t="s">
        <v>774</v>
      </c>
      <c r="L464">
        <v>1346</v>
      </c>
      <c r="N464">
        <v>1009</v>
      </c>
      <c r="O464" t="s">
        <v>775</v>
      </c>
      <c r="P464" t="s">
        <v>775</v>
      </c>
      <c r="Q464">
        <v>1</v>
      </c>
      <c r="W464">
        <v>0</v>
      </c>
      <c r="X464">
        <v>1685208048</v>
      </c>
      <c r="Y464">
        <f t="shared" si="205"/>
        <v>0.1</v>
      </c>
      <c r="AA464">
        <v>493.26</v>
      </c>
      <c r="AB464">
        <v>0</v>
      </c>
      <c r="AC464">
        <v>0</v>
      </c>
      <c r="AD464">
        <v>0</v>
      </c>
      <c r="AE464">
        <v>238.29</v>
      </c>
      <c r="AF464">
        <v>0</v>
      </c>
      <c r="AG464">
        <v>0</v>
      </c>
      <c r="AH464">
        <v>0</v>
      </c>
      <c r="AI464">
        <v>2.0699999999999998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0.1</v>
      </c>
      <c r="AU464" t="s">
        <v>3</v>
      </c>
      <c r="AV464">
        <v>0</v>
      </c>
      <c r="AW464">
        <v>2</v>
      </c>
      <c r="AX464">
        <v>334412172</v>
      </c>
      <c r="AY464">
        <v>1</v>
      </c>
      <c r="AZ464">
        <v>0</v>
      </c>
      <c r="BA464">
        <v>588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23.829000000000001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23.829000000000001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ROUND(Y464*Source!I330,7)</f>
        <v>1.7399999999999999E-2</v>
      </c>
      <c r="CY464">
        <f t="shared" si="206"/>
        <v>493.26</v>
      </c>
      <c r="CZ464">
        <f t="shared" si="207"/>
        <v>238.29</v>
      </c>
      <c r="DA464">
        <f t="shared" si="208"/>
        <v>2.0699999999999998</v>
      </c>
      <c r="DB464">
        <f t="shared" si="209"/>
        <v>23.83</v>
      </c>
      <c r="DC464">
        <f t="shared" si="210"/>
        <v>0</v>
      </c>
      <c r="DD464" t="s">
        <v>3</v>
      </c>
      <c r="DE464" t="s">
        <v>3</v>
      </c>
      <c r="DF464">
        <f t="shared" si="211"/>
        <v>8.58</v>
      </c>
      <c r="DG464">
        <f t="shared" si="204"/>
        <v>0</v>
      </c>
      <c r="DH464">
        <f t="shared" si="194"/>
        <v>0</v>
      </c>
      <c r="DI464">
        <f t="shared" si="184"/>
        <v>0</v>
      </c>
      <c r="DJ464">
        <f t="shared" si="212"/>
        <v>8.58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ROW(Source!A330)</f>
        <v>330</v>
      </c>
      <c r="B465">
        <v>334410044</v>
      </c>
      <c r="C465">
        <v>334412154</v>
      </c>
      <c r="D465">
        <v>277869627</v>
      </c>
      <c r="E465">
        <v>1</v>
      </c>
      <c r="F465">
        <v>1</v>
      </c>
      <c r="G465">
        <v>1</v>
      </c>
      <c r="H465">
        <v>3</v>
      </c>
      <c r="I465" t="s">
        <v>779</v>
      </c>
      <c r="J465" t="s">
        <v>780</v>
      </c>
      <c r="K465" t="s">
        <v>781</v>
      </c>
      <c r="L465">
        <v>1346</v>
      </c>
      <c r="N465">
        <v>1009</v>
      </c>
      <c r="O465" t="s">
        <v>775</v>
      </c>
      <c r="P465" t="s">
        <v>775</v>
      </c>
      <c r="Q465">
        <v>1</v>
      </c>
      <c r="W465">
        <v>0</v>
      </c>
      <c r="X465">
        <v>1111106736</v>
      </c>
      <c r="Y465">
        <f t="shared" si="205"/>
        <v>0.05</v>
      </c>
      <c r="AA465">
        <v>88.65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0.05</v>
      </c>
      <c r="AU465" t="s">
        <v>3</v>
      </c>
      <c r="AV465">
        <v>0</v>
      </c>
      <c r="AW465">
        <v>2</v>
      </c>
      <c r="AX465">
        <v>334412173</v>
      </c>
      <c r="AY465">
        <v>1</v>
      </c>
      <c r="AZ465">
        <v>6144</v>
      </c>
      <c r="BA465">
        <v>589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2.8055000000000003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2.8055000000000003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ROUND(Y465*Source!I330,7)</f>
        <v>8.6999999999999994E-3</v>
      </c>
      <c r="CY465">
        <f t="shared" si="206"/>
        <v>88.65</v>
      </c>
      <c r="CZ465">
        <f t="shared" si="207"/>
        <v>56.11</v>
      </c>
      <c r="DA465">
        <f t="shared" si="208"/>
        <v>1.58</v>
      </c>
      <c r="DB465">
        <f t="shared" si="209"/>
        <v>2.81</v>
      </c>
      <c r="DC465">
        <f t="shared" si="210"/>
        <v>0</v>
      </c>
      <c r="DD465" t="s">
        <v>3</v>
      </c>
      <c r="DE465" t="s">
        <v>3</v>
      </c>
      <c r="DF465">
        <f t="shared" si="211"/>
        <v>0.77</v>
      </c>
      <c r="DG465">
        <f t="shared" si="204"/>
        <v>0</v>
      </c>
      <c r="DH465">
        <f t="shared" si="194"/>
        <v>0</v>
      </c>
      <c r="DI465">
        <f t="shared" si="184"/>
        <v>0</v>
      </c>
      <c r="DJ465">
        <f t="shared" si="212"/>
        <v>0.77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ROW(Source!A330)</f>
        <v>330</v>
      </c>
      <c r="B466">
        <v>334410044</v>
      </c>
      <c r="C466">
        <v>334412154</v>
      </c>
      <c r="D466">
        <v>277881237</v>
      </c>
      <c r="E466">
        <v>1</v>
      </c>
      <c r="F466">
        <v>1</v>
      </c>
      <c r="G466">
        <v>1</v>
      </c>
      <c r="H466">
        <v>3</v>
      </c>
      <c r="I466" t="s">
        <v>867</v>
      </c>
      <c r="J466" t="s">
        <v>868</v>
      </c>
      <c r="K466" t="s">
        <v>869</v>
      </c>
      <c r="L466">
        <v>1348</v>
      </c>
      <c r="N466">
        <v>1009</v>
      </c>
      <c r="O466" t="s">
        <v>249</v>
      </c>
      <c r="P466" t="s">
        <v>249</v>
      </c>
      <c r="Q466">
        <v>1000</v>
      </c>
      <c r="W466">
        <v>0</v>
      </c>
      <c r="X466">
        <v>490295496</v>
      </c>
      <c r="Y466">
        <f t="shared" si="205"/>
        <v>2E-3</v>
      </c>
      <c r="AA466">
        <v>575236.35</v>
      </c>
      <c r="AB466">
        <v>0</v>
      </c>
      <c r="AC466">
        <v>0</v>
      </c>
      <c r="AD466">
        <v>0</v>
      </c>
      <c r="AE466">
        <v>625256.9</v>
      </c>
      <c r="AF466">
        <v>0</v>
      </c>
      <c r="AG466">
        <v>0</v>
      </c>
      <c r="AH466">
        <v>0</v>
      </c>
      <c r="AI466">
        <v>0.92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2E-3</v>
      </c>
      <c r="AU466" t="s">
        <v>3</v>
      </c>
      <c r="AV466">
        <v>0</v>
      </c>
      <c r="AW466">
        <v>2</v>
      </c>
      <c r="AX466">
        <v>334412174</v>
      </c>
      <c r="AY466">
        <v>1</v>
      </c>
      <c r="AZ466">
        <v>6144</v>
      </c>
      <c r="BA466">
        <v>590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1250.5138000000002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1250.5138000000002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ROUND(Y466*Source!I330,7)</f>
        <v>3.48E-4</v>
      </c>
      <c r="CY466">
        <f t="shared" si="206"/>
        <v>575236.35</v>
      </c>
      <c r="CZ466">
        <f t="shared" si="207"/>
        <v>625256.9</v>
      </c>
      <c r="DA466">
        <f t="shared" si="208"/>
        <v>0.92</v>
      </c>
      <c r="DB466">
        <f t="shared" si="209"/>
        <v>1250.51</v>
      </c>
      <c r="DC466">
        <f t="shared" si="210"/>
        <v>0</v>
      </c>
      <c r="DD466" t="s">
        <v>3</v>
      </c>
      <c r="DE466" t="s">
        <v>3</v>
      </c>
      <c r="DF466">
        <f t="shared" si="211"/>
        <v>200.18</v>
      </c>
      <c r="DG466">
        <f t="shared" si="204"/>
        <v>0</v>
      </c>
      <c r="DH466">
        <f t="shared" si="194"/>
        <v>0</v>
      </c>
      <c r="DI466">
        <f t="shared" si="184"/>
        <v>0</v>
      </c>
      <c r="DJ466">
        <f t="shared" si="212"/>
        <v>200.18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ROW(Source!A330)</f>
        <v>330</v>
      </c>
      <c r="B467">
        <v>334410044</v>
      </c>
      <c r="C467">
        <v>334412154</v>
      </c>
      <c r="D467">
        <v>277896859</v>
      </c>
      <c r="E467">
        <v>1</v>
      </c>
      <c r="F467">
        <v>1</v>
      </c>
      <c r="G467">
        <v>1</v>
      </c>
      <c r="H467">
        <v>3</v>
      </c>
      <c r="I467" t="s">
        <v>785</v>
      </c>
      <c r="J467" t="s">
        <v>786</v>
      </c>
      <c r="K467" t="s">
        <v>787</v>
      </c>
      <c r="L467">
        <v>1346</v>
      </c>
      <c r="N467">
        <v>1009</v>
      </c>
      <c r="O467" t="s">
        <v>775</v>
      </c>
      <c r="P467" t="s">
        <v>775</v>
      </c>
      <c r="Q467">
        <v>1</v>
      </c>
      <c r="W467">
        <v>0</v>
      </c>
      <c r="X467">
        <v>-204136099</v>
      </c>
      <c r="Y467">
        <f t="shared" si="205"/>
        <v>0.22</v>
      </c>
      <c r="AA467">
        <v>67.87</v>
      </c>
      <c r="AB467">
        <v>0</v>
      </c>
      <c r="AC467">
        <v>0</v>
      </c>
      <c r="AD467">
        <v>0</v>
      </c>
      <c r="AE467">
        <v>60.6</v>
      </c>
      <c r="AF467">
        <v>0</v>
      </c>
      <c r="AG467">
        <v>0</v>
      </c>
      <c r="AH467">
        <v>0</v>
      </c>
      <c r="AI467">
        <v>1.1200000000000001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0.22</v>
      </c>
      <c r="AU467" t="s">
        <v>3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3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13.332000000000001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13.332000000000001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ROUND(Y467*Source!I330,7)</f>
        <v>3.8280000000000002E-2</v>
      </c>
      <c r="CY467">
        <f t="shared" si="206"/>
        <v>67.87</v>
      </c>
      <c r="CZ467">
        <f t="shared" si="207"/>
        <v>60.6</v>
      </c>
      <c r="DA467">
        <f t="shared" si="208"/>
        <v>1.1200000000000001</v>
      </c>
      <c r="DB467">
        <f t="shared" si="209"/>
        <v>13.33</v>
      </c>
      <c r="DC467">
        <f t="shared" si="210"/>
        <v>0</v>
      </c>
      <c r="DD467" t="s">
        <v>3</v>
      </c>
      <c r="DE467" t="s">
        <v>3</v>
      </c>
      <c r="DF467">
        <f t="shared" si="211"/>
        <v>2.6</v>
      </c>
      <c r="DG467">
        <f t="shared" si="204"/>
        <v>0</v>
      </c>
      <c r="DH467">
        <f t="shared" si="194"/>
        <v>0</v>
      </c>
      <c r="DI467">
        <f t="shared" si="184"/>
        <v>0</v>
      </c>
      <c r="DJ467">
        <f t="shared" si="212"/>
        <v>2.6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ROW(Source!A330)</f>
        <v>330</v>
      </c>
      <c r="B468">
        <v>334410044</v>
      </c>
      <c r="C468">
        <v>334412154</v>
      </c>
      <c r="D468">
        <v>277907767</v>
      </c>
      <c r="E468">
        <v>1</v>
      </c>
      <c r="F468">
        <v>1</v>
      </c>
      <c r="G468">
        <v>1</v>
      </c>
      <c r="H468">
        <v>3</v>
      </c>
      <c r="I468" t="s">
        <v>870</v>
      </c>
      <c r="J468" t="s">
        <v>871</v>
      </c>
      <c r="K468" t="s">
        <v>872</v>
      </c>
      <c r="L468">
        <v>1371</v>
      </c>
      <c r="N468">
        <v>1013</v>
      </c>
      <c r="O468" t="s">
        <v>20</v>
      </c>
      <c r="P468" t="s">
        <v>20</v>
      </c>
      <c r="Q468">
        <v>1</v>
      </c>
      <c r="W468">
        <v>0</v>
      </c>
      <c r="X468">
        <v>263277535</v>
      </c>
      <c r="Y468">
        <f t="shared" si="205"/>
        <v>3.4</v>
      </c>
      <c r="AA468">
        <v>788.49</v>
      </c>
      <c r="AB468">
        <v>0</v>
      </c>
      <c r="AC468">
        <v>0</v>
      </c>
      <c r="AD468">
        <v>0</v>
      </c>
      <c r="AE468">
        <v>635.88</v>
      </c>
      <c r="AF468">
        <v>0</v>
      </c>
      <c r="AG468">
        <v>0</v>
      </c>
      <c r="AH468">
        <v>0</v>
      </c>
      <c r="AI468">
        <v>1.24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3.4</v>
      </c>
      <c r="AU468" t="s">
        <v>3</v>
      </c>
      <c r="AV468">
        <v>0</v>
      </c>
      <c r="AW468">
        <v>2</v>
      </c>
      <c r="AX468">
        <v>334412175</v>
      </c>
      <c r="AY468">
        <v>1</v>
      </c>
      <c r="AZ468">
        <v>6144</v>
      </c>
      <c r="BA468">
        <v>591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2161.9919999999997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2161.9919999999997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ROUND(Y468*Source!I330,7)</f>
        <v>0.59160000000000001</v>
      </c>
      <c r="CY468">
        <f t="shared" si="206"/>
        <v>788.49</v>
      </c>
      <c r="CZ468">
        <f t="shared" si="207"/>
        <v>635.88</v>
      </c>
      <c r="DA468">
        <f t="shared" si="208"/>
        <v>1.24</v>
      </c>
      <c r="DB468">
        <f t="shared" si="209"/>
        <v>2161.9899999999998</v>
      </c>
      <c r="DC468">
        <f t="shared" si="210"/>
        <v>0</v>
      </c>
      <c r="DD468" t="s">
        <v>3</v>
      </c>
      <c r="DE468" t="s">
        <v>3</v>
      </c>
      <c r="DF468">
        <f t="shared" si="211"/>
        <v>466.47</v>
      </c>
      <c r="DG468">
        <f t="shared" si="204"/>
        <v>0</v>
      </c>
      <c r="DH468">
        <f t="shared" si="194"/>
        <v>0</v>
      </c>
      <c r="DI468">
        <f t="shared" si="184"/>
        <v>0</v>
      </c>
      <c r="DJ468">
        <f t="shared" si="212"/>
        <v>466.47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ROW(Source!A333)</f>
        <v>333</v>
      </c>
      <c r="B469">
        <v>334410044</v>
      </c>
      <c r="C469">
        <v>334412179</v>
      </c>
      <c r="D469">
        <v>277560291</v>
      </c>
      <c r="E469">
        <v>109</v>
      </c>
      <c r="F469">
        <v>1</v>
      </c>
      <c r="G469">
        <v>1</v>
      </c>
      <c r="H469">
        <v>1</v>
      </c>
      <c r="I469" t="s">
        <v>834</v>
      </c>
      <c r="J469" t="s">
        <v>3</v>
      </c>
      <c r="K469" t="s">
        <v>835</v>
      </c>
      <c r="L469">
        <v>1191</v>
      </c>
      <c r="N469">
        <v>1013</v>
      </c>
      <c r="O469" t="s">
        <v>758</v>
      </c>
      <c r="P469" t="s">
        <v>758</v>
      </c>
      <c r="Q469">
        <v>1</v>
      </c>
      <c r="W469">
        <v>0</v>
      </c>
      <c r="X469">
        <v>-1810713292</v>
      </c>
      <c r="Y469">
        <f>(AT469*ROUND(((1.2*1.1)*1.15),7))</f>
        <v>24.439800000000002</v>
      </c>
      <c r="AA469">
        <v>0</v>
      </c>
      <c r="AB469">
        <v>0</v>
      </c>
      <c r="AC469">
        <v>0</v>
      </c>
      <c r="AD469">
        <v>456.58</v>
      </c>
      <c r="AE469">
        <v>0</v>
      </c>
      <c r="AF469">
        <v>0</v>
      </c>
      <c r="AG469">
        <v>0</v>
      </c>
      <c r="AH469">
        <v>456.58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16.100000000000001</v>
      </c>
      <c r="AU469" t="s">
        <v>480</v>
      </c>
      <c r="AV469">
        <v>1</v>
      </c>
      <c r="AW469">
        <v>2</v>
      </c>
      <c r="AX469">
        <v>334412190</v>
      </c>
      <c r="AY469">
        <v>1</v>
      </c>
      <c r="AZ469">
        <v>0</v>
      </c>
      <c r="BA469">
        <v>593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7350.9380000000001</v>
      </c>
      <c r="BN469">
        <v>16.100000000000001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11158.723884000001</v>
      </c>
      <c r="BU469">
        <v>24.439800000000002</v>
      </c>
      <c r="BV469">
        <v>0</v>
      </c>
      <c r="BW469">
        <v>1</v>
      </c>
      <c r="CU469">
        <f>ROUND(AT469*Source!I333*AH469*AL469,2)</f>
        <v>2638.99</v>
      </c>
      <c r="CV469">
        <f>ROUND(Y469*Source!I333,7)</f>
        <v>8.7738882</v>
      </c>
      <c r="CW469">
        <v>0</v>
      </c>
      <c r="CX469">
        <f>ROUND(Y469*Source!I333,7)</f>
        <v>8.7738882</v>
      </c>
      <c r="CY469">
        <f>AD469</f>
        <v>456.58</v>
      </c>
      <c r="CZ469">
        <f>AH469</f>
        <v>456.58</v>
      </c>
      <c r="DA469">
        <f>AL469</f>
        <v>1</v>
      </c>
      <c r="DB469">
        <f>ROUND((ROUND(AT469*CZ469,2)*ROUND(((1.2*1.1)*1.15),7)),6)</f>
        <v>11158.726919999999</v>
      </c>
      <c r="DC469">
        <f>ROUND((ROUND(AT469*AG469,2)*ROUND(((1.2*1.1)*1.15),7)),6)</f>
        <v>0</v>
      </c>
      <c r="DD469" t="s">
        <v>3</v>
      </c>
      <c r="DE469" t="s">
        <v>3</v>
      </c>
      <c r="DF469">
        <f>ROUND(ROUND(AE469,2)*CX469,2)</f>
        <v>0</v>
      </c>
      <c r="DG469">
        <f t="shared" si="204"/>
        <v>0</v>
      </c>
      <c r="DH469">
        <f t="shared" si="194"/>
        <v>0</v>
      </c>
      <c r="DI469">
        <f t="shared" si="184"/>
        <v>4005.98</v>
      </c>
      <c r="DJ469">
        <f>DI469</f>
        <v>4005.98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ROW(Source!A333)</f>
        <v>333</v>
      </c>
      <c r="B470">
        <v>334410044</v>
      </c>
      <c r="C470">
        <v>334412179</v>
      </c>
      <c r="D470">
        <v>277560491</v>
      </c>
      <c r="E470">
        <v>109</v>
      </c>
      <c r="F470">
        <v>1</v>
      </c>
      <c r="G470">
        <v>1</v>
      </c>
      <c r="H470">
        <v>1</v>
      </c>
      <c r="I470" t="s">
        <v>759</v>
      </c>
      <c r="J470" t="s">
        <v>3</v>
      </c>
      <c r="K470" t="s">
        <v>760</v>
      </c>
      <c r="L470">
        <v>1191</v>
      </c>
      <c r="N470">
        <v>1013</v>
      </c>
      <c r="O470" t="s">
        <v>758</v>
      </c>
      <c r="P470" t="s">
        <v>758</v>
      </c>
      <c r="Q470">
        <v>1</v>
      </c>
      <c r="W470">
        <v>0</v>
      </c>
      <c r="X470">
        <v>-1417349443</v>
      </c>
      <c r="Y470">
        <f>(AT470*ROUND(((1.2*1.1)*1.25),7))</f>
        <v>7.3260000000000005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4.4400000000000004</v>
      </c>
      <c r="AU470" t="s">
        <v>479</v>
      </c>
      <c r="AV470">
        <v>2</v>
      </c>
      <c r="AW470">
        <v>2</v>
      </c>
      <c r="AX470">
        <v>334412191</v>
      </c>
      <c r="AY470">
        <v>1</v>
      </c>
      <c r="AZ470">
        <v>0</v>
      </c>
      <c r="BA470">
        <v>594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ROUND(Y470*Source!I333,7)</f>
        <v>2.6300340000000002</v>
      </c>
      <c r="CY470">
        <f>AD470</f>
        <v>0</v>
      </c>
      <c r="CZ470">
        <f>AH470</f>
        <v>0</v>
      </c>
      <c r="DA470">
        <f>AL470</f>
        <v>1</v>
      </c>
      <c r="DB470">
        <f>ROUND((ROUND(AT470*CZ470,2)*ROUND(((1.2*1.1)*1.25),7)),6)</f>
        <v>0</v>
      </c>
      <c r="DC470">
        <f>ROUND((ROUND(AT470*AG470,2)*ROUND(((1.2*1.1)*1.25),7)),6)</f>
        <v>0</v>
      </c>
      <c r="DD470" t="s">
        <v>3</v>
      </c>
      <c r="DE470" t="s">
        <v>3</v>
      </c>
      <c r="DF470">
        <f>ROUND(ROUND(AE470,2)*CX470,2)</f>
        <v>0</v>
      </c>
      <c r="DG470">
        <f t="shared" si="204"/>
        <v>0</v>
      </c>
      <c r="DH470">
        <f t="shared" si="194"/>
        <v>0</v>
      </c>
      <c r="DI470">
        <f t="shared" si="184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ROW(Source!A333)</f>
        <v>333</v>
      </c>
      <c r="B471">
        <v>334410044</v>
      </c>
      <c r="C471">
        <v>334412179</v>
      </c>
      <c r="D471">
        <v>277944868</v>
      </c>
      <c r="E471">
        <v>1</v>
      </c>
      <c r="F471">
        <v>1</v>
      </c>
      <c r="G471">
        <v>1</v>
      </c>
      <c r="H471">
        <v>2</v>
      </c>
      <c r="I471" t="s">
        <v>761</v>
      </c>
      <c r="J471" t="s">
        <v>762</v>
      </c>
      <c r="K471" t="s">
        <v>763</v>
      </c>
      <c r="L471">
        <v>1368</v>
      </c>
      <c r="N471">
        <v>1011</v>
      </c>
      <c r="O471" t="s">
        <v>650</v>
      </c>
      <c r="P471" t="s">
        <v>650</v>
      </c>
      <c r="Q471">
        <v>1</v>
      </c>
      <c r="W471">
        <v>0</v>
      </c>
      <c r="X471">
        <v>412917512</v>
      </c>
      <c r="Y471">
        <f>(AT471*ROUND(((1.2*1.1)*1.25),7))</f>
        <v>1.9469999999999998</v>
      </c>
      <c r="AA471">
        <v>0</v>
      </c>
      <c r="AB471">
        <v>436.88</v>
      </c>
      <c r="AC471">
        <v>477.98</v>
      </c>
      <c r="AD471">
        <v>0</v>
      </c>
      <c r="AE471">
        <v>0</v>
      </c>
      <c r="AF471">
        <v>346.73</v>
      </c>
      <c r="AG471">
        <v>477.98</v>
      </c>
      <c r="AH471">
        <v>0</v>
      </c>
      <c r="AI471">
        <v>1</v>
      </c>
      <c r="AJ471">
        <v>1.26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1.18</v>
      </c>
      <c r="AU471" t="s">
        <v>479</v>
      </c>
      <c r="AV471">
        <v>1</v>
      </c>
      <c r="AW471">
        <v>2</v>
      </c>
      <c r="AX471">
        <v>334412192</v>
      </c>
      <c r="AY471">
        <v>1</v>
      </c>
      <c r="AZ471">
        <v>0</v>
      </c>
      <c r="BA471">
        <v>595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409.14139999999998</v>
      </c>
      <c r="BL471">
        <v>564.01639999999998</v>
      </c>
      <c r="BM471">
        <v>0</v>
      </c>
      <c r="BN471">
        <v>0</v>
      </c>
      <c r="BO471">
        <v>1.18</v>
      </c>
      <c r="BP471">
        <v>1</v>
      </c>
      <c r="BQ471">
        <v>0</v>
      </c>
      <c r="BR471">
        <v>675.0833100000001</v>
      </c>
      <c r="BS471">
        <v>930.62706000000003</v>
      </c>
      <c r="BT471">
        <v>0</v>
      </c>
      <c r="BU471">
        <v>0</v>
      </c>
      <c r="BV471">
        <v>1.9470000000000001</v>
      </c>
      <c r="BW471">
        <v>1</v>
      </c>
      <c r="CV471">
        <v>0</v>
      </c>
      <c r="CW471">
        <f>ROUND(Y471*Source!I333*DO471,7)</f>
        <v>0.69897299999999996</v>
      </c>
      <c r="CX471">
        <f>ROUND(Y471*Source!I333,7)</f>
        <v>0.69897299999999996</v>
      </c>
      <c r="CY471">
        <f>AB471</f>
        <v>436.88</v>
      </c>
      <c r="CZ471">
        <f>AF471</f>
        <v>346.73</v>
      </c>
      <c r="DA471">
        <f>AJ471</f>
        <v>1.26</v>
      </c>
      <c r="DB471">
        <f>ROUND((ROUND(AT471*CZ471,2)*ROUND(((1.2*1.1)*1.25),7)),6)</f>
        <v>675.08100000000002</v>
      </c>
      <c r="DC471">
        <f>ROUND((ROUND(AT471*AG471,2)*ROUND(((1.2*1.1)*1.25),7)),6)</f>
        <v>930.63300000000004</v>
      </c>
      <c r="DD471" t="s">
        <v>3</v>
      </c>
      <c r="DE471" t="s">
        <v>3</v>
      </c>
      <c r="DF471">
        <f>ROUND(ROUND(AE471,2)*CX471,2)</f>
        <v>0</v>
      </c>
      <c r="DG471">
        <f>ROUND(ROUND(AF471*AJ471,2)*CX471,2)</f>
        <v>305.37</v>
      </c>
      <c r="DH471">
        <f t="shared" si="194"/>
        <v>334.1</v>
      </c>
      <c r="DI471">
        <f t="shared" si="184"/>
        <v>0</v>
      </c>
      <c r="DJ471">
        <f>DG471+DH471</f>
        <v>639.47</v>
      </c>
      <c r="DK471">
        <v>1</v>
      </c>
      <c r="DL471" t="s">
        <v>764</v>
      </c>
      <c r="DM471">
        <v>4</v>
      </c>
      <c r="DN471" t="s">
        <v>758</v>
      </c>
      <c r="DO471">
        <v>1</v>
      </c>
    </row>
    <row r="472" spans="1:119" x14ac:dyDescent="0.2">
      <c r="A472">
        <f>ROW(Source!A333)</f>
        <v>333</v>
      </c>
      <c r="B472">
        <v>334410044</v>
      </c>
      <c r="C472">
        <v>334412179</v>
      </c>
      <c r="D472">
        <v>277945805</v>
      </c>
      <c r="E472">
        <v>1</v>
      </c>
      <c r="F472">
        <v>1</v>
      </c>
      <c r="G472">
        <v>1</v>
      </c>
      <c r="H472">
        <v>2</v>
      </c>
      <c r="I472" t="s">
        <v>765</v>
      </c>
      <c r="J472" t="s">
        <v>766</v>
      </c>
      <c r="K472" t="s">
        <v>767</v>
      </c>
      <c r="L472">
        <v>1368</v>
      </c>
      <c r="N472">
        <v>1011</v>
      </c>
      <c r="O472" t="s">
        <v>650</v>
      </c>
      <c r="P472" t="s">
        <v>650</v>
      </c>
      <c r="Q472">
        <v>1</v>
      </c>
      <c r="W472">
        <v>0</v>
      </c>
      <c r="X472">
        <v>721652621</v>
      </c>
      <c r="Y472">
        <f>(AT472*ROUND(((1.2*1.1)*1.25),7))</f>
        <v>1.4684999999999999</v>
      </c>
      <c r="AA472">
        <v>0</v>
      </c>
      <c r="AB472">
        <v>544.70000000000005</v>
      </c>
      <c r="AC472">
        <v>477.98</v>
      </c>
      <c r="AD472">
        <v>0</v>
      </c>
      <c r="AE472">
        <v>0</v>
      </c>
      <c r="AF472">
        <v>544.70000000000005</v>
      </c>
      <c r="AG472">
        <v>477.98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0.89</v>
      </c>
      <c r="AU472" t="s">
        <v>479</v>
      </c>
      <c r="AV472">
        <v>1</v>
      </c>
      <c r="AW472">
        <v>2</v>
      </c>
      <c r="AX472">
        <v>334412193</v>
      </c>
      <c r="AY472">
        <v>1</v>
      </c>
      <c r="AZ472">
        <v>0</v>
      </c>
      <c r="BA472">
        <v>596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484.78300000000007</v>
      </c>
      <c r="BL472">
        <v>425.40220000000005</v>
      </c>
      <c r="BM472">
        <v>0</v>
      </c>
      <c r="BN472">
        <v>0</v>
      </c>
      <c r="BO472">
        <v>0.89</v>
      </c>
      <c r="BP472">
        <v>1</v>
      </c>
      <c r="BQ472">
        <v>0</v>
      </c>
      <c r="BR472">
        <v>799.89195000000018</v>
      </c>
      <c r="BS472">
        <v>701.91363000000013</v>
      </c>
      <c r="BT472">
        <v>0</v>
      </c>
      <c r="BU472">
        <v>0</v>
      </c>
      <c r="BV472">
        <v>1.4685000000000001</v>
      </c>
      <c r="BW472">
        <v>1</v>
      </c>
      <c r="CV472">
        <v>0</v>
      </c>
      <c r="CW472">
        <f>ROUND(Y472*Source!I333*DO472,7)</f>
        <v>0.52719150000000004</v>
      </c>
      <c r="CX472">
        <f>ROUND(Y472*Source!I333,7)</f>
        <v>0.52719150000000004</v>
      </c>
      <c r="CY472">
        <f>AB472</f>
        <v>544.70000000000005</v>
      </c>
      <c r="CZ472">
        <f>AF472</f>
        <v>544.70000000000005</v>
      </c>
      <c r="DA472">
        <f>AJ472</f>
        <v>1</v>
      </c>
      <c r="DB472">
        <f>ROUND((ROUND(AT472*CZ472,2)*ROUND(((1.2*1.1)*1.25),7)),6)</f>
        <v>799.88699999999994</v>
      </c>
      <c r="DC472">
        <f>ROUND((ROUND(AT472*AG472,2)*ROUND(((1.2*1.1)*1.25),7)),6)</f>
        <v>701.91</v>
      </c>
      <c r="DD472" t="s">
        <v>3</v>
      </c>
      <c r="DE472" t="s">
        <v>3</v>
      </c>
      <c r="DF472">
        <f>ROUND(ROUND(AE472,2)*CX472,2)</f>
        <v>0</v>
      </c>
      <c r="DG472">
        <f t="shared" ref="DG472:DG480" si="213">ROUND(ROUND(AF472,2)*CX472,2)</f>
        <v>287.16000000000003</v>
      </c>
      <c r="DH472">
        <f t="shared" si="194"/>
        <v>251.99</v>
      </c>
      <c r="DI472">
        <f t="shared" si="184"/>
        <v>0</v>
      </c>
      <c r="DJ472">
        <f>DG472+DH472</f>
        <v>539.15000000000009</v>
      </c>
      <c r="DK472">
        <v>1</v>
      </c>
      <c r="DL472" t="s">
        <v>764</v>
      </c>
      <c r="DM472">
        <v>4</v>
      </c>
      <c r="DN472" t="s">
        <v>758</v>
      </c>
      <c r="DO472">
        <v>1</v>
      </c>
    </row>
    <row r="473" spans="1:119" x14ac:dyDescent="0.2">
      <c r="A473">
        <f>ROW(Source!A333)</f>
        <v>333</v>
      </c>
      <c r="B473">
        <v>334410044</v>
      </c>
      <c r="C473">
        <v>334412179</v>
      </c>
      <c r="D473">
        <v>277945921</v>
      </c>
      <c r="E473">
        <v>1</v>
      </c>
      <c r="F473">
        <v>1</v>
      </c>
      <c r="G473">
        <v>1</v>
      </c>
      <c r="H473">
        <v>2</v>
      </c>
      <c r="I473" t="s">
        <v>817</v>
      </c>
      <c r="J473" t="s">
        <v>818</v>
      </c>
      <c r="K473" t="s">
        <v>819</v>
      </c>
      <c r="L473">
        <v>1368</v>
      </c>
      <c r="N473">
        <v>1011</v>
      </c>
      <c r="O473" t="s">
        <v>650</v>
      </c>
      <c r="P473" t="s">
        <v>650</v>
      </c>
      <c r="Q473">
        <v>1</v>
      </c>
      <c r="W473">
        <v>0</v>
      </c>
      <c r="X473">
        <v>495072614</v>
      </c>
      <c r="Y473">
        <f>(AT473*ROUND(((1.2*1.1)*1.25),7))</f>
        <v>3.9104999999999999</v>
      </c>
      <c r="AA473">
        <v>0</v>
      </c>
      <c r="AB473">
        <v>560.73</v>
      </c>
      <c r="AC473">
        <v>477.98</v>
      </c>
      <c r="AD473">
        <v>0</v>
      </c>
      <c r="AE473">
        <v>0</v>
      </c>
      <c r="AF473">
        <v>560.73</v>
      </c>
      <c r="AG473">
        <v>477.98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2.37</v>
      </c>
      <c r="AU473" t="s">
        <v>479</v>
      </c>
      <c r="AV473">
        <v>1</v>
      </c>
      <c r="AW473">
        <v>2</v>
      </c>
      <c r="AX473">
        <v>334412194</v>
      </c>
      <c r="AY473">
        <v>1</v>
      </c>
      <c r="AZ473">
        <v>0</v>
      </c>
      <c r="BA473">
        <v>597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1328.9301</v>
      </c>
      <c r="BL473">
        <v>1132.8126000000002</v>
      </c>
      <c r="BM473">
        <v>0</v>
      </c>
      <c r="BN473">
        <v>0</v>
      </c>
      <c r="BO473">
        <v>2.37</v>
      </c>
      <c r="BP473">
        <v>1</v>
      </c>
      <c r="BQ473">
        <v>0</v>
      </c>
      <c r="BR473">
        <v>2192.7346649999999</v>
      </c>
      <c r="BS473">
        <v>1869.1407899999999</v>
      </c>
      <c r="BT473">
        <v>0</v>
      </c>
      <c r="BU473">
        <v>0</v>
      </c>
      <c r="BV473">
        <v>3.9104999999999999</v>
      </c>
      <c r="BW473">
        <v>1</v>
      </c>
      <c r="CV473">
        <v>0</v>
      </c>
      <c r="CW473">
        <f>ROUND(Y473*Source!I333*DO473,7)</f>
        <v>1.4038695000000001</v>
      </c>
      <c r="CX473">
        <f>ROUND(Y473*Source!I333,7)</f>
        <v>1.4038695000000001</v>
      </c>
      <c r="CY473">
        <f>AB473</f>
        <v>560.73</v>
      </c>
      <c r="CZ473">
        <f>AF473</f>
        <v>560.73</v>
      </c>
      <c r="DA473">
        <f>AJ473</f>
        <v>1</v>
      </c>
      <c r="DB473">
        <f>ROUND((ROUND(AT473*CZ473,2)*ROUND(((1.2*1.1)*1.25),7)),6)</f>
        <v>2192.7345</v>
      </c>
      <c r="DC473">
        <f>ROUND((ROUND(AT473*AG473,2)*ROUND(((1.2*1.1)*1.25),7)),6)</f>
        <v>1869.1365000000001</v>
      </c>
      <c r="DD473" t="s">
        <v>3</v>
      </c>
      <c r="DE473" t="s">
        <v>3</v>
      </c>
      <c r="DF473">
        <f>ROUND(ROUND(AE473,2)*CX473,2)</f>
        <v>0</v>
      </c>
      <c r="DG473">
        <f t="shared" si="213"/>
        <v>787.19</v>
      </c>
      <c r="DH473">
        <f t="shared" si="194"/>
        <v>671.02</v>
      </c>
      <c r="DI473">
        <f t="shared" si="184"/>
        <v>0</v>
      </c>
      <c r="DJ473">
        <f>DG473+DH473</f>
        <v>1458.21</v>
      </c>
      <c r="DK473">
        <v>1</v>
      </c>
      <c r="DL473" t="s">
        <v>764</v>
      </c>
      <c r="DM473">
        <v>4</v>
      </c>
      <c r="DN473" t="s">
        <v>758</v>
      </c>
      <c r="DO473">
        <v>1</v>
      </c>
    </row>
    <row r="474" spans="1:119" x14ac:dyDescent="0.2">
      <c r="A474">
        <f>ROW(Source!A333)</f>
        <v>333</v>
      </c>
      <c r="B474">
        <v>334410044</v>
      </c>
      <c r="C474">
        <v>334412179</v>
      </c>
      <c r="D474">
        <v>277862504</v>
      </c>
      <c r="E474">
        <v>1</v>
      </c>
      <c r="F474">
        <v>1</v>
      </c>
      <c r="G474">
        <v>1</v>
      </c>
      <c r="H474">
        <v>3</v>
      </c>
      <c r="I474" t="s">
        <v>864</v>
      </c>
      <c r="J474" t="s">
        <v>865</v>
      </c>
      <c r="K474" t="s">
        <v>866</v>
      </c>
      <c r="L474">
        <v>1346</v>
      </c>
      <c r="N474">
        <v>1009</v>
      </c>
      <c r="O474" t="s">
        <v>775</v>
      </c>
      <c r="P474" t="s">
        <v>775</v>
      </c>
      <c r="Q474">
        <v>1</v>
      </c>
      <c r="W474">
        <v>0</v>
      </c>
      <c r="X474">
        <v>1484945919</v>
      </c>
      <c r="Y474">
        <f t="shared" ref="Y474:Y491" si="214">AT474</f>
        <v>0.02</v>
      </c>
      <c r="AA474">
        <v>171.49</v>
      </c>
      <c r="AB474">
        <v>0</v>
      </c>
      <c r="AC474">
        <v>0</v>
      </c>
      <c r="AD474">
        <v>0</v>
      </c>
      <c r="AE474">
        <v>160.27000000000001</v>
      </c>
      <c r="AF474">
        <v>0</v>
      </c>
      <c r="AG474">
        <v>0</v>
      </c>
      <c r="AH474">
        <v>0</v>
      </c>
      <c r="AI474">
        <v>1.07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0.02</v>
      </c>
      <c r="AU474" t="s">
        <v>3</v>
      </c>
      <c r="AV474">
        <v>0</v>
      </c>
      <c r="AW474">
        <v>2</v>
      </c>
      <c r="AX474">
        <v>334412195</v>
      </c>
      <c r="AY474">
        <v>1</v>
      </c>
      <c r="AZ474">
        <v>0</v>
      </c>
      <c r="BA474">
        <v>598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3.2054000000000005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3.2054000000000005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ROUND(Y474*Source!I333,7)</f>
        <v>7.1799999999999998E-3</v>
      </c>
      <c r="CY474">
        <f>AA474</f>
        <v>171.49</v>
      </c>
      <c r="CZ474">
        <f>AE474</f>
        <v>160.27000000000001</v>
      </c>
      <c r="DA474">
        <f>AI474</f>
        <v>1.07</v>
      </c>
      <c r="DB474">
        <f t="shared" ref="DB474:DB491" si="215">ROUND(ROUND(AT474*CZ474,2),6)</f>
        <v>3.21</v>
      </c>
      <c r="DC474">
        <f t="shared" ref="DC474:DC491" si="216">ROUND(ROUND(AT474*AG474,2),6)</f>
        <v>0</v>
      </c>
      <c r="DD474" t="s">
        <v>3</v>
      </c>
      <c r="DE474" t="s">
        <v>3</v>
      </c>
      <c r="DF474">
        <f>ROUND(ROUND(AE474*AI474,2)*CX474,2)</f>
        <v>1.23</v>
      </c>
      <c r="DG474">
        <f t="shared" si="213"/>
        <v>0</v>
      </c>
      <c r="DH474">
        <f t="shared" si="194"/>
        <v>0</v>
      </c>
      <c r="DI474">
        <f t="shared" si="184"/>
        <v>0</v>
      </c>
      <c r="DJ474">
        <f>DF474</f>
        <v>1.23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ROW(Source!A333)</f>
        <v>333</v>
      </c>
      <c r="B475">
        <v>334410044</v>
      </c>
      <c r="C475">
        <v>334412179</v>
      </c>
      <c r="D475">
        <v>277862533</v>
      </c>
      <c r="E475">
        <v>1</v>
      </c>
      <c r="F475">
        <v>1</v>
      </c>
      <c r="G475">
        <v>1</v>
      </c>
      <c r="H475">
        <v>3</v>
      </c>
      <c r="I475" t="s">
        <v>772</v>
      </c>
      <c r="J475" t="s">
        <v>773</v>
      </c>
      <c r="K475" t="s">
        <v>774</v>
      </c>
      <c r="L475">
        <v>1346</v>
      </c>
      <c r="N475">
        <v>1009</v>
      </c>
      <c r="O475" t="s">
        <v>775</v>
      </c>
      <c r="P475" t="s">
        <v>775</v>
      </c>
      <c r="Q475">
        <v>1</v>
      </c>
      <c r="W475">
        <v>0</v>
      </c>
      <c r="X475">
        <v>1685208048</v>
      </c>
      <c r="Y475">
        <f t="shared" si="214"/>
        <v>0.1</v>
      </c>
      <c r="AA475">
        <v>493.26</v>
      </c>
      <c r="AB475">
        <v>0</v>
      </c>
      <c r="AC475">
        <v>0</v>
      </c>
      <c r="AD475">
        <v>0</v>
      </c>
      <c r="AE475">
        <v>238.29</v>
      </c>
      <c r="AF475">
        <v>0</v>
      </c>
      <c r="AG475">
        <v>0</v>
      </c>
      <c r="AH475">
        <v>0</v>
      </c>
      <c r="AI475">
        <v>2.0699999999999998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0.1</v>
      </c>
      <c r="AU475" t="s">
        <v>3</v>
      </c>
      <c r="AV475">
        <v>0</v>
      </c>
      <c r="AW475">
        <v>2</v>
      </c>
      <c r="AX475">
        <v>334412196</v>
      </c>
      <c r="AY475">
        <v>1</v>
      </c>
      <c r="AZ475">
        <v>0</v>
      </c>
      <c r="BA475">
        <v>599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23.829000000000001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23.829000000000001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ROUND(Y475*Source!I333,7)</f>
        <v>3.5900000000000001E-2</v>
      </c>
      <c r="CY475">
        <f>AA475</f>
        <v>493.26</v>
      </c>
      <c r="CZ475">
        <f>AE475</f>
        <v>238.29</v>
      </c>
      <c r="DA475">
        <f>AI475</f>
        <v>2.0699999999999998</v>
      </c>
      <c r="DB475">
        <f t="shared" si="215"/>
        <v>23.83</v>
      </c>
      <c r="DC475">
        <f t="shared" si="216"/>
        <v>0</v>
      </c>
      <c r="DD475" t="s">
        <v>3</v>
      </c>
      <c r="DE475" t="s">
        <v>3</v>
      </c>
      <c r="DF475">
        <f>ROUND(ROUND(AE475*AI475,2)*CX475,2)</f>
        <v>17.71</v>
      </c>
      <c r="DG475">
        <f t="shared" si="213"/>
        <v>0</v>
      </c>
      <c r="DH475">
        <f t="shared" si="194"/>
        <v>0</v>
      </c>
      <c r="DI475">
        <f t="shared" si="184"/>
        <v>0</v>
      </c>
      <c r="DJ475">
        <f>DF475</f>
        <v>17.71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ROW(Source!A333)</f>
        <v>333</v>
      </c>
      <c r="B476">
        <v>334410044</v>
      </c>
      <c r="C476">
        <v>334412179</v>
      </c>
      <c r="D476">
        <v>277869627</v>
      </c>
      <c r="E476">
        <v>1</v>
      </c>
      <c r="F476">
        <v>1</v>
      </c>
      <c r="G476">
        <v>1</v>
      </c>
      <c r="H476">
        <v>3</v>
      </c>
      <c r="I476" t="s">
        <v>779</v>
      </c>
      <c r="J476" t="s">
        <v>780</v>
      </c>
      <c r="K476" t="s">
        <v>781</v>
      </c>
      <c r="L476">
        <v>1346</v>
      </c>
      <c r="N476">
        <v>1009</v>
      </c>
      <c r="O476" t="s">
        <v>775</v>
      </c>
      <c r="P476" t="s">
        <v>775</v>
      </c>
      <c r="Q476">
        <v>1</v>
      </c>
      <c r="W476">
        <v>0</v>
      </c>
      <c r="X476">
        <v>1111106736</v>
      </c>
      <c r="Y476">
        <f t="shared" si="214"/>
        <v>0.02</v>
      </c>
      <c r="AA476">
        <v>88.65</v>
      </c>
      <c r="AB476">
        <v>0</v>
      </c>
      <c r="AC476">
        <v>0</v>
      </c>
      <c r="AD476">
        <v>0</v>
      </c>
      <c r="AE476">
        <v>56.11</v>
      </c>
      <c r="AF476">
        <v>0</v>
      </c>
      <c r="AG476">
        <v>0</v>
      </c>
      <c r="AH476">
        <v>0</v>
      </c>
      <c r="AI476">
        <v>1.58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0.02</v>
      </c>
      <c r="AU476" t="s">
        <v>3</v>
      </c>
      <c r="AV476">
        <v>0</v>
      </c>
      <c r="AW476">
        <v>2</v>
      </c>
      <c r="AX476">
        <v>334412197</v>
      </c>
      <c r="AY476">
        <v>1</v>
      </c>
      <c r="AZ476">
        <v>0</v>
      </c>
      <c r="BA476">
        <v>600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1.1222000000000001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1.1222000000000001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ROUND(Y476*Source!I333,7)</f>
        <v>7.1799999999999998E-3</v>
      </c>
      <c r="CY476">
        <f>AA476</f>
        <v>88.65</v>
      </c>
      <c r="CZ476">
        <f>AE476</f>
        <v>56.11</v>
      </c>
      <c r="DA476">
        <f>AI476</f>
        <v>1.58</v>
      </c>
      <c r="DB476">
        <f t="shared" si="215"/>
        <v>1.1200000000000001</v>
      </c>
      <c r="DC476">
        <f t="shared" si="216"/>
        <v>0</v>
      </c>
      <c r="DD476" t="s">
        <v>3</v>
      </c>
      <c r="DE476" t="s">
        <v>3</v>
      </c>
      <c r="DF476">
        <f>ROUND(ROUND(AE476*AI476,2)*CX476,2)</f>
        <v>0.64</v>
      </c>
      <c r="DG476">
        <f t="shared" si="213"/>
        <v>0</v>
      </c>
      <c r="DH476">
        <f t="shared" si="194"/>
        <v>0</v>
      </c>
      <c r="DI476">
        <f t="shared" si="184"/>
        <v>0</v>
      </c>
      <c r="DJ476">
        <f>DF476</f>
        <v>0.64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ROW(Source!A333)</f>
        <v>333</v>
      </c>
      <c r="B477">
        <v>334410044</v>
      </c>
      <c r="C477">
        <v>334412179</v>
      </c>
      <c r="D477">
        <v>277881237</v>
      </c>
      <c r="E477">
        <v>1</v>
      </c>
      <c r="F477">
        <v>1</v>
      </c>
      <c r="G477">
        <v>1</v>
      </c>
      <c r="H477">
        <v>3</v>
      </c>
      <c r="I477" t="s">
        <v>867</v>
      </c>
      <c r="J477" t="s">
        <v>868</v>
      </c>
      <c r="K477" t="s">
        <v>869</v>
      </c>
      <c r="L477">
        <v>1348</v>
      </c>
      <c r="N477">
        <v>1009</v>
      </c>
      <c r="O477" t="s">
        <v>249</v>
      </c>
      <c r="P477" t="s">
        <v>249</v>
      </c>
      <c r="Q477">
        <v>1000</v>
      </c>
      <c r="W477">
        <v>0</v>
      </c>
      <c r="X477">
        <v>490295496</v>
      </c>
      <c r="Y477">
        <f t="shared" si="214"/>
        <v>4.0000000000000002E-4</v>
      </c>
      <c r="AA477">
        <v>575236.35</v>
      </c>
      <c r="AB477">
        <v>0</v>
      </c>
      <c r="AC477">
        <v>0</v>
      </c>
      <c r="AD477">
        <v>0</v>
      </c>
      <c r="AE477">
        <v>625256.9</v>
      </c>
      <c r="AF477">
        <v>0</v>
      </c>
      <c r="AG477">
        <v>0</v>
      </c>
      <c r="AH477">
        <v>0</v>
      </c>
      <c r="AI477">
        <v>0.92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4.0000000000000002E-4</v>
      </c>
      <c r="AU477" t="s">
        <v>3</v>
      </c>
      <c r="AV477">
        <v>0</v>
      </c>
      <c r="AW477">
        <v>2</v>
      </c>
      <c r="AX477">
        <v>334412198</v>
      </c>
      <c r="AY477">
        <v>1</v>
      </c>
      <c r="AZ477">
        <v>0</v>
      </c>
      <c r="BA477">
        <v>601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250.10276000000002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250.10276000000002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ROUND(Y477*Source!I333,7)</f>
        <v>1.4359999999999999E-4</v>
      </c>
      <c r="CY477">
        <f>AA477</f>
        <v>575236.35</v>
      </c>
      <c r="CZ477">
        <f>AE477</f>
        <v>625256.9</v>
      </c>
      <c r="DA477">
        <f>AI477</f>
        <v>0.92</v>
      </c>
      <c r="DB477">
        <f t="shared" si="215"/>
        <v>250.1</v>
      </c>
      <c r="DC477">
        <f t="shared" si="216"/>
        <v>0</v>
      </c>
      <c r="DD477" t="s">
        <v>3</v>
      </c>
      <c r="DE477" t="s">
        <v>3</v>
      </c>
      <c r="DF477">
        <f>ROUND(ROUND(AE477*AI477,2)*CX477,2)</f>
        <v>82.6</v>
      </c>
      <c r="DG477">
        <f t="shared" si="213"/>
        <v>0</v>
      </c>
      <c r="DH477">
        <f t="shared" si="194"/>
        <v>0</v>
      </c>
      <c r="DI477">
        <f t="shared" si="184"/>
        <v>0</v>
      </c>
      <c r="DJ477">
        <f>DF477</f>
        <v>82.6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ROW(Source!A333)</f>
        <v>333</v>
      </c>
      <c r="B478">
        <v>334410044</v>
      </c>
      <c r="C478">
        <v>334412179</v>
      </c>
      <c r="D478">
        <v>277907767</v>
      </c>
      <c r="E478">
        <v>1</v>
      </c>
      <c r="F478">
        <v>1</v>
      </c>
      <c r="G478">
        <v>1</v>
      </c>
      <c r="H478">
        <v>3</v>
      </c>
      <c r="I478" t="s">
        <v>870</v>
      </c>
      <c r="J478" t="s">
        <v>871</v>
      </c>
      <c r="K478" t="s">
        <v>872</v>
      </c>
      <c r="L478">
        <v>1371</v>
      </c>
      <c r="N478">
        <v>1013</v>
      </c>
      <c r="O478" t="s">
        <v>20</v>
      </c>
      <c r="P478" t="s">
        <v>20</v>
      </c>
      <c r="Q478">
        <v>1</v>
      </c>
      <c r="W478">
        <v>0</v>
      </c>
      <c r="X478">
        <v>263277535</v>
      </c>
      <c r="Y478">
        <f t="shared" si="214"/>
        <v>2.1</v>
      </c>
      <c r="AA478">
        <v>788.49</v>
      </c>
      <c r="AB478">
        <v>0</v>
      </c>
      <c r="AC478">
        <v>0</v>
      </c>
      <c r="AD478">
        <v>0</v>
      </c>
      <c r="AE478">
        <v>635.88</v>
      </c>
      <c r="AF478">
        <v>0</v>
      </c>
      <c r="AG478">
        <v>0</v>
      </c>
      <c r="AH478">
        <v>0</v>
      </c>
      <c r="AI478">
        <v>1.24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2.1</v>
      </c>
      <c r="AU478" t="s">
        <v>3</v>
      </c>
      <c r="AV478">
        <v>0</v>
      </c>
      <c r="AW478">
        <v>2</v>
      </c>
      <c r="AX478">
        <v>334412199</v>
      </c>
      <c r="AY478">
        <v>1</v>
      </c>
      <c r="AZ478">
        <v>0</v>
      </c>
      <c r="BA478">
        <v>602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1335.348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1335.348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ROUND(Y478*Source!I333,7)</f>
        <v>0.75390000000000001</v>
      </c>
      <c r="CY478">
        <f>AA478</f>
        <v>788.49</v>
      </c>
      <c r="CZ478">
        <f>AE478</f>
        <v>635.88</v>
      </c>
      <c r="DA478">
        <f>AI478</f>
        <v>1.24</v>
      </c>
      <c r="DB478">
        <f t="shared" si="215"/>
        <v>1335.35</v>
      </c>
      <c r="DC478">
        <f t="shared" si="216"/>
        <v>0</v>
      </c>
      <c r="DD478" t="s">
        <v>3</v>
      </c>
      <c r="DE478" t="s">
        <v>3</v>
      </c>
      <c r="DF478">
        <f>ROUND(ROUND(AE478*AI478,2)*CX478,2)</f>
        <v>594.44000000000005</v>
      </c>
      <c r="DG478">
        <f t="shared" si="213"/>
        <v>0</v>
      </c>
      <c r="DH478">
        <f t="shared" si="194"/>
        <v>0</v>
      </c>
      <c r="DI478">
        <f t="shared" si="184"/>
        <v>0</v>
      </c>
      <c r="DJ478">
        <f>DF478</f>
        <v>594.44000000000005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ROW(Source!A336)</f>
        <v>336</v>
      </c>
      <c r="B479">
        <v>334410044</v>
      </c>
      <c r="C479">
        <v>334412203</v>
      </c>
      <c r="D479">
        <v>277560299</v>
      </c>
      <c r="E479">
        <v>109</v>
      </c>
      <c r="F479">
        <v>1</v>
      </c>
      <c r="G479">
        <v>1</v>
      </c>
      <c r="H479">
        <v>1</v>
      </c>
      <c r="I479" t="s">
        <v>788</v>
      </c>
      <c r="J479" t="s">
        <v>3</v>
      </c>
      <c r="K479" t="s">
        <v>789</v>
      </c>
      <c r="L479">
        <v>1191</v>
      </c>
      <c r="N479">
        <v>1013</v>
      </c>
      <c r="O479" t="s">
        <v>758</v>
      </c>
      <c r="P479" t="s">
        <v>758</v>
      </c>
      <c r="Q479">
        <v>1</v>
      </c>
      <c r="W479">
        <v>0</v>
      </c>
      <c r="X479">
        <v>-2012709214</v>
      </c>
      <c r="Y479">
        <f t="shared" si="214"/>
        <v>1.53</v>
      </c>
      <c r="AA479">
        <v>0</v>
      </c>
      <c r="AB479">
        <v>0</v>
      </c>
      <c r="AC479">
        <v>0</v>
      </c>
      <c r="AD479">
        <v>467.28</v>
      </c>
      <c r="AE479">
        <v>0</v>
      </c>
      <c r="AF479">
        <v>0</v>
      </c>
      <c r="AG479">
        <v>0</v>
      </c>
      <c r="AH479">
        <v>467.28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1.53</v>
      </c>
      <c r="AU479" t="s">
        <v>3</v>
      </c>
      <c r="AV479">
        <v>1</v>
      </c>
      <c r="AW479">
        <v>2</v>
      </c>
      <c r="AX479">
        <v>334412214</v>
      </c>
      <c r="AY479">
        <v>1</v>
      </c>
      <c r="AZ479">
        <v>0</v>
      </c>
      <c r="BA479">
        <v>604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714.9384</v>
      </c>
      <c r="BN479">
        <v>1.53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714.9384</v>
      </c>
      <c r="BU479">
        <v>1.53</v>
      </c>
      <c r="BV479">
        <v>0</v>
      </c>
      <c r="BW479">
        <v>1</v>
      </c>
      <c r="CU479">
        <f>ROUND(AT479*Source!I336*AH479*AL479,2)</f>
        <v>0</v>
      </c>
      <c r="CV479">
        <f>ROUND(Y479*Source!I336,7)</f>
        <v>0</v>
      </c>
      <c r="CW479">
        <v>0</v>
      </c>
      <c r="CX479">
        <f>ROUND(Y479*Source!I336,7)</f>
        <v>0</v>
      </c>
      <c r="CY479">
        <f>AD479</f>
        <v>467.28</v>
      </c>
      <c r="CZ479">
        <f>AH479</f>
        <v>467.28</v>
      </c>
      <c r="DA479">
        <f>AL479</f>
        <v>1</v>
      </c>
      <c r="DB479">
        <f t="shared" si="215"/>
        <v>714.94</v>
      </c>
      <c r="DC479">
        <f t="shared" si="216"/>
        <v>0</v>
      </c>
      <c r="DD479" t="s">
        <v>3</v>
      </c>
      <c r="DE479" t="s">
        <v>3</v>
      </c>
      <c r="DF479">
        <f>ROUND(ROUND(AE479,2)*CX479,2)</f>
        <v>0</v>
      </c>
      <c r="DG479">
        <f t="shared" si="213"/>
        <v>0</v>
      </c>
      <c r="DH479">
        <f t="shared" si="194"/>
        <v>0</v>
      </c>
      <c r="DI479">
        <f t="shared" si="184"/>
        <v>0</v>
      </c>
      <c r="DJ479">
        <f>DI479</f>
        <v>0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ROW(Source!A336)</f>
        <v>336</v>
      </c>
      <c r="B480">
        <v>334410044</v>
      </c>
      <c r="C480">
        <v>334412203</v>
      </c>
      <c r="D480">
        <v>277560491</v>
      </c>
      <c r="E480">
        <v>109</v>
      </c>
      <c r="F480">
        <v>1</v>
      </c>
      <c r="G480">
        <v>1</v>
      </c>
      <c r="H480">
        <v>1</v>
      </c>
      <c r="I480" t="s">
        <v>759</v>
      </c>
      <c r="J480" t="s">
        <v>3</v>
      </c>
      <c r="K480" t="s">
        <v>760</v>
      </c>
      <c r="L480">
        <v>1191</v>
      </c>
      <c r="N480">
        <v>1013</v>
      </c>
      <c r="O480" t="s">
        <v>758</v>
      </c>
      <c r="P480" t="s">
        <v>758</v>
      </c>
      <c r="Q480">
        <v>1</v>
      </c>
      <c r="W480">
        <v>0</v>
      </c>
      <c r="X480">
        <v>-1417349443</v>
      </c>
      <c r="Y480">
        <f t="shared" si="214"/>
        <v>0.55000000000000004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0.55000000000000004</v>
      </c>
      <c r="AU480" t="s">
        <v>3</v>
      </c>
      <c r="AV480">
        <v>2</v>
      </c>
      <c r="AW480">
        <v>2</v>
      </c>
      <c r="AX480">
        <v>334412215</v>
      </c>
      <c r="AY480">
        <v>1</v>
      </c>
      <c r="AZ480">
        <v>0</v>
      </c>
      <c r="BA480">
        <v>605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ROUND(Y480*Source!I336,7)</f>
        <v>0</v>
      </c>
      <c r="CY480">
        <f>AD480</f>
        <v>0</v>
      </c>
      <c r="CZ480">
        <f>AH480</f>
        <v>0</v>
      </c>
      <c r="DA480">
        <f>AL480</f>
        <v>1</v>
      </c>
      <c r="DB480">
        <f t="shared" si="215"/>
        <v>0</v>
      </c>
      <c r="DC480">
        <f t="shared" si="216"/>
        <v>0</v>
      </c>
      <c r="DD480" t="s">
        <v>3</v>
      </c>
      <c r="DE480" t="s">
        <v>3</v>
      </c>
      <c r="DF480">
        <f>ROUND(ROUND(AE480,2)*CX480,2)</f>
        <v>0</v>
      </c>
      <c r="DG480">
        <f t="shared" si="213"/>
        <v>0</v>
      </c>
      <c r="DH480">
        <f t="shared" si="194"/>
        <v>0</v>
      </c>
      <c r="DI480">
        <f t="shared" si="184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ROW(Source!A336)</f>
        <v>336</v>
      </c>
      <c r="B481">
        <v>334410044</v>
      </c>
      <c r="C481">
        <v>334412203</v>
      </c>
      <c r="D481">
        <v>277944868</v>
      </c>
      <c r="E481">
        <v>1</v>
      </c>
      <c r="F481">
        <v>1</v>
      </c>
      <c r="G481">
        <v>1</v>
      </c>
      <c r="H481">
        <v>2</v>
      </c>
      <c r="I481" t="s">
        <v>761</v>
      </c>
      <c r="J481" t="s">
        <v>762</v>
      </c>
      <c r="K481" t="s">
        <v>763</v>
      </c>
      <c r="L481">
        <v>1368</v>
      </c>
      <c r="N481">
        <v>1011</v>
      </c>
      <c r="O481" t="s">
        <v>650</v>
      </c>
      <c r="P481" t="s">
        <v>650</v>
      </c>
      <c r="Q481">
        <v>1</v>
      </c>
      <c r="W481">
        <v>0</v>
      </c>
      <c r="X481">
        <v>412917512</v>
      </c>
      <c r="Y481">
        <f t="shared" si="214"/>
        <v>0.47</v>
      </c>
      <c r="AA481">
        <v>0</v>
      </c>
      <c r="AB481">
        <v>436.88</v>
      </c>
      <c r="AC481">
        <v>477.98</v>
      </c>
      <c r="AD481">
        <v>0</v>
      </c>
      <c r="AE481">
        <v>0</v>
      </c>
      <c r="AF481">
        <v>346.73</v>
      </c>
      <c r="AG481">
        <v>477.98</v>
      </c>
      <c r="AH481">
        <v>0</v>
      </c>
      <c r="AI481">
        <v>1</v>
      </c>
      <c r="AJ481">
        <v>1.26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0.47</v>
      </c>
      <c r="AU481" t="s">
        <v>3</v>
      </c>
      <c r="AV481">
        <v>1</v>
      </c>
      <c r="AW481">
        <v>2</v>
      </c>
      <c r="AX481">
        <v>334412216</v>
      </c>
      <c r="AY481">
        <v>1</v>
      </c>
      <c r="AZ481">
        <v>0</v>
      </c>
      <c r="BA481">
        <v>606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162.9631</v>
      </c>
      <c r="BL481">
        <v>224.6506</v>
      </c>
      <c r="BM481">
        <v>0</v>
      </c>
      <c r="BN481">
        <v>0</v>
      </c>
      <c r="BO481">
        <v>0.47</v>
      </c>
      <c r="BP481">
        <v>1</v>
      </c>
      <c r="BQ481">
        <v>0</v>
      </c>
      <c r="BR481">
        <v>162.9631</v>
      </c>
      <c r="BS481">
        <v>224.6506</v>
      </c>
      <c r="BT481">
        <v>0</v>
      </c>
      <c r="BU481">
        <v>0</v>
      </c>
      <c r="BV481">
        <v>0.47</v>
      </c>
      <c r="BW481">
        <v>1</v>
      </c>
      <c r="CV481">
        <v>0</v>
      </c>
      <c r="CW481">
        <f>ROUND(Y481*Source!I336*DO481,7)</f>
        <v>0</v>
      </c>
      <c r="CX481">
        <f>ROUND(Y481*Source!I336,7)</f>
        <v>0</v>
      </c>
      <c r="CY481">
        <f>AB481</f>
        <v>436.88</v>
      </c>
      <c r="CZ481">
        <f>AF481</f>
        <v>346.73</v>
      </c>
      <c r="DA481">
        <f>AJ481</f>
        <v>1.26</v>
      </c>
      <c r="DB481">
        <f t="shared" si="215"/>
        <v>162.96</v>
      </c>
      <c r="DC481">
        <f t="shared" si="216"/>
        <v>224.65</v>
      </c>
      <c r="DD481" t="s">
        <v>3</v>
      </c>
      <c r="DE481" t="s">
        <v>3</v>
      </c>
      <c r="DF481">
        <f>ROUND(ROUND(AE481,2)*CX481,2)</f>
        <v>0</v>
      </c>
      <c r="DG481">
        <f>ROUND(ROUND(AF481*AJ481,2)*CX481,2)</f>
        <v>0</v>
      </c>
      <c r="DH481">
        <f t="shared" si="194"/>
        <v>0</v>
      </c>
      <c r="DI481">
        <f t="shared" si="184"/>
        <v>0</v>
      </c>
      <c r="DJ481">
        <f>DG481+DH481</f>
        <v>0</v>
      </c>
      <c r="DK481">
        <v>1</v>
      </c>
      <c r="DL481" t="s">
        <v>764</v>
      </c>
      <c r="DM481">
        <v>4</v>
      </c>
      <c r="DN481" t="s">
        <v>758</v>
      </c>
      <c r="DO481">
        <v>1</v>
      </c>
    </row>
    <row r="482" spans="1:119" x14ac:dyDescent="0.2">
      <c r="A482">
        <f>ROW(Source!A336)</f>
        <v>336</v>
      </c>
      <c r="B482">
        <v>334410044</v>
      </c>
      <c r="C482">
        <v>334412203</v>
      </c>
      <c r="D482">
        <v>277945805</v>
      </c>
      <c r="E482">
        <v>1</v>
      </c>
      <c r="F482">
        <v>1</v>
      </c>
      <c r="G482">
        <v>1</v>
      </c>
      <c r="H482">
        <v>2</v>
      </c>
      <c r="I482" t="s">
        <v>765</v>
      </c>
      <c r="J482" t="s">
        <v>766</v>
      </c>
      <c r="K482" t="s">
        <v>767</v>
      </c>
      <c r="L482">
        <v>1368</v>
      </c>
      <c r="N482">
        <v>1011</v>
      </c>
      <c r="O482" t="s">
        <v>650</v>
      </c>
      <c r="P482" t="s">
        <v>650</v>
      </c>
      <c r="Q482">
        <v>1</v>
      </c>
      <c r="W482">
        <v>0</v>
      </c>
      <c r="X482">
        <v>721652621</v>
      </c>
      <c r="Y482">
        <f t="shared" si="214"/>
        <v>0.08</v>
      </c>
      <c r="AA482">
        <v>0</v>
      </c>
      <c r="AB482">
        <v>544.70000000000005</v>
      </c>
      <c r="AC482">
        <v>477.98</v>
      </c>
      <c r="AD482">
        <v>0</v>
      </c>
      <c r="AE482">
        <v>0</v>
      </c>
      <c r="AF482">
        <v>544.70000000000005</v>
      </c>
      <c r="AG482">
        <v>477.98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0.08</v>
      </c>
      <c r="AU482" t="s">
        <v>3</v>
      </c>
      <c r="AV482">
        <v>1</v>
      </c>
      <c r="AW482">
        <v>2</v>
      </c>
      <c r="AX482">
        <v>334412217</v>
      </c>
      <c r="AY482">
        <v>1</v>
      </c>
      <c r="AZ482">
        <v>0</v>
      </c>
      <c r="BA482">
        <v>607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43.576000000000008</v>
      </c>
      <c r="BL482">
        <v>38.238400000000006</v>
      </c>
      <c r="BM482">
        <v>0</v>
      </c>
      <c r="BN482">
        <v>0</v>
      </c>
      <c r="BO482">
        <v>0.08</v>
      </c>
      <c r="BP482">
        <v>1</v>
      </c>
      <c r="BQ482">
        <v>0</v>
      </c>
      <c r="BR482">
        <v>43.576000000000008</v>
      </c>
      <c r="BS482">
        <v>38.238400000000006</v>
      </c>
      <c r="BT482">
        <v>0</v>
      </c>
      <c r="BU482">
        <v>0</v>
      </c>
      <c r="BV482">
        <v>0.08</v>
      </c>
      <c r="BW482">
        <v>1</v>
      </c>
      <c r="CV482">
        <v>0</v>
      </c>
      <c r="CW482">
        <f>ROUND(Y482*Source!I336*DO482,7)</f>
        <v>0</v>
      </c>
      <c r="CX482">
        <f>ROUND(Y482*Source!I336,7)</f>
        <v>0</v>
      </c>
      <c r="CY482">
        <f>AB482</f>
        <v>544.70000000000005</v>
      </c>
      <c r="CZ482">
        <f>AF482</f>
        <v>544.70000000000005</v>
      </c>
      <c r="DA482">
        <f>AJ482</f>
        <v>1</v>
      </c>
      <c r="DB482">
        <f t="shared" si="215"/>
        <v>43.58</v>
      </c>
      <c r="DC482">
        <f t="shared" si="216"/>
        <v>38.24</v>
      </c>
      <c r="DD482" t="s">
        <v>3</v>
      </c>
      <c r="DE482" t="s">
        <v>3</v>
      </c>
      <c r="DF482">
        <f>ROUND(ROUND(AE482,2)*CX482,2)</f>
        <v>0</v>
      </c>
      <c r="DG482">
        <f t="shared" ref="DG482:DG509" si="217">ROUND(ROUND(AF482,2)*CX482,2)</f>
        <v>0</v>
      </c>
      <c r="DH482">
        <f t="shared" si="194"/>
        <v>0</v>
      </c>
      <c r="DI482">
        <f t="shared" si="184"/>
        <v>0</v>
      </c>
      <c r="DJ482">
        <f>DG482+DH482</f>
        <v>0</v>
      </c>
      <c r="DK482">
        <v>1</v>
      </c>
      <c r="DL482" t="s">
        <v>764</v>
      </c>
      <c r="DM482">
        <v>4</v>
      </c>
      <c r="DN482" t="s">
        <v>758</v>
      </c>
      <c r="DO482">
        <v>1</v>
      </c>
    </row>
    <row r="483" spans="1:119" x14ac:dyDescent="0.2">
      <c r="A483">
        <f>ROW(Source!A336)</f>
        <v>336</v>
      </c>
      <c r="B483">
        <v>334410044</v>
      </c>
      <c r="C483">
        <v>334412203</v>
      </c>
      <c r="D483">
        <v>277862504</v>
      </c>
      <c r="E483">
        <v>1</v>
      </c>
      <c r="F483">
        <v>1</v>
      </c>
      <c r="G483">
        <v>1</v>
      </c>
      <c r="H483">
        <v>3</v>
      </c>
      <c r="I483" t="s">
        <v>864</v>
      </c>
      <c r="J483" t="s">
        <v>865</v>
      </c>
      <c r="K483" t="s">
        <v>866</v>
      </c>
      <c r="L483">
        <v>1346</v>
      </c>
      <c r="N483">
        <v>1009</v>
      </c>
      <c r="O483" t="s">
        <v>775</v>
      </c>
      <c r="P483" t="s">
        <v>775</v>
      </c>
      <c r="Q483">
        <v>1</v>
      </c>
      <c r="W483">
        <v>0</v>
      </c>
      <c r="X483">
        <v>1484945919</v>
      </c>
      <c r="Y483">
        <f t="shared" si="214"/>
        <v>0.06</v>
      </c>
      <c r="AA483">
        <v>171.49</v>
      </c>
      <c r="AB483">
        <v>0</v>
      </c>
      <c r="AC483">
        <v>0</v>
      </c>
      <c r="AD483">
        <v>0</v>
      </c>
      <c r="AE483">
        <v>160.27000000000001</v>
      </c>
      <c r="AF483">
        <v>0</v>
      </c>
      <c r="AG483">
        <v>0</v>
      </c>
      <c r="AH483">
        <v>0</v>
      </c>
      <c r="AI483">
        <v>1.07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0.06</v>
      </c>
      <c r="AU483" t="s">
        <v>3</v>
      </c>
      <c r="AV483">
        <v>0</v>
      </c>
      <c r="AW483">
        <v>2</v>
      </c>
      <c r="AX483">
        <v>334412218</v>
      </c>
      <c r="AY483">
        <v>1</v>
      </c>
      <c r="AZ483">
        <v>0</v>
      </c>
      <c r="BA483">
        <v>608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9.616200000000001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9.616200000000001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ROUND(Y483*Source!I336,7)</f>
        <v>0</v>
      </c>
      <c r="CY483">
        <f t="shared" ref="CY483:CY488" si="218">AA483</f>
        <v>171.49</v>
      </c>
      <c r="CZ483">
        <f t="shared" ref="CZ483:CZ488" si="219">AE483</f>
        <v>160.27000000000001</v>
      </c>
      <c r="DA483">
        <f t="shared" ref="DA483:DA488" si="220">AI483</f>
        <v>1.07</v>
      </c>
      <c r="DB483">
        <f t="shared" si="215"/>
        <v>9.6199999999999992</v>
      </c>
      <c r="DC483">
        <f t="shared" si="216"/>
        <v>0</v>
      </c>
      <c r="DD483" t="s">
        <v>3</v>
      </c>
      <c r="DE483" t="s">
        <v>3</v>
      </c>
      <c r="DF483">
        <f t="shared" ref="DF483:DF488" si="221">ROUND(ROUND(AE483*AI483,2)*CX483,2)</f>
        <v>0</v>
      </c>
      <c r="DG483">
        <f t="shared" si="217"/>
        <v>0</v>
      </c>
      <c r="DH483">
        <f t="shared" si="194"/>
        <v>0</v>
      </c>
      <c r="DI483">
        <f t="shared" ref="DI483:DI517" si="222">ROUND(ROUND(AH483,2)*CX483,2)</f>
        <v>0</v>
      </c>
      <c r="DJ483">
        <f t="shared" ref="DJ483:DJ488" si="223"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ROW(Source!A336)</f>
        <v>336</v>
      </c>
      <c r="B484">
        <v>334410044</v>
      </c>
      <c r="C484">
        <v>334412203</v>
      </c>
      <c r="D484">
        <v>277862533</v>
      </c>
      <c r="E484">
        <v>1</v>
      </c>
      <c r="F484">
        <v>1</v>
      </c>
      <c r="G484">
        <v>1</v>
      </c>
      <c r="H484">
        <v>3</v>
      </c>
      <c r="I484" t="s">
        <v>772</v>
      </c>
      <c r="J484" t="s">
        <v>773</v>
      </c>
      <c r="K484" t="s">
        <v>774</v>
      </c>
      <c r="L484">
        <v>1346</v>
      </c>
      <c r="N484">
        <v>1009</v>
      </c>
      <c r="O484" t="s">
        <v>775</v>
      </c>
      <c r="P484" t="s">
        <v>775</v>
      </c>
      <c r="Q484">
        <v>1</v>
      </c>
      <c r="W484">
        <v>0</v>
      </c>
      <c r="X484">
        <v>1685208048</v>
      </c>
      <c r="Y484">
        <f t="shared" si="214"/>
        <v>0.1</v>
      </c>
      <c r="AA484">
        <v>493.26</v>
      </c>
      <c r="AB484">
        <v>0</v>
      </c>
      <c r="AC484">
        <v>0</v>
      </c>
      <c r="AD484">
        <v>0</v>
      </c>
      <c r="AE484">
        <v>238.29</v>
      </c>
      <c r="AF484">
        <v>0</v>
      </c>
      <c r="AG484">
        <v>0</v>
      </c>
      <c r="AH484">
        <v>0</v>
      </c>
      <c r="AI484">
        <v>2.0699999999999998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0.1</v>
      </c>
      <c r="AU484" t="s">
        <v>3</v>
      </c>
      <c r="AV484">
        <v>0</v>
      </c>
      <c r="AW484">
        <v>2</v>
      </c>
      <c r="AX484">
        <v>334412219</v>
      </c>
      <c r="AY484">
        <v>1</v>
      </c>
      <c r="AZ484">
        <v>0</v>
      </c>
      <c r="BA484">
        <v>609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23.829000000000001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23.829000000000001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ROUND(Y484*Source!I336,7)</f>
        <v>0</v>
      </c>
      <c r="CY484">
        <f t="shared" si="218"/>
        <v>493.26</v>
      </c>
      <c r="CZ484">
        <f t="shared" si="219"/>
        <v>238.29</v>
      </c>
      <c r="DA484">
        <f t="shared" si="220"/>
        <v>2.0699999999999998</v>
      </c>
      <c r="DB484">
        <f t="shared" si="215"/>
        <v>23.83</v>
      </c>
      <c r="DC484">
        <f t="shared" si="216"/>
        <v>0</v>
      </c>
      <c r="DD484" t="s">
        <v>3</v>
      </c>
      <c r="DE484" t="s">
        <v>3</v>
      </c>
      <c r="DF484">
        <f t="shared" si="221"/>
        <v>0</v>
      </c>
      <c r="DG484">
        <f t="shared" si="217"/>
        <v>0</v>
      </c>
      <c r="DH484">
        <f t="shared" si="194"/>
        <v>0</v>
      </c>
      <c r="DI484">
        <f t="shared" si="222"/>
        <v>0</v>
      </c>
      <c r="DJ484">
        <f t="shared" si="22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ROW(Source!A336)</f>
        <v>336</v>
      </c>
      <c r="B485">
        <v>334410044</v>
      </c>
      <c r="C485">
        <v>334412203</v>
      </c>
      <c r="D485">
        <v>277869627</v>
      </c>
      <c r="E485">
        <v>1</v>
      </c>
      <c r="F485">
        <v>1</v>
      </c>
      <c r="G485">
        <v>1</v>
      </c>
      <c r="H485">
        <v>3</v>
      </c>
      <c r="I485" t="s">
        <v>779</v>
      </c>
      <c r="J485" t="s">
        <v>780</v>
      </c>
      <c r="K485" t="s">
        <v>781</v>
      </c>
      <c r="L485">
        <v>1346</v>
      </c>
      <c r="N485">
        <v>1009</v>
      </c>
      <c r="O485" t="s">
        <v>775</v>
      </c>
      <c r="P485" t="s">
        <v>775</v>
      </c>
      <c r="Q485">
        <v>1</v>
      </c>
      <c r="W485">
        <v>0</v>
      </c>
      <c r="X485">
        <v>1111106736</v>
      </c>
      <c r="Y485">
        <f t="shared" si="214"/>
        <v>0.05</v>
      </c>
      <c r="AA485">
        <v>88.65</v>
      </c>
      <c r="AB485">
        <v>0</v>
      </c>
      <c r="AC485">
        <v>0</v>
      </c>
      <c r="AD485">
        <v>0</v>
      </c>
      <c r="AE485">
        <v>56.11</v>
      </c>
      <c r="AF485">
        <v>0</v>
      </c>
      <c r="AG485">
        <v>0</v>
      </c>
      <c r="AH485">
        <v>0</v>
      </c>
      <c r="AI485">
        <v>1.58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0.05</v>
      </c>
      <c r="AU485" t="s">
        <v>3</v>
      </c>
      <c r="AV485">
        <v>0</v>
      </c>
      <c r="AW485">
        <v>2</v>
      </c>
      <c r="AX485">
        <v>334412220</v>
      </c>
      <c r="AY485">
        <v>1</v>
      </c>
      <c r="AZ485">
        <v>0</v>
      </c>
      <c r="BA485">
        <v>610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2.8055000000000003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2.8055000000000003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ROUND(Y485*Source!I336,7)</f>
        <v>0</v>
      </c>
      <c r="CY485">
        <f t="shared" si="218"/>
        <v>88.65</v>
      </c>
      <c r="CZ485">
        <f t="shared" si="219"/>
        <v>56.11</v>
      </c>
      <c r="DA485">
        <f t="shared" si="220"/>
        <v>1.58</v>
      </c>
      <c r="DB485">
        <f t="shared" si="215"/>
        <v>2.81</v>
      </c>
      <c r="DC485">
        <f t="shared" si="216"/>
        <v>0</v>
      </c>
      <c r="DD485" t="s">
        <v>3</v>
      </c>
      <c r="DE485" t="s">
        <v>3</v>
      </c>
      <c r="DF485">
        <f t="shared" si="221"/>
        <v>0</v>
      </c>
      <c r="DG485">
        <f t="shared" si="217"/>
        <v>0</v>
      </c>
      <c r="DH485">
        <f t="shared" si="194"/>
        <v>0</v>
      </c>
      <c r="DI485">
        <f t="shared" si="222"/>
        <v>0</v>
      </c>
      <c r="DJ485">
        <f t="shared" si="22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ROW(Source!A336)</f>
        <v>336</v>
      </c>
      <c r="B486">
        <v>334410044</v>
      </c>
      <c r="C486">
        <v>334412203</v>
      </c>
      <c r="D486">
        <v>277881237</v>
      </c>
      <c r="E486">
        <v>1</v>
      </c>
      <c r="F486">
        <v>1</v>
      </c>
      <c r="G486">
        <v>1</v>
      </c>
      <c r="H486">
        <v>3</v>
      </c>
      <c r="I486" t="s">
        <v>867</v>
      </c>
      <c r="J486" t="s">
        <v>868</v>
      </c>
      <c r="K486" t="s">
        <v>869</v>
      </c>
      <c r="L486">
        <v>1348</v>
      </c>
      <c r="N486">
        <v>1009</v>
      </c>
      <c r="O486" t="s">
        <v>249</v>
      </c>
      <c r="P486" t="s">
        <v>249</v>
      </c>
      <c r="Q486">
        <v>1000</v>
      </c>
      <c r="W486">
        <v>0</v>
      </c>
      <c r="X486">
        <v>490295496</v>
      </c>
      <c r="Y486">
        <f t="shared" si="214"/>
        <v>2E-3</v>
      </c>
      <c r="AA486">
        <v>575236.35</v>
      </c>
      <c r="AB486">
        <v>0</v>
      </c>
      <c r="AC486">
        <v>0</v>
      </c>
      <c r="AD486">
        <v>0</v>
      </c>
      <c r="AE486">
        <v>625256.9</v>
      </c>
      <c r="AF486">
        <v>0</v>
      </c>
      <c r="AG486">
        <v>0</v>
      </c>
      <c r="AH486">
        <v>0</v>
      </c>
      <c r="AI486">
        <v>0.92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2E-3</v>
      </c>
      <c r="AU486" t="s">
        <v>3</v>
      </c>
      <c r="AV486">
        <v>0</v>
      </c>
      <c r="AW486">
        <v>2</v>
      </c>
      <c r="AX486">
        <v>334412221</v>
      </c>
      <c r="AY486">
        <v>1</v>
      </c>
      <c r="AZ486">
        <v>0</v>
      </c>
      <c r="BA486">
        <v>611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1250.5138000000002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1250.5138000000002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ROUND(Y486*Source!I336,7)</f>
        <v>0</v>
      </c>
      <c r="CY486">
        <f t="shared" si="218"/>
        <v>575236.35</v>
      </c>
      <c r="CZ486">
        <f t="shared" si="219"/>
        <v>625256.9</v>
      </c>
      <c r="DA486">
        <f t="shared" si="220"/>
        <v>0.92</v>
      </c>
      <c r="DB486">
        <f t="shared" si="215"/>
        <v>1250.51</v>
      </c>
      <c r="DC486">
        <f t="shared" si="216"/>
        <v>0</v>
      </c>
      <c r="DD486" t="s">
        <v>3</v>
      </c>
      <c r="DE486" t="s">
        <v>3</v>
      </c>
      <c r="DF486">
        <f t="shared" si="221"/>
        <v>0</v>
      </c>
      <c r="DG486">
        <f t="shared" si="217"/>
        <v>0</v>
      </c>
      <c r="DH486">
        <f t="shared" si="194"/>
        <v>0</v>
      </c>
      <c r="DI486">
        <f t="shared" si="222"/>
        <v>0</v>
      </c>
      <c r="DJ486">
        <f t="shared" si="22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ROW(Source!A336)</f>
        <v>336</v>
      </c>
      <c r="B487">
        <v>334410044</v>
      </c>
      <c r="C487">
        <v>334412203</v>
      </c>
      <c r="D487">
        <v>277896859</v>
      </c>
      <c r="E487">
        <v>1</v>
      </c>
      <c r="F487">
        <v>1</v>
      </c>
      <c r="G487">
        <v>1</v>
      </c>
      <c r="H487">
        <v>3</v>
      </c>
      <c r="I487" t="s">
        <v>785</v>
      </c>
      <c r="J487" t="s">
        <v>786</v>
      </c>
      <c r="K487" t="s">
        <v>787</v>
      </c>
      <c r="L487">
        <v>1346</v>
      </c>
      <c r="N487">
        <v>1009</v>
      </c>
      <c r="O487" t="s">
        <v>775</v>
      </c>
      <c r="P487" t="s">
        <v>775</v>
      </c>
      <c r="Q487">
        <v>1</v>
      </c>
      <c r="W487">
        <v>0</v>
      </c>
      <c r="X487">
        <v>-204136099</v>
      </c>
      <c r="Y487">
        <f t="shared" si="214"/>
        <v>0.03</v>
      </c>
      <c r="AA487">
        <v>67.87</v>
      </c>
      <c r="AB487">
        <v>0</v>
      </c>
      <c r="AC487">
        <v>0</v>
      </c>
      <c r="AD487">
        <v>0</v>
      </c>
      <c r="AE487">
        <v>60.6</v>
      </c>
      <c r="AF487">
        <v>0</v>
      </c>
      <c r="AG487">
        <v>0</v>
      </c>
      <c r="AH487">
        <v>0</v>
      </c>
      <c r="AI487">
        <v>1.1200000000000001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0.03</v>
      </c>
      <c r="AU487" t="s">
        <v>3</v>
      </c>
      <c r="AV487">
        <v>0</v>
      </c>
      <c r="AW487">
        <v>2</v>
      </c>
      <c r="AX487">
        <v>334412222</v>
      </c>
      <c r="AY487">
        <v>1</v>
      </c>
      <c r="AZ487">
        <v>0</v>
      </c>
      <c r="BA487">
        <v>612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1.8180000000000001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1.8180000000000001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ROUND(Y487*Source!I336,7)</f>
        <v>0</v>
      </c>
      <c r="CY487">
        <f t="shared" si="218"/>
        <v>67.87</v>
      </c>
      <c r="CZ487">
        <f t="shared" si="219"/>
        <v>60.6</v>
      </c>
      <c r="DA487">
        <f t="shared" si="220"/>
        <v>1.1200000000000001</v>
      </c>
      <c r="DB487">
        <f t="shared" si="215"/>
        <v>1.82</v>
      </c>
      <c r="DC487">
        <f t="shared" si="216"/>
        <v>0</v>
      </c>
      <c r="DD487" t="s">
        <v>3</v>
      </c>
      <c r="DE487" t="s">
        <v>3</v>
      </c>
      <c r="DF487">
        <f t="shared" si="221"/>
        <v>0</v>
      </c>
      <c r="DG487">
        <f t="shared" si="217"/>
        <v>0</v>
      </c>
      <c r="DH487">
        <f t="shared" si="194"/>
        <v>0</v>
      </c>
      <c r="DI487">
        <f t="shared" si="222"/>
        <v>0</v>
      </c>
      <c r="DJ487">
        <f t="shared" si="223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ROW(Source!A336)</f>
        <v>336</v>
      </c>
      <c r="B488">
        <v>334410044</v>
      </c>
      <c r="C488">
        <v>334412203</v>
      </c>
      <c r="D488">
        <v>277907767</v>
      </c>
      <c r="E488">
        <v>1</v>
      </c>
      <c r="F488">
        <v>1</v>
      </c>
      <c r="G488">
        <v>1</v>
      </c>
      <c r="H488">
        <v>3</v>
      </c>
      <c r="I488" t="s">
        <v>870</v>
      </c>
      <c r="J488" t="s">
        <v>871</v>
      </c>
      <c r="K488" t="s">
        <v>872</v>
      </c>
      <c r="L488">
        <v>1371</v>
      </c>
      <c r="N488">
        <v>1013</v>
      </c>
      <c r="O488" t="s">
        <v>20</v>
      </c>
      <c r="P488" t="s">
        <v>20</v>
      </c>
      <c r="Q488">
        <v>1</v>
      </c>
      <c r="W488">
        <v>0</v>
      </c>
      <c r="X488">
        <v>263277535</v>
      </c>
      <c r="Y488">
        <f t="shared" si="214"/>
        <v>3.4</v>
      </c>
      <c r="AA488">
        <v>788.49</v>
      </c>
      <c r="AB488">
        <v>0</v>
      </c>
      <c r="AC488">
        <v>0</v>
      </c>
      <c r="AD488">
        <v>0</v>
      </c>
      <c r="AE488">
        <v>635.88</v>
      </c>
      <c r="AF488">
        <v>0</v>
      </c>
      <c r="AG488">
        <v>0</v>
      </c>
      <c r="AH488">
        <v>0</v>
      </c>
      <c r="AI488">
        <v>1.24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3.4</v>
      </c>
      <c r="AU488" t="s">
        <v>3</v>
      </c>
      <c r="AV488">
        <v>0</v>
      </c>
      <c r="AW488">
        <v>2</v>
      </c>
      <c r="AX488">
        <v>334412223</v>
      </c>
      <c r="AY488">
        <v>1</v>
      </c>
      <c r="AZ488">
        <v>0</v>
      </c>
      <c r="BA488">
        <v>613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2161.9919999999997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2161.9919999999997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ROUND(Y488*Source!I336,7)</f>
        <v>0</v>
      </c>
      <c r="CY488">
        <f t="shared" si="218"/>
        <v>788.49</v>
      </c>
      <c r="CZ488">
        <f t="shared" si="219"/>
        <v>635.88</v>
      </c>
      <c r="DA488">
        <f t="shared" si="220"/>
        <v>1.24</v>
      </c>
      <c r="DB488">
        <f t="shared" si="215"/>
        <v>2161.9899999999998</v>
      </c>
      <c r="DC488">
        <f t="shared" si="216"/>
        <v>0</v>
      </c>
      <c r="DD488" t="s">
        <v>3</v>
      </c>
      <c r="DE488" t="s">
        <v>3</v>
      </c>
      <c r="DF488">
        <f t="shared" si="221"/>
        <v>0</v>
      </c>
      <c r="DG488">
        <f t="shared" si="217"/>
        <v>0</v>
      </c>
      <c r="DH488">
        <f t="shared" si="194"/>
        <v>0</v>
      </c>
      <c r="DI488">
        <f t="shared" si="222"/>
        <v>0</v>
      </c>
      <c r="DJ488">
        <f t="shared" si="223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ROW(Source!A350)</f>
        <v>350</v>
      </c>
      <c r="B489">
        <v>334410044</v>
      </c>
      <c r="C489">
        <v>334412235</v>
      </c>
      <c r="D489">
        <v>277560291</v>
      </c>
      <c r="E489">
        <v>109</v>
      </c>
      <c r="F489">
        <v>1</v>
      </c>
      <c r="G489">
        <v>1</v>
      </c>
      <c r="H489">
        <v>1</v>
      </c>
      <c r="I489" t="s">
        <v>834</v>
      </c>
      <c r="J489" t="s">
        <v>3</v>
      </c>
      <c r="K489" t="s">
        <v>835</v>
      </c>
      <c r="L489">
        <v>1191</v>
      </c>
      <c r="N489">
        <v>1013</v>
      </c>
      <c r="O489" t="s">
        <v>758</v>
      </c>
      <c r="P489" t="s">
        <v>758</v>
      </c>
      <c r="Q489">
        <v>1</v>
      </c>
      <c r="W489">
        <v>0</v>
      </c>
      <c r="X489">
        <v>-1810713292</v>
      </c>
      <c r="Y489">
        <f t="shared" si="214"/>
        <v>13.9</v>
      </c>
      <c r="AA489">
        <v>0</v>
      </c>
      <c r="AB489">
        <v>0</v>
      </c>
      <c r="AC489">
        <v>0</v>
      </c>
      <c r="AD489">
        <v>456.58</v>
      </c>
      <c r="AE489">
        <v>0</v>
      </c>
      <c r="AF489">
        <v>0</v>
      </c>
      <c r="AG489">
        <v>0</v>
      </c>
      <c r="AH489">
        <v>456.58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13.9</v>
      </c>
      <c r="AU489" t="s">
        <v>3</v>
      </c>
      <c r="AV489">
        <v>1</v>
      </c>
      <c r="AW489">
        <v>1</v>
      </c>
      <c r="AX489">
        <v>-1</v>
      </c>
      <c r="AY489">
        <v>0</v>
      </c>
      <c r="AZ489">
        <v>0</v>
      </c>
      <c r="BA489" t="s">
        <v>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6346.4619999999995</v>
      </c>
      <c r="BN489">
        <v>13.9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6346.4619999999995</v>
      </c>
      <c r="BU489">
        <v>13.9</v>
      </c>
      <c r="BV489">
        <v>0</v>
      </c>
      <c r="BW489">
        <v>1</v>
      </c>
      <c r="CU489">
        <f>ROUND(AT489*Source!I350*AH489*AL489,2)</f>
        <v>38078.769999999997</v>
      </c>
      <c r="CV489">
        <f>ROUND(Y489*Source!I350,7)</f>
        <v>83.4</v>
      </c>
      <c r="CW489">
        <v>0</v>
      </c>
      <c r="CX489">
        <f>ROUND(Y489*Source!I350,7)</f>
        <v>83.4</v>
      </c>
      <c r="CY489">
        <f>AD489</f>
        <v>456.58</v>
      </c>
      <c r="CZ489">
        <f>AH489</f>
        <v>456.58</v>
      </c>
      <c r="DA489">
        <f>AL489</f>
        <v>1</v>
      </c>
      <c r="DB489">
        <f t="shared" si="215"/>
        <v>6346.46</v>
      </c>
      <c r="DC489">
        <f t="shared" si="216"/>
        <v>0</v>
      </c>
      <c r="DD489" t="s">
        <v>3</v>
      </c>
      <c r="DE489" t="s">
        <v>3</v>
      </c>
      <c r="DF489">
        <f t="shared" ref="DF489:DF501" si="224">ROUND(ROUND(AE489,2)*CX489,2)</f>
        <v>0</v>
      </c>
      <c r="DG489">
        <f t="shared" si="217"/>
        <v>0</v>
      </c>
      <c r="DH489">
        <f t="shared" si="194"/>
        <v>0</v>
      </c>
      <c r="DI489">
        <f t="shared" si="222"/>
        <v>38078.769999999997</v>
      </c>
      <c r="DJ489">
        <f>DI489</f>
        <v>38078.769999999997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ROW(Source!A350)</f>
        <v>350</v>
      </c>
      <c r="B490">
        <v>334410044</v>
      </c>
      <c r="C490">
        <v>334412235</v>
      </c>
      <c r="D490">
        <v>277560491</v>
      </c>
      <c r="E490">
        <v>109</v>
      </c>
      <c r="F490">
        <v>1</v>
      </c>
      <c r="G490">
        <v>1</v>
      </c>
      <c r="H490">
        <v>1</v>
      </c>
      <c r="I490" t="s">
        <v>759</v>
      </c>
      <c r="J490" t="s">
        <v>3</v>
      </c>
      <c r="K490" t="s">
        <v>760</v>
      </c>
      <c r="L490">
        <v>1191</v>
      </c>
      <c r="N490">
        <v>1013</v>
      </c>
      <c r="O490" t="s">
        <v>758</v>
      </c>
      <c r="P490" t="s">
        <v>758</v>
      </c>
      <c r="Q490">
        <v>1</v>
      </c>
      <c r="W490">
        <v>0</v>
      </c>
      <c r="X490">
        <v>-1417349443</v>
      </c>
      <c r="Y490">
        <f t="shared" si="214"/>
        <v>0.7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0.7</v>
      </c>
      <c r="AU490" t="s">
        <v>3</v>
      </c>
      <c r="AV490">
        <v>2</v>
      </c>
      <c r="AW490">
        <v>2</v>
      </c>
      <c r="AX490">
        <v>334412240</v>
      </c>
      <c r="AY490">
        <v>1</v>
      </c>
      <c r="AZ490">
        <v>6144</v>
      </c>
      <c r="BA490">
        <v>615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ROUND(Y490*Source!I350,7)</f>
        <v>4.2</v>
      </c>
      <c r="CY490">
        <f>AD490</f>
        <v>0</v>
      </c>
      <c r="CZ490">
        <f>AH490</f>
        <v>0</v>
      </c>
      <c r="DA490">
        <f>AL490</f>
        <v>1</v>
      </c>
      <c r="DB490">
        <f t="shared" si="215"/>
        <v>0</v>
      </c>
      <c r="DC490">
        <f t="shared" si="216"/>
        <v>0</v>
      </c>
      <c r="DD490" t="s">
        <v>3</v>
      </c>
      <c r="DE490" t="s">
        <v>3</v>
      </c>
      <c r="DF490">
        <f t="shared" si="224"/>
        <v>0</v>
      </c>
      <c r="DG490">
        <f t="shared" si="217"/>
        <v>0</v>
      </c>
      <c r="DH490">
        <f t="shared" si="194"/>
        <v>0</v>
      </c>
      <c r="DI490">
        <f t="shared" si="222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ROW(Source!A350)</f>
        <v>350</v>
      </c>
      <c r="B491">
        <v>334410044</v>
      </c>
      <c r="C491">
        <v>334412235</v>
      </c>
      <c r="D491">
        <v>277945805</v>
      </c>
      <c r="E491">
        <v>1</v>
      </c>
      <c r="F491">
        <v>1</v>
      </c>
      <c r="G491">
        <v>1</v>
      </c>
      <c r="H491">
        <v>2</v>
      </c>
      <c r="I491" t="s">
        <v>765</v>
      </c>
      <c r="J491" t="s">
        <v>766</v>
      </c>
      <c r="K491" t="s">
        <v>767</v>
      </c>
      <c r="L491">
        <v>1368</v>
      </c>
      <c r="N491">
        <v>1011</v>
      </c>
      <c r="O491" t="s">
        <v>650</v>
      </c>
      <c r="P491" t="s">
        <v>650</v>
      </c>
      <c r="Q491">
        <v>1</v>
      </c>
      <c r="W491">
        <v>0</v>
      </c>
      <c r="X491">
        <v>721652621</v>
      </c>
      <c r="Y491">
        <f t="shared" si="214"/>
        <v>0.7</v>
      </c>
      <c r="AA491">
        <v>0</v>
      </c>
      <c r="AB491">
        <v>544.70000000000005</v>
      </c>
      <c r="AC491">
        <v>477.98</v>
      </c>
      <c r="AD491">
        <v>0</v>
      </c>
      <c r="AE491">
        <v>0</v>
      </c>
      <c r="AF491">
        <v>544.70000000000005</v>
      </c>
      <c r="AG491">
        <v>477.98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0.7</v>
      </c>
      <c r="AU491" t="s">
        <v>3</v>
      </c>
      <c r="AV491">
        <v>1</v>
      </c>
      <c r="AW491">
        <v>2</v>
      </c>
      <c r="AX491">
        <v>334412242</v>
      </c>
      <c r="AY491">
        <v>1</v>
      </c>
      <c r="AZ491">
        <v>6144</v>
      </c>
      <c r="BA491">
        <v>617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381.29</v>
      </c>
      <c r="BL491">
        <v>334.58600000000001</v>
      </c>
      <c r="BM491">
        <v>0</v>
      </c>
      <c r="BN491">
        <v>0</v>
      </c>
      <c r="BO491">
        <v>0.7</v>
      </c>
      <c r="BP491">
        <v>1</v>
      </c>
      <c r="BQ491">
        <v>0</v>
      </c>
      <c r="BR491">
        <v>381.29</v>
      </c>
      <c r="BS491">
        <v>334.58600000000001</v>
      </c>
      <c r="BT491">
        <v>0</v>
      </c>
      <c r="BU491">
        <v>0</v>
      </c>
      <c r="BV491">
        <v>0.7</v>
      </c>
      <c r="BW491">
        <v>1</v>
      </c>
      <c r="CV491">
        <v>0</v>
      </c>
      <c r="CW491">
        <f>ROUND(Y491*Source!I350*DO491,7)</f>
        <v>4.2</v>
      </c>
      <c r="CX491">
        <f>ROUND(Y491*Source!I350,7)</f>
        <v>4.2</v>
      </c>
      <c r="CY491">
        <f>AB491</f>
        <v>544.70000000000005</v>
      </c>
      <c r="CZ491">
        <f>AF491</f>
        <v>544.70000000000005</v>
      </c>
      <c r="DA491">
        <f>AJ491</f>
        <v>1</v>
      </c>
      <c r="DB491">
        <f t="shared" si="215"/>
        <v>381.29</v>
      </c>
      <c r="DC491">
        <f t="shared" si="216"/>
        <v>334.59</v>
      </c>
      <c r="DD491" t="s">
        <v>3</v>
      </c>
      <c r="DE491" t="s">
        <v>3</v>
      </c>
      <c r="DF491">
        <f t="shared" si="224"/>
        <v>0</v>
      </c>
      <c r="DG491">
        <f t="shared" si="217"/>
        <v>2287.7399999999998</v>
      </c>
      <c r="DH491">
        <f t="shared" si="194"/>
        <v>2007.52</v>
      </c>
      <c r="DI491">
        <f t="shared" si="222"/>
        <v>0</v>
      </c>
      <c r="DJ491">
        <f>DG491+DH491</f>
        <v>4295.26</v>
      </c>
      <c r="DK491">
        <v>1</v>
      </c>
      <c r="DL491" t="s">
        <v>764</v>
      </c>
      <c r="DM491">
        <v>4</v>
      </c>
      <c r="DN491" t="s">
        <v>758</v>
      </c>
      <c r="DO491">
        <v>1</v>
      </c>
    </row>
    <row r="492" spans="1:119" x14ac:dyDescent="0.2">
      <c r="A492">
        <f>ROW(Source!A352)</f>
        <v>352</v>
      </c>
      <c r="B492">
        <v>334410044</v>
      </c>
      <c r="C492">
        <v>334412254</v>
      </c>
      <c r="D492">
        <v>277560291</v>
      </c>
      <c r="E492">
        <v>109</v>
      </c>
      <c r="F492">
        <v>1</v>
      </c>
      <c r="G492">
        <v>1</v>
      </c>
      <c r="H492">
        <v>1</v>
      </c>
      <c r="I492" t="s">
        <v>834</v>
      </c>
      <c r="J492" t="s">
        <v>3</v>
      </c>
      <c r="K492" t="s">
        <v>835</v>
      </c>
      <c r="L492">
        <v>1191</v>
      </c>
      <c r="N492">
        <v>1013</v>
      </c>
      <c r="O492" t="s">
        <v>758</v>
      </c>
      <c r="P492" t="s">
        <v>758</v>
      </c>
      <c r="Q492">
        <v>1</v>
      </c>
      <c r="W492">
        <v>0</v>
      </c>
      <c r="X492">
        <v>-1810713292</v>
      </c>
      <c r="Y492">
        <f>(AT492*ROUND(1.15,7))</f>
        <v>15.984999999999999</v>
      </c>
      <c r="AA492">
        <v>0</v>
      </c>
      <c r="AB492">
        <v>0</v>
      </c>
      <c r="AC492">
        <v>0</v>
      </c>
      <c r="AD492">
        <v>456.58</v>
      </c>
      <c r="AE492">
        <v>0</v>
      </c>
      <c r="AF492">
        <v>0</v>
      </c>
      <c r="AG492">
        <v>0</v>
      </c>
      <c r="AH492">
        <v>456.58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13.9</v>
      </c>
      <c r="AU492" t="s">
        <v>537</v>
      </c>
      <c r="AV492">
        <v>1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6346.4619999999995</v>
      </c>
      <c r="BN492">
        <v>13.9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7298.4312999999993</v>
      </c>
      <c r="BU492">
        <v>15.984999999999999</v>
      </c>
      <c r="BV492">
        <v>0</v>
      </c>
      <c r="BW492">
        <v>1</v>
      </c>
      <c r="CU492">
        <f>ROUND(AT492*Source!I352*AH492*AL492,2)</f>
        <v>12692.92</v>
      </c>
      <c r="CV492">
        <f>ROUND(Y492*Source!I352,7)</f>
        <v>31.97</v>
      </c>
      <c r="CW492">
        <v>0</v>
      </c>
      <c r="CX492">
        <f>ROUND(Y492*Source!I352,7)</f>
        <v>31.97</v>
      </c>
      <c r="CY492">
        <f>AD492</f>
        <v>456.58</v>
      </c>
      <c r="CZ492">
        <f>AH492</f>
        <v>456.58</v>
      </c>
      <c r="DA492">
        <f>AL492</f>
        <v>1</v>
      </c>
      <c r="DB492">
        <f>ROUND((ROUND(AT492*CZ492,2)*ROUND(1.15,7)),6)</f>
        <v>7298.4290000000001</v>
      </c>
      <c r="DC492">
        <f>ROUND((ROUND(AT492*AG492,2)*ROUND(1.15,7)),6)</f>
        <v>0</v>
      </c>
      <c r="DD492" t="s">
        <v>3</v>
      </c>
      <c r="DE492" t="s">
        <v>3</v>
      </c>
      <c r="DF492">
        <f t="shared" si="224"/>
        <v>0</v>
      </c>
      <c r="DG492">
        <f t="shared" si="217"/>
        <v>0</v>
      </c>
      <c r="DH492">
        <f t="shared" si="194"/>
        <v>0</v>
      </c>
      <c r="DI492">
        <f t="shared" si="222"/>
        <v>14596.86</v>
      </c>
      <c r="DJ492">
        <f>DI492</f>
        <v>14596.86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ROW(Source!A352)</f>
        <v>352</v>
      </c>
      <c r="B493">
        <v>334410044</v>
      </c>
      <c r="C493">
        <v>334412254</v>
      </c>
      <c r="D493">
        <v>277560491</v>
      </c>
      <c r="E493">
        <v>109</v>
      </c>
      <c r="F493">
        <v>1</v>
      </c>
      <c r="G493">
        <v>1</v>
      </c>
      <c r="H493">
        <v>1</v>
      </c>
      <c r="I493" t="s">
        <v>759</v>
      </c>
      <c r="J493" t="s">
        <v>3</v>
      </c>
      <c r="K493" t="s">
        <v>760</v>
      </c>
      <c r="L493">
        <v>1191</v>
      </c>
      <c r="N493">
        <v>1013</v>
      </c>
      <c r="O493" t="s">
        <v>758</v>
      </c>
      <c r="P493" t="s">
        <v>758</v>
      </c>
      <c r="Q493">
        <v>1</v>
      </c>
      <c r="W493">
        <v>0</v>
      </c>
      <c r="X493">
        <v>-1417349443</v>
      </c>
      <c r="Y493">
        <f>(AT493*ROUND(1.15,7))</f>
        <v>0.80499999999999994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0.7</v>
      </c>
      <c r="AU493" t="s">
        <v>537</v>
      </c>
      <c r="AV493">
        <v>2</v>
      </c>
      <c r="AW493">
        <v>2</v>
      </c>
      <c r="AX493">
        <v>334412259</v>
      </c>
      <c r="AY493">
        <v>1</v>
      </c>
      <c r="AZ493">
        <v>6144</v>
      </c>
      <c r="BA493">
        <v>629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ROUND(Y493*Source!I352,7)</f>
        <v>1.61</v>
      </c>
      <c r="CY493">
        <f>AD493</f>
        <v>0</v>
      </c>
      <c r="CZ493">
        <f>AH493</f>
        <v>0</v>
      </c>
      <c r="DA493">
        <f>AL493</f>
        <v>1</v>
      </c>
      <c r="DB493">
        <f>ROUND((ROUND(AT493*CZ493,2)*ROUND(1.15,7)),6)</f>
        <v>0</v>
      </c>
      <c r="DC493">
        <f>ROUND((ROUND(AT493*AG493,2)*ROUND(1.15,7)),6)</f>
        <v>0</v>
      </c>
      <c r="DD493" t="s">
        <v>3</v>
      </c>
      <c r="DE493" t="s">
        <v>3</v>
      </c>
      <c r="DF493">
        <f t="shared" si="224"/>
        <v>0</v>
      </c>
      <c r="DG493">
        <f t="shared" si="217"/>
        <v>0</v>
      </c>
      <c r="DH493">
        <f t="shared" si="194"/>
        <v>0</v>
      </c>
      <c r="DI493">
        <f t="shared" si="222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ROW(Source!A352)</f>
        <v>352</v>
      </c>
      <c r="B494">
        <v>334410044</v>
      </c>
      <c r="C494">
        <v>334412254</v>
      </c>
      <c r="D494">
        <v>277945805</v>
      </c>
      <c r="E494">
        <v>1</v>
      </c>
      <c r="F494">
        <v>1</v>
      </c>
      <c r="G494">
        <v>1</v>
      </c>
      <c r="H494">
        <v>2</v>
      </c>
      <c r="I494" t="s">
        <v>765</v>
      </c>
      <c r="J494" t="s">
        <v>766</v>
      </c>
      <c r="K494" t="s">
        <v>767</v>
      </c>
      <c r="L494">
        <v>1368</v>
      </c>
      <c r="N494">
        <v>1011</v>
      </c>
      <c r="O494" t="s">
        <v>650</v>
      </c>
      <c r="P494" t="s">
        <v>650</v>
      </c>
      <c r="Q494">
        <v>1</v>
      </c>
      <c r="W494">
        <v>0</v>
      </c>
      <c r="X494">
        <v>721652621</v>
      </c>
      <c r="Y494">
        <f>(AT494*ROUND(1.15,7))</f>
        <v>0.80499999999999994</v>
      </c>
      <c r="AA494">
        <v>0</v>
      </c>
      <c r="AB494">
        <v>544.70000000000005</v>
      </c>
      <c r="AC494">
        <v>477.98</v>
      </c>
      <c r="AD494">
        <v>0</v>
      </c>
      <c r="AE494">
        <v>0</v>
      </c>
      <c r="AF494">
        <v>544.70000000000005</v>
      </c>
      <c r="AG494">
        <v>477.98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0.7</v>
      </c>
      <c r="AU494" t="s">
        <v>537</v>
      </c>
      <c r="AV494">
        <v>1</v>
      </c>
      <c r="AW494">
        <v>2</v>
      </c>
      <c r="AX494">
        <v>334412261</v>
      </c>
      <c r="AY494">
        <v>1</v>
      </c>
      <c r="AZ494">
        <v>6144</v>
      </c>
      <c r="BA494">
        <v>631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381.29</v>
      </c>
      <c r="BL494">
        <v>334.58600000000001</v>
      </c>
      <c r="BM494">
        <v>0</v>
      </c>
      <c r="BN494">
        <v>0</v>
      </c>
      <c r="BO494">
        <v>0.7</v>
      </c>
      <c r="BP494">
        <v>1</v>
      </c>
      <c r="BQ494">
        <v>0</v>
      </c>
      <c r="BR494">
        <v>438.48349999999999</v>
      </c>
      <c r="BS494">
        <v>384.77389999999997</v>
      </c>
      <c r="BT494">
        <v>0</v>
      </c>
      <c r="BU494">
        <v>0</v>
      </c>
      <c r="BV494">
        <v>0.80499999999999994</v>
      </c>
      <c r="BW494">
        <v>1</v>
      </c>
      <c r="CV494">
        <v>0</v>
      </c>
      <c r="CW494">
        <f>ROUND(Y494*Source!I352*DO494,7)</f>
        <v>1.61</v>
      </c>
      <c r="CX494">
        <f>ROUND(Y494*Source!I352,7)</f>
        <v>1.61</v>
      </c>
      <c r="CY494">
        <f>AB494</f>
        <v>544.70000000000005</v>
      </c>
      <c r="CZ494">
        <f>AF494</f>
        <v>544.70000000000005</v>
      </c>
      <c r="DA494">
        <f>AJ494</f>
        <v>1</v>
      </c>
      <c r="DB494">
        <f>ROUND((ROUND(AT494*CZ494,2)*ROUND(1.15,7)),6)</f>
        <v>438.48349999999999</v>
      </c>
      <c r="DC494">
        <f>ROUND((ROUND(AT494*AG494,2)*ROUND(1.15,7)),6)</f>
        <v>384.77850000000001</v>
      </c>
      <c r="DD494" t="s">
        <v>3</v>
      </c>
      <c r="DE494" t="s">
        <v>3</v>
      </c>
      <c r="DF494">
        <f t="shared" si="224"/>
        <v>0</v>
      </c>
      <c r="DG494">
        <f t="shared" si="217"/>
        <v>876.97</v>
      </c>
      <c r="DH494">
        <f t="shared" si="194"/>
        <v>769.55</v>
      </c>
      <c r="DI494">
        <f t="shared" si="222"/>
        <v>0</v>
      </c>
      <c r="DJ494">
        <f>DG494+DH494</f>
        <v>1646.52</v>
      </c>
      <c r="DK494">
        <v>1</v>
      </c>
      <c r="DL494" t="s">
        <v>764</v>
      </c>
      <c r="DM494">
        <v>4</v>
      </c>
      <c r="DN494" t="s">
        <v>758</v>
      </c>
      <c r="DO494">
        <v>1</v>
      </c>
    </row>
    <row r="495" spans="1:119" x14ac:dyDescent="0.2">
      <c r="A495">
        <f>ROW(Source!A354)</f>
        <v>354</v>
      </c>
      <c r="B495">
        <v>334410044</v>
      </c>
      <c r="C495">
        <v>334412273</v>
      </c>
      <c r="D495">
        <v>277560291</v>
      </c>
      <c r="E495">
        <v>109</v>
      </c>
      <c r="F495">
        <v>1</v>
      </c>
      <c r="G495">
        <v>1</v>
      </c>
      <c r="H495">
        <v>1</v>
      </c>
      <c r="I495" t="s">
        <v>834</v>
      </c>
      <c r="J495" t="s">
        <v>3</v>
      </c>
      <c r="K495" t="s">
        <v>835</v>
      </c>
      <c r="L495">
        <v>1191</v>
      </c>
      <c r="N495">
        <v>1013</v>
      </c>
      <c r="O495" t="s">
        <v>758</v>
      </c>
      <c r="P495" t="s">
        <v>758</v>
      </c>
      <c r="Q495">
        <v>1</v>
      </c>
      <c r="W495">
        <v>0</v>
      </c>
      <c r="X495">
        <v>-1810713292</v>
      </c>
      <c r="Y495">
        <f t="shared" ref="Y495:Y506" si="225">AT495</f>
        <v>13.9</v>
      </c>
      <c r="AA495">
        <v>0</v>
      </c>
      <c r="AB495">
        <v>0</v>
      </c>
      <c r="AC495">
        <v>0</v>
      </c>
      <c r="AD495">
        <v>456.58</v>
      </c>
      <c r="AE495">
        <v>0</v>
      </c>
      <c r="AF495">
        <v>0</v>
      </c>
      <c r="AG495">
        <v>0</v>
      </c>
      <c r="AH495">
        <v>456.58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13.9</v>
      </c>
      <c r="AU495" t="s">
        <v>3</v>
      </c>
      <c r="AV495">
        <v>1</v>
      </c>
      <c r="AW495">
        <v>1</v>
      </c>
      <c r="AX495">
        <v>-1</v>
      </c>
      <c r="AY495">
        <v>0</v>
      </c>
      <c r="AZ495">
        <v>0</v>
      </c>
      <c r="BA495" t="s">
        <v>3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6346.4619999999995</v>
      </c>
      <c r="BN495">
        <v>13.9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6346.4619999999995</v>
      </c>
      <c r="BU495">
        <v>13.9</v>
      </c>
      <c r="BV495">
        <v>0</v>
      </c>
      <c r="BW495">
        <v>1</v>
      </c>
      <c r="CU495">
        <f>ROUND(AT495*Source!I354*AH495*AL495,2)</f>
        <v>6346.46</v>
      </c>
      <c r="CV495">
        <f>ROUND(Y495*Source!I354,7)</f>
        <v>13.9</v>
      </c>
      <c r="CW495">
        <v>0</v>
      </c>
      <c r="CX495">
        <f>ROUND(Y495*Source!I354,7)</f>
        <v>13.9</v>
      </c>
      <c r="CY495">
        <f>AD495</f>
        <v>456.58</v>
      </c>
      <c r="CZ495">
        <f>AH495</f>
        <v>456.58</v>
      </c>
      <c r="DA495">
        <f>AL495</f>
        <v>1</v>
      </c>
      <c r="DB495">
        <f t="shared" ref="DB495:DB506" si="226">ROUND(ROUND(AT495*CZ495,2),6)</f>
        <v>6346.46</v>
      </c>
      <c r="DC495">
        <f t="shared" ref="DC495:DC506" si="227">ROUND(ROUND(AT495*AG495,2),6)</f>
        <v>0</v>
      </c>
      <c r="DD495" t="s">
        <v>3</v>
      </c>
      <c r="DE495" t="s">
        <v>3</v>
      </c>
      <c r="DF495">
        <f t="shared" si="224"/>
        <v>0</v>
      </c>
      <c r="DG495">
        <f t="shared" si="217"/>
        <v>0</v>
      </c>
      <c r="DH495">
        <f t="shared" si="194"/>
        <v>0</v>
      </c>
      <c r="DI495">
        <f t="shared" si="222"/>
        <v>6346.46</v>
      </c>
      <c r="DJ495">
        <f>DI495</f>
        <v>6346.46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ROW(Source!A354)</f>
        <v>354</v>
      </c>
      <c r="B496">
        <v>334410044</v>
      </c>
      <c r="C496">
        <v>334412273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759</v>
      </c>
      <c r="J496" t="s">
        <v>3</v>
      </c>
      <c r="K496" t="s">
        <v>760</v>
      </c>
      <c r="L496">
        <v>1191</v>
      </c>
      <c r="N496">
        <v>1013</v>
      </c>
      <c r="O496" t="s">
        <v>758</v>
      </c>
      <c r="P496" t="s">
        <v>758</v>
      </c>
      <c r="Q496">
        <v>1</v>
      </c>
      <c r="W496">
        <v>0</v>
      </c>
      <c r="X496">
        <v>-1417349443</v>
      </c>
      <c r="Y496">
        <f t="shared" si="225"/>
        <v>0.7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0.7</v>
      </c>
      <c r="AU496" t="s">
        <v>3</v>
      </c>
      <c r="AV496">
        <v>2</v>
      </c>
      <c r="AW496">
        <v>2</v>
      </c>
      <c r="AX496">
        <v>334412278</v>
      </c>
      <c r="AY496">
        <v>1</v>
      </c>
      <c r="AZ496">
        <v>6144</v>
      </c>
      <c r="BA496">
        <v>643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ROUND(Y496*Source!I354,7)</f>
        <v>0.7</v>
      </c>
      <c r="CY496">
        <f>AD496</f>
        <v>0</v>
      </c>
      <c r="CZ496">
        <f>AH496</f>
        <v>0</v>
      </c>
      <c r="DA496">
        <f>AL496</f>
        <v>1</v>
      </c>
      <c r="DB496">
        <f t="shared" si="226"/>
        <v>0</v>
      </c>
      <c r="DC496">
        <f t="shared" si="227"/>
        <v>0</v>
      </c>
      <c r="DD496" t="s">
        <v>3</v>
      </c>
      <c r="DE496" t="s">
        <v>3</v>
      </c>
      <c r="DF496">
        <f t="shared" si="224"/>
        <v>0</v>
      </c>
      <c r="DG496">
        <f t="shared" si="217"/>
        <v>0</v>
      </c>
      <c r="DH496">
        <f t="shared" si="194"/>
        <v>0</v>
      </c>
      <c r="DI496">
        <f t="shared" si="222"/>
        <v>0</v>
      </c>
      <c r="DJ496">
        <f>DI496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ROW(Source!A354)</f>
        <v>354</v>
      </c>
      <c r="B497">
        <v>334410044</v>
      </c>
      <c r="C497">
        <v>334412273</v>
      </c>
      <c r="D497">
        <v>277945805</v>
      </c>
      <c r="E497">
        <v>1</v>
      </c>
      <c r="F497">
        <v>1</v>
      </c>
      <c r="G497">
        <v>1</v>
      </c>
      <c r="H497">
        <v>2</v>
      </c>
      <c r="I497" t="s">
        <v>765</v>
      </c>
      <c r="J497" t="s">
        <v>766</v>
      </c>
      <c r="K497" t="s">
        <v>767</v>
      </c>
      <c r="L497">
        <v>1368</v>
      </c>
      <c r="N497">
        <v>1011</v>
      </c>
      <c r="O497" t="s">
        <v>650</v>
      </c>
      <c r="P497" t="s">
        <v>650</v>
      </c>
      <c r="Q497">
        <v>1</v>
      </c>
      <c r="W497">
        <v>0</v>
      </c>
      <c r="X497">
        <v>721652621</v>
      </c>
      <c r="Y497">
        <f t="shared" si="225"/>
        <v>0.7</v>
      </c>
      <c r="AA497">
        <v>0</v>
      </c>
      <c r="AB497">
        <v>544.70000000000005</v>
      </c>
      <c r="AC497">
        <v>477.98</v>
      </c>
      <c r="AD497">
        <v>0</v>
      </c>
      <c r="AE497">
        <v>0</v>
      </c>
      <c r="AF497">
        <v>544.70000000000005</v>
      </c>
      <c r="AG497">
        <v>477.98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3</v>
      </c>
      <c r="AV497">
        <v>1</v>
      </c>
      <c r="AW497">
        <v>2</v>
      </c>
      <c r="AX497">
        <v>334412280</v>
      </c>
      <c r="AY497">
        <v>1</v>
      </c>
      <c r="AZ497">
        <v>6144</v>
      </c>
      <c r="BA497">
        <v>645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381.29</v>
      </c>
      <c r="BL497">
        <v>334.58600000000001</v>
      </c>
      <c r="BM497">
        <v>0</v>
      </c>
      <c r="BN497">
        <v>0</v>
      </c>
      <c r="BO497">
        <v>0.7</v>
      </c>
      <c r="BP497">
        <v>1</v>
      </c>
      <c r="BQ497">
        <v>0</v>
      </c>
      <c r="BR497">
        <v>381.29</v>
      </c>
      <c r="BS497">
        <v>334.58600000000001</v>
      </c>
      <c r="BT497">
        <v>0</v>
      </c>
      <c r="BU497">
        <v>0</v>
      </c>
      <c r="BV497">
        <v>0.7</v>
      </c>
      <c r="BW497">
        <v>1</v>
      </c>
      <c r="CV497">
        <v>0</v>
      </c>
      <c r="CW497">
        <f>ROUND(Y497*Source!I354*DO497,7)</f>
        <v>0.7</v>
      </c>
      <c r="CX497">
        <f>ROUND(Y497*Source!I354,7)</f>
        <v>0.7</v>
      </c>
      <c r="CY497">
        <f>AB497</f>
        <v>544.70000000000005</v>
      </c>
      <c r="CZ497">
        <f>AF497</f>
        <v>544.70000000000005</v>
      </c>
      <c r="DA497">
        <f>AJ497</f>
        <v>1</v>
      </c>
      <c r="DB497">
        <f t="shared" si="226"/>
        <v>381.29</v>
      </c>
      <c r="DC497">
        <f t="shared" si="227"/>
        <v>334.59</v>
      </c>
      <c r="DD497" t="s">
        <v>3</v>
      </c>
      <c r="DE497" t="s">
        <v>3</v>
      </c>
      <c r="DF497">
        <f t="shared" si="224"/>
        <v>0</v>
      </c>
      <c r="DG497">
        <f t="shared" si="217"/>
        <v>381.29</v>
      </c>
      <c r="DH497">
        <f t="shared" si="194"/>
        <v>334.59</v>
      </c>
      <c r="DI497">
        <f t="shared" si="222"/>
        <v>0</v>
      </c>
      <c r="DJ497">
        <f>DG497+DH497</f>
        <v>715.88</v>
      </c>
      <c r="DK497">
        <v>1</v>
      </c>
      <c r="DL497" t="s">
        <v>764</v>
      </c>
      <c r="DM497">
        <v>4</v>
      </c>
      <c r="DN497" t="s">
        <v>758</v>
      </c>
      <c r="DO497">
        <v>1</v>
      </c>
    </row>
    <row r="498" spans="1:119" x14ac:dyDescent="0.2">
      <c r="A498">
        <f>ROW(Source!A360)</f>
        <v>360</v>
      </c>
      <c r="B498">
        <v>334410044</v>
      </c>
      <c r="C498">
        <v>334412296</v>
      </c>
      <c r="D498">
        <v>277560311</v>
      </c>
      <c r="E498">
        <v>109</v>
      </c>
      <c r="F498">
        <v>1</v>
      </c>
      <c r="G498">
        <v>1</v>
      </c>
      <c r="H498">
        <v>1</v>
      </c>
      <c r="I498" t="s">
        <v>875</v>
      </c>
      <c r="J498" t="s">
        <v>3</v>
      </c>
      <c r="K498" t="s">
        <v>876</v>
      </c>
      <c r="L498">
        <v>1191</v>
      </c>
      <c r="N498">
        <v>1013</v>
      </c>
      <c r="O498" t="s">
        <v>758</v>
      </c>
      <c r="P498" t="s">
        <v>758</v>
      </c>
      <c r="Q498">
        <v>1</v>
      </c>
      <c r="W498">
        <v>0</v>
      </c>
      <c r="X498">
        <v>-1841613679</v>
      </c>
      <c r="Y498">
        <f t="shared" si="225"/>
        <v>7.42</v>
      </c>
      <c r="AA498">
        <v>0</v>
      </c>
      <c r="AB498">
        <v>0</v>
      </c>
      <c r="AC498">
        <v>0</v>
      </c>
      <c r="AD498">
        <v>499.38</v>
      </c>
      <c r="AE498">
        <v>0</v>
      </c>
      <c r="AF498">
        <v>0</v>
      </c>
      <c r="AG498">
        <v>0</v>
      </c>
      <c r="AH498">
        <v>499.38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7.42</v>
      </c>
      <c r="AU498" t="s">
        <v>3</v>
      </c>
      <c r="AV498">
        <v>1</v>
      </c>
      <c r="AW498">
        <v>2</v>
      </c>
      <c r="AX498">
        <v>334412306</v>
      </c>
      <c r="AY498">
        <v>1</v>
      </c>
      <c r="AZ498">
        <v>0</v>
      </c>
      <c r="BA498">
        <v>656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3705.3995999999997</v>
      </c>
      <c r="BN498">
        <v>7.42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3705.3995999999997</v>
      </c>
      <c r="BU498">
        <v>7.42</v>
      </c>
      <c r="BV498">
        <v>0</v>
      </c>
      <c r="BW498">
        <v>1</v>
      </c>
      <c r="CU498">
        <f>ROUND(AT498*Source!I360*AH498*AL498,2)</f>
        <v>3705.4</v>
      </c>
      <c r="CV498">
        <f>ROUND(Y498*Source!I360,7)</f>
        <v>7.42</v>
      </c>
      <c r="CW498">
        <v>0</v>
      </c>
      <c r="CX498">
        <f>ROUND(Y498*Source!I360,7)</f>
        <v>7.42</v>
      </c>
      <c r="CY498">
        <f>AD498</f>
        <v>499.38</v>
      </c>
      <c r="CZ498">
        <f>AH498</f>
        <v>499.38</v>
      </c>
      <c r="DA498">
        <f>AL498</f>
        <v>1</v>
      </c>
      <c r="DB498">
        <f t="shared" si="226"/>
        <v>3705.4</v>
      </c>
      <c r="DC498">
        <f t="shared" si="227"/>
        <v>0</v>
      </c>
      <c r="DD498" t="s">
        <v>3</v>
      </c>
      <c r="DE498" t="s">
        <v>3</v>
      </c>
      <c r="DF498">
        <f t="shared" si="224"/>
        <v>0</v>
      </c>
      <c r="DG498">
        <f t="shared" si="217"/>
        <v>0</v>
      </c>
      <c r="DH498">
        <f t="shared" si="194"/>
        <v>0</v>
      </c>
      <c r="DI498">
        <f t="shared" si="222"/>
        <v>3705.4</v>
      </c>
      <c r="DJ498">
        <f>DI498</f>
        <v>3705.4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ROW(Source!A360)</f>
        <v>360</v>
      </c>
      <c r="B499">
        <v>334410044</v>
      </c>
      <c r="C499">
        <v>334412296</v>
      </c>
      <c r="D499">
        <v>277560491</v>
      </c>
      <c r="E499">
        <v>109</v>
      </c>
      <c r="F499">
        <v>1</v>
      </c>
      <c r="G499">
        <v>1</v>
      </c>
      <c r="H499">
        <v>1</v>
      </c>
      <c r="I499" t="s">
        <v>759</v>
      </c>
      <c r="J499" t="s">
        <v>3</v>
      </c>
      <c r="K499" t="s">
        <v>760</v>
      </c>
      <c r="L499">
        <v>1191</v>
      </c>
      <c r="N499">
        <v>1013</v>
      </c>
      <c r="O499" t="s">
        <v>758</v>
      </c>
      <c r="P499" t="s">
        <v>758</v>
      </c>
      <c r="Q499">
        <v>1</v>
      </c>
      <c r="W499">
        <v>0</v>
      </c>
      <c r="X499">
        <v>-1417349443</v>
      </c>
      <c r="Y499">
        <f t="shared" si="225"/>
        <v>1.02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1.02</v>
      </c>
      <c r="AU499" t="s">
        <v>3</v>
      </c>
      <c r="AV499">
        <v>2</v>
      </c>
      <c r="AW499">
        <v>2</v>
      </c>
      <c r="AX499">
        <v>334412307</v>
      </c>
      <c r="AY499">
        <v>1</v>
      </c>
      <c r="AZ499">
        <v>0</v>
      </c>
      <c r="BA499">
        <v>657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ROUND(Y499*Source!I360,7)</f>
        <v>1.02</v>
      </c>
      <c r="CY499">
        <f>AD499</f>
        <v>0</v>
      </c>
      <c r="CZ499">
        <f>AH499</f>
        <v>0</v>
      </c>
      <c r="DA499">
        <f>AL499</f>
        <v>1</v>
      </c>
      <c r="DB499">
        <f t="shared" si="226"/>
        <v>0</v>
      </c>
      <c r="DC499">
        <f t="shared" si="227"/>
        <v>0</v>
      </c>
      <c r="DD499" t="s">
        <v>3</v>
      </c>
      <c r="DE499" t="s">
        <v>3</v>
      </c>
      <c r="DF499">
        <f t="shared" si="224"/>
        <v>0</v>
      </c>
      <c r="DG499">
        <f t="shared" si="217"/>
        <v>0</v>
      </c>
      <c r="DH499">
        <f t="shared" si="194"/>
        <v>0</v>
      </c>
      <c r="DI499">
        <f t="shared" si="222"/>
        <v>0</v>
      </c>
      <c r="DJ499">
        <f>DI499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ROW(Source!A360)</f>
        <v>360</v>
      </c>
      <c r="B500">
        <v>334410044</v>
      </c>
      <c r="C500">
        <v>334412296</v>
      </c>
      <c r="D500">
        <v>277944622</v>
      </c>
      <c r="E500">
        <v>1</v>
      </c>
      <c r="F500">
        <v>1</v>
      </c>
      <c r="G500">
        <v>1</v>
      </c>
      <c r="H500">
        <v>2</v>
      </c>
      <c r="I500" t="s">
        <v>790</v>
      </c>
      <c r="J500" t="s">
        <v>791</v>
      </c>
      <c r="K500" t="s">
        <v>792</v>
      </c>
      <c r="L500">
        <v>1368</v>
      </c>
      <c r="N500">
        <v>1011</v>
      </c>
      <c r="O500" t="s">
        <v>650</v>
      </c>
      <c r="P500" t="s">
        <v>650</v>
      </c>
      <c r="Q500">
        <v>1</v>
      </c>
      <c r="W500">
        <v>0</v>
      </c>
      <c r="X500">
        <v>-776243211</v>
      </c>
      <c r="Y500">
        <f t="shared" si="225"/>
        <v>0.61</v>
      </c>
      <c r="AA500">
        <v>0</v>
      </c>
      <c r="AB500">
        <v>1472.33</v>
      </c>
      <c r="AC500">
        <v>642.05999999999995</v>
      </c>
      <c r="AD500">
        <v>0</v>
      </c>
      <c r="AE500">
        <v>0</v>
      </c>
      <c r="AF500">
        <v>1472.33</v>
      </c>
      <c r="AG500">
        <v>642.05999999999995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0.61</v>
      </c>
      <c r="AU500" t="s">
        <v>3</v>
      </c>
      <c r="AV500">
        <v>1</v>
      </c>
      <c r="AW500">
        <v>2</v>
      </c>
      <c r="AX500">
        <v>334412308</v>
      </c>
      <c r="AY500">
        <v>1</v>
      </c>
      <c r="AZ500">
        <v>0</v>
      </c>
      <c r="BA500">
        <v>658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898.12129999999991</v>
      </c>
      <c r="BL500">
        <v>391.65659999999997</v>
      </c>
      <c r="BM500">
        <v>0</v>
      </c>
      <c r="BN500">
        <v>0</v>
      </c>
      <c r="BO500">
        <v>0.61</v>
      </c>
      <c r="BP500">
        <v>1</v>
      </c>
      <c r="BQ500">
        <v>0</v>
      </c>
      <c r="BR500">
        <v>898.12129999999991</v>
      </c>
      <c r="BS500">
        <v>391.65659999999997</v>
      </c>
      <c r="BT500">
        <v>0</v>
      </c>
      <c r="BU500">
        <v>0</v>
      </c>
      <c r="BV500">
        <v>0.61</v>
      </c>
      <c r="BW500">
        <v>1</v>
      </c>
      <c r="CV500">
        <v>0</v>
      </c>
      <c r="CW500">
        <f>ROUND(Y500*Source!I360*DO500,7)</f>
        <v>0.61</v>
      </c>
      <c r="CX500">
        <f>ROUND(Y500*Source!I360,7)</f>
        <v>0.61</v>
      </c>
      <c r="CY500">
        <f>AB500</f>
        <v>1472.33</v>
      </c>
      <c r="CZ500">
        <f>AF500</f>
        <v>1472.33</v>
      </c>
      <c r="DA500">
        <f>AJ500</f>
        <v>1</v>
      </c>
      <c r="DB500">
        <f t="shared" si="226"/>
        <v>898.12</v>
      </c>
      <c r="DC500">
        <f t="shared" si="227"/>
        <v>391.66</v>
      </c>
      <c r="DD500" t="s">
        <v>3</v>
      </c>
      <c r="DE500" t="s">
        <v>3</v>
      </c>
      <c r="DF500">
        <f t="shared" si="224"/>
        <v>0</v>
      </c>
      <c r="DG500">
        <f t="shared" si="217"/>
        <v>898.12</v>
      </c>
      <c r="DH500">
        <f t="shared" si="194"/>
        <v>391.66</v>
      </c>
      <c r="DI500">
        <f t="shared" si="222"/>
        <v>0</v>
      </c>
      <c r="DJ500">
        <f>DG500+DH500</f>
        <v>1289.78</v>
      </c>
      <c r="DK500">
        <v>1</v>
      </c>
      <c r="DL500" t="s">
        <v>793</v>
      </c>
      <c r="DM500">
        <v>6</v>
      </c>
      <c r="DN500" t="s">
        <v>758</v>
      </c>
      <c r="DO500">
        <v>1</v>
      </c>
    </row>
    <row r="501" spans="1:119" x14ac:dyDescent="0.2">
      <c r="A501">
        <f>ROW(Source!A360)</f>
        <v>360</v>
      </c>
      <c r="B501">
        <v>334410044</v>
      </c>
      <c r="C501">
        <v>334412296</v>
      </c>
      <c r="D501">
        <v>277945805</v>
      </c>
      <c r="E501">
        <v>1</v>
      </c>
      <c r="F501">
        <v>1</v>
      </c>
      <c r="G501">
        <v>1</v>
      </c>
      <c r="H501">
        <v>2</v>
      </c>
      <c r="I501" t="s">
        <v>765</v>
      </c>
      <c r="J501" t="s">
        <v>766</v>
      </c>
      <c r="K501" t="s">
        <v>767</v>
      </c>
      <c r="L501">
        <v>1368</v>
      </c>
      <c r="N501">
        <v>1011</v>
      </c>
      <c r="O501" t="s">
        <v>650</v>
      </c>
      <c r="P501" t="s">
        <v>650</v>
      </c>
      <c r="Q501">
        <v>1</v>
      </c>
      <c r="W501">
        <v>0</v>
      </c>
      <c r="X501">
        <v>721652621</v>
      </c>
      <c r="Y501">
        <f t="shared" si="225"/>
        <v>0.41</v>
      </c>
      <c r="AA501">
        <v>0</v>
      </c>
      <c r="AB501">
        <v>544.70000000000005</v>
      </c>
      <c r="AC501">
        <v>477.98</v>
      </c>
      <c r="AD501">
        <v>0</v>
      </c>
      <c r="AE501">
        <v>0</v>
      </c>
      <c r="AF501">
        <v>544.70000000000005</v>
      </c>
      <c r="AG501">
        <v>477.98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0.41</v>
      </c>
      <c r="AU501" t="s">
        <v>3</v>
      </c>
      <c r="AV501">
        <v>1</v>
      </c>
      <c r="AW501">
        <v>2</v>
      </c>
      <c r="AX501">
        <v>334412309</v>
      </c>
      <c r="AY501">
        <v>1</v>
      </c>
      <c r="AZ501">
        <v>0</v>
      </c>
      <c r="BA501">
        <v>659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223.327</v>
      </c>
      <c r="BL501">
        <v>195.9718</v>
      </c>
      <c r="BM501">
        <v>0</v>
      </c>
      <c r="BN501">
        <v>0</v>
      </c>
      <c r="BO501">
        <v>0.41</v>
      </c>
      <c r="BP501">
        <v>1</v>
      </c>
      <c r="BQ501">
        <v>0</v>
      </c>
      <c r="BR501">
        <v>223.327</v>
      </c>
      <c r="BS501">
        <v>195.9718</v>
      </c>
      <c r="BT501">
        <v>0</v>
      </c>
      <c r="BU501">
        <v>0</v>
      </c>
      <c r="BV501">
        <v>0.41</v>
      </c>
      <c r="BW501">
        <v>1</v>
      </c>
      <c r="CV501">
        <v>0</v>
      </c>
      <c r="CW501">
        <f>ROUND(Y501*Source!I360*DO501,7)</f>
        <v>0.41</v>
      </c>
      <c r="CX501">
        <f>ROUND(Y501*Source!I360,7)</f>
        <v>0.41</v>
      </c>
      <c r="CY501">
        <f>AB501</f>
        <v>544.70000000000005</v>
      </c>
      <c r="CZ501">
        <f>AF501</f>
        <v>544.70000000000005</v>
      </c>
      <c r="DA501">
        <f>AJ501</f>
        <v>1</v>
      </c>
      <c r="DB501">
        <f t="shared" si="226"/>
        <v>223.33</v>
      </c>
      <c r="DC501">
        <f t="shared" si="227"/>
        <v>195.97</v>
      </c>
      <c r="DD501" t="s">
        <v>3</v>
      </c>
      <c r="DE501" t="s">
        <v>3</v>
      </c>
      <c r="DF501">
        <f t="shared" si="224"/>
        <v>0</v>
      </c>
      <c r="DG501">
        <f t="shared" si="217"/>
        <v>223.33</v>
      </c>
      <c r="DH501">
        <f t="shared" si="194"/>
        <v>195.97</v>
      </c>
      <c r="DI501">
        <f t="shared" si="222"/>
        <v>0</v>
      </c>
      <c r="DJ501">
        <f>DG501+DH501</f>
        <v>419.3</v>
      </c>
      <c r="DK501">
        <v>1</v>
      </c>
      <c r="DL501" t="s">
        <v>764</v>
      </c>
      <c r="DM501">
        <v>4</v>
      </c>
      <c r="DN501" t="s">
        <v>758</v>
      </c>
      <c r="DO501">
        <v>1</v>
      </c>
    </row>
    <row r="502" spans="1:119" x14ac:dyDescent="0.2">
      <c r="A502">
        <f>ROW(Source!A360)</f>
        <v>360</v>
      </c>
      <c r="B502">
        <v>334410044</v>
      </c>
      <c r="C502">
        <v>334412296</v>
      </c>
      <c r="D502">
        <v>277862533</v>
      </c>
      <c r="E502">
        <v>1</v>
      </c>
      <c r="F502">
        <v>1</v>
      </c>
      <c r="G502">
        <v>1</v>
      </c>
      <c r="H502">
        <v>3</v>
      </c>
      <c r="I502" t="s">
        <v>772</v>
      </c>
      <c r="J502" t="s">
        <v>773</v>
      </c>
      <c r="K502" t="s">
        <v>774</v>
      </c>
      <c r="L502">
        <v>1346</v>
      </c>
      <c r="N502">
        <v>1009</v>
      </c>
      <c r="O502" t="s">
        <v>775</v>
      </c>
      <c r="P502" t="s">
        <v>775</v>
      </c>
      <c r="Q502">
        <v>1</v>
      </c>
      <c r="W502">
        <v>0</v>
      </c>
      <c r="X502">
        <v>1685208048</v>
      </c>
      <c r="Y502">
        <f t="shared" si="225"/>
        <v>0.01</v>
      </c>
      <c r="AA502">
        <v>493.26</v>
      </c>
      <c r="AB502">
        <v>0</v>
      </c>
      <c r="AC502">
        <v>0</v>
      </c>
      <c r="AD502">
        <v>0</v>
      </c>
      <c r="AE502">
        <v>238.29</v>
      </c>
      <c r="AF502">
        <v>0</v>
      </c>
      <c r="AG502">
        <v>0</v>
      </c>
      <c r="AH502">
        <v>0</v>
      </c>
      <c r="AI502">
        <v>2.0699999999999998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0.01</v>
      </c>
      <c r="AU502" t="s">
        <v>3</v>
      </c>
      <c r="AV502">
        <v>0</v>
      </c>
      <c r="AW502">
        <v>2</v>
      </c>
      <c r="AX502">
        <v>334412310</v>
      </c>
      <c r="AY502">
        <v>1</v>
      </c>
      <c r="AZ502">
        <v>0</v>
      </c>
      <c r="BA502">
        <v>660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2.3828999999999998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2.3828999999999998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ROUND(Y502*Source!I360,7)</f>
        <v>0.01</v>
      </c>
      <c r="CY502">
        <f>AA502</f>
        <v>493.26</v>
      </c>
      <c r="CZ502">
        <f>AE502</f>
        <v>238.29</v>
      </c>
      <c r="DA502">
        <f>AI502</f>
        <v>2.0699999999999998</v>
      </c>
      <c r="DB502">
        <f t="shared" si="226"/>
        <v>2.38</v>
      </c>
      <c r="DC502">
        <f t="shared" si="227"/>
        <v>0</v>
      </c>
      <c r="DD502" t="s">
        <v>3</v>
      </c>
      <c r="DE502" t="s">
        <v>3</v>
      </c>
      <c r="DF502">
        <f>ROUND(ROUND(AE502*AI502,2)*CX502,2)</f>
        <v>4.93</v>
      </c>
      <c r="DG502">
        <f t="shared" si="217"/>
        <v>0</v>
      </c>
      <c r="DH502">
        <f t="shared" si="194"/>
        <v>0</v>
      </c>
      <c r="DI502">
        <f t="shared" si="222"/>
        <v>0</v>
      </c>
      <c r="DJ502">
        <f>DF502</f>
        <v>4.93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ROW(Source!A360)</f>
        <v>360</v>
      </c>
      <c r="B503">
        <v>334410044</v>
      </c>
      <c r="C503">
        <v>334412296</v>
      </c>
      <c r="D503">
        <v>277862540</v>
      </c>
      <c r="E503">
        <v>1</v>
      </c>
      <c r="F503">
        <v>1</v>
      </c>
      <c r="G503">
        <v>1</v>
      </c>
      <c r="H503">
        <v>3</v>
      </c>
      <c r="I503" t="s">
        <v>776</v>
      </c>
      <c r="J503" t="s">
        <v>777</v>
      </c>
      <c r="K503" t="s">
        <v>778</v>
      </c>
      <c r="L503">
        <v>1346</v>
      </c>
      <c r="N503">
        <v>1009</v>
      </c>
      <c r="O503" t="s">
        <v>775</v>
      </c>
      <c r="P503" t="s">
        <v>775</v>
      </c>
      <c r="Q503">
        <v>1</v>
      </c>
      <c r="W503">
        <v>0</v>
      </c>
      <c r="X503">
        <v>454593446</v>
      </c>
      <c r="Y503">
        <f t="shared" si="225"/>
        <v>0.03</v>
      </c>
      <c r="AA503">
        <v>165.64</v>
      </c>
      <c r="AB503">
        <v>0</v>
      </c>
      <c r="AC503">
        <v>0</v>
      </c>
      <c r="AD503">
        <v>0</v>
      </c>
      <c r="AE503">
        <v>80.02</v>
      </c>
      <c r="AF503">
        <v>0</v>
      </c>
      <c r="AG503">
        <v>0</v>
      </c>
      <c r="AH503">
        <v>0</v>
      </c>
      <c r="AI503">
        <v>2.0699999999999998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0.03</v>
      </c>
      <c r="AU503" t="s">
        <v>3</v>
      </c>
      <c r="AV503">
        <v>0</v>
      </c>
      <c r="AW503">
        <v>2</v>
      </c>
      <c r="AX503">
        <v>334412311</v>
      </c>
      <c r="AY503">
        <v>1</v>
      </c>
      <c r="AZ503">
        <v>0</v>
      </c>
      <c r="BA503">
        <v>661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2.4005999999999998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2.4005999999999998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ROUND(Y503*Source!I360,7)</f>
        <v>0.03</v>
      </c>
      <c r="CY503">
        <f>AA503</f>
        <v>165.64</v>
      </c>
      <c r="CZ503">
        <f>AE503</f>
        <v>80.02</v>
      </c>
      <c r="DA503">
        <f>AI503</f>
        <v>2.0699999999999998</v>
      </c>
      <c r="DB503">
        <f t="shared" si="226"/>
        <v>2.4</v>
      </c>
      <c r="DC503">
        <f t="shared" si="227"/>
        <v>0</v>
      </c>
      <c r="DD503" t="s">
        <v>3</v>
      </c>
      <c r="DE503" t="s">
        <v>3</v>
      </c>
      <c r="DF503">
        <f>ROUND(ROUND(AE503*AI503,2)*CX503,2)</f>
        <v>4.97</v>
      </c>
      <c r="DG503">
        <f t="shared" si="217"/>
        <v>0</v>
      </c>
      <c r="DH503">
        <f t="shared" si="194"/>
        <v>0</v>
      </c>
      <c r="DI503">
        <f t="shared" si="222"/>
        <v>0</v>
      </c>
      <c r="DJ503">
        <f>DF503</f>
        <v>4.97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ROW(Source!A360)</f>
        <v>360</v>
      </c>
      <c r="B504">
        <v>334410044</v>
      </c>
      <c r="C504">
        <v>334412296</v>
      </c>
      <c r="D504">
        <v>277869627</v>
      </c>
      <c r="E504">
        <v>1</v>
      </c>
      <c r="F504">
        <v>1</v>
      </c>
      <c r="G504">
        <v>1</v>
      </c>
      <c r="H504">
        <v>3</v>
      </c>
      <c r="I504" t="s">
        <v>779</v>
      </c>
      <c r="J504" t="s">
        <v>780</v>
      </c>
      <c r="K504" t="s">
        <v>781</v>
      </c>
      <c r="L504">
        <v>1346</v>
      </c>
      <c r="N504">
        <v>1009</v>
      </c>
      <c r="O504" t="s">
        <v>775</v>
      </c>
      <c r="P504" t="s">
        <v>775</v>
      </c>
      <c r="Q504">
        <v>1</v>
      </c>
      <c r="W504">
        <v>0</v>
      </c>
      <c r="X504">
        <v>1111106736</v>
      </c>
      <c r="Y504">
        <f t="shared" si="225"/>
        <v>0.02</v>
      </c>
      <c r="AA504">
        <v>88.65</v>
      </c>
      <c r="AB504">
        <v>0</v>
      </c>
      <c r="AC504">
        <v>0</v>
      </c>
      <c r="AD504">
        <v>0</v>
      </c>
      <c r="AE504">
        <v>56.11</v>
      </c>
      <c r="AF504">
        <v>0</v>
      </c>
      <c r="AG504">
        <v>0</v>
      </c>
      <c r="AH504">
        <v>0</v>
      </c>
      <c r="AI504">
        <v>1.58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0.02</v>
      </c>
      <c r="AU504" t="s">
        <v>3</v>
      </c>
      <c r="AV504">
        <v>0</v>
      </c>
      <c r="AW504">
        <v>2</v>
      </c>
      <c r="AX504">
        <v>334412313</v>
      </c>
      <c r="AY504">
        <v>1</v>
      </c>
      <c r="AZ504">
        <v>0</v>
      </c>
      <c r="BA504">
        <v>663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1.1222000000000001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1.1222000000000001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ROUND(Y504*Source!I360,7)</f>
        <v>0.02</v>
      </c>
      <c r="CY504">
        <f>AA504</f>
        <v>88.65</v>
      </c>
      <c r="CZ504">
        <f>AE504</f>
        <v>56.11</v>
      </c>
      <c r="DA504">
        <f>AI504</f>
        <v>1.58</v>
      </c>
      <c r="DB504">
        <f t="shared" si="226"/>
        <v>1.1200000000000001</v>
      </c>
      <c r="DC504">
        <f t="shared" si="227"/>
        <v>0</v>
      </c>
      <c r="DD504" t="s">
        <v>3</v>
      </c>
      <c r="DE504" t="s">
        <v>3</v>
      </c>
      <c r="DF504">
        <f>ROUND(ROUND(AE504*AI504,2)*CX504,2)</f>
        <v>1.77</v>
      </c>
      <c r="DG504">
        <f t="shared" si="217"/>
        <v>0</v>
      </c>
      <c r="DH504">
        <f t="shared" si="194"/>
        <v>0</v>
      </c>
      <c r="DI504">
        <f t="shared" si="222"/>
        <v>0</v>
      </c>
      <c r="DJ504">
        <f>DF504</f>
        <v>1.77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ROW(Source!A360)</f>
        <v>360</v>
      </c>
      <c r="B505">
        <v>334410044</v>
      </c>
      <c r="C505">
        <v>334412296</v>
      </c>
      <c r="D505">
        <v>277896315</v>
      </c>
      <c r="E505">
        <v>1</v>
      </c>
      <c r="F505">
        <v>1</v>
      </c>
      <c r="G505">
        <v>1</v>
      </c>
      <c r="H505">
        <v>3</v>
      </c>
      <c r="I505" t="s">
        <v>782</v>
      </c>
      <c r="J505" t="s">
        <v>783</v>
      </c>
      <c r="K505" t="s">
        <v>784</v>
      </c>
      <c r="L505">
        <v>1348</v>
      </c>
      <c r="N505">
        <v>1009</v>
      </c>
      <c r="O505" t="s">
        <v>249</v>
      </c>
      <c r="P505" t="s">
        <v>249</v>
      </c>
      <c r="Q505">
        <v>1000</v>
      </c>
      <c r="W505">
        <v>0</v>
      </c>
      <c r="X505">
        <v>-1262208440</v>
      </c>
      <c r="Y505">
        <f t="shared" si="225"/>
        <v>1E-4</v>
      </c>
      <c r="AA505">
        <v>81621.399999999994</v>
      </c>
      <c r="AB505">
        <v>0</v>
      </c>
      <c r="AC505">
        <v>0</v>
      </c>
      <c r="AD505">
        <v>0</v>
      </c>
      <c r="AE505">
        <v>80020.98</v>
      </c>
      <c r="AF505">
        <v>0</v>
      </c>
      <c r="AG505">
        <v>0</v>
      </c>
      <c r="AH505">
        <v>0</v>
      </c>
      <c r="AI505">
        <v>1.02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1E-4</v>
      </c>
      <c r="AU505" t="s">
        <v>3</v>
      </c>
      <c r="AV505">
        <v>0</v>
      </c>
      <c r="AW505">
        <v>2</v>
      </c>
      <c r="AX505">
        <v>334412316</v>
      </c>
      <c r="AY505">
        <v>1</v>
      </c>
      <c r="AZ505">
        <v>0</v>
      </c>
      <c r="BA505">
        <v>666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8.0020980000000002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8.0020980000000002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ROUND(Y505*Source!I360,7)</f>
        <v>1E-4</v>
      </c>
      <c r="CY505">
        <f>AA505</f>
        <v>81621.399999999994</v>
      </c>
      <c r="CZ505">
        <f>AE505</f>
        <v>80020.98</v>
      </c>
      <c r="DA505">
        <f>AI505</f>
        <v>1.02</v>
      </c>
      <c r="DB505">
        <f t="shared" si="226"/>
        <v>8</v>
      </c>
      <c r="DC505">
        <f t="shared" si="227"/>
        <v>0</v>
      </c>
      <c r="DD505" t="s">
        <v>3</v>
      </c>
      <c r="DE505" t="s">
        <v>3</v>
      </c>
      <c r="DF505">
        <f>ROUND(ROUND(AE505*AI505,2)*CX505,2)</f>
        <v>8.16</v>
      </c>
      <c r="DG505">
        <f t="shared" si="217"/>
        <v>0</v>
      </c>
      <c r="DH505">
        <f t="shared" si="194"/>
        <v>0</v>
      </c>
      <c r="DI505">
        <f t="shared" si="222"/>
        <v>0</v>
      </c>
      <c r="DJ505">
        <f>DF505</f>
        <v>8.16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ROW(Source!A360)</f>
        <v>360</v>
      </c>
      <c r="B506">
        <v>334410044</v>
      </c>
      <c r="C506">
        <v>334412296</v>
      </c>
      <c r="D506">
        <v>277896859</v>
      </c>
      <c r="E506">
        <v>1</v>
      </c>
      <c r="F506">
        <v>1</v>
      </c>
      <c r="G506">
        <v>1</v>
      </c>
      <c r="H506">
        <v>3</v>
      </c>
      <c r="I506" t="s">
        <v>785</v>
      </c>
      <c r="J506" t="s">
        <v>786</v>
      </c>
      <c r="K506" t="s">
        <v>787</v>
      </c>
      <c r="L506">
        <v>1346</v>
      </c>
      <c r="N506">
        <v>1009</v>
      </c>
      <c r="O506" t="s">
        <v>775</v>
      </c>
      <c r="P506" t="s">
        <v>775</v>
      </c>
      <c r="Q506">
        <v>1</v>
      </c>
      <c r="W506">
        <v>0</v>
      </c>
      <c r="X506">
        <v>-204136099</v>
      </c>
      <c r="Y506">
        <f t="shared" si="225"/>
        <v>0.12</v>
      </c>
      <c r="AA506">
        <v>67.87</v>
      </c>
      <c r="AB506">
        <v>0</v>
      </c>
      <c r="AC506">
        <v>0</v>
      </c>
      <c r="AD506">
        <v>0</v>
      </c>
      <c r="AE506">
        <v>60.6</v>
      </c>
      <c r="AF506">
        <v>0</v>
      </c>
      <c r="AG506">
        <v>0</v>
      </c>
      <c r="AH506">
        <v>0</v>
      </c>
      <c r="AI506">
        <v>1.1200000000000001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0.12</v>
      </c>
      <c r="AU506" t="s">
        <v>3</v>
      </c>
      <c r="AV506">
        <v>0</v>
      </c>
      <c r="AW506">
        <v>2</v>
      </c>
      <c r="AX506">
        <v>334412317</v>
      </c>
      <c r="AY506">
        <v>1</v>
      </c>
      <c r="AZ506">
        <v>0</v>
      </c>
      <c r="BA506">
        <v>667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7.2720000000000002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7.2720000000000002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ROUND(Y506*Source!I360,7)</f>
        <v>0.12</v>
      </c>
      <c r="CY506">
        <f>AA506</f>
        <v>67.87</v>
      </c>
      <c r="CZ506">
        <f>AE506</f>
        <v>60.6</v>
      </c>
      <c r="DA506">
        <f>AI506</f>
        <v>1.1200000000000001</v>
      </c>
      <c r="DB506">
        <f t="shared" si="226"/>
        <v>7.27</v>
      </c>
      <c r="DC506">
        <f t="shared" si="227"/>
        <v>0</v>
      </c>
      <c r="DD506" t="s">
        <v>3</v>
      </c>
      <c r="DE506" t="s">
        <v>3</v>
      </c>
      <c r="DF506">
        <f>ROUND(ROUND(AE506*AI506,2)*CX506,2)</f>
        <v>8.14</v>
      </c>
      <c r="DG506">
        <f t="shared" si="217"/>
        <v>0</v>
      </c>
      <c r="DH506">
        <f t="shared" si="194"/>
        <v>0</v>
      </c>
      <c r="DI506">
        <f t="shared" si="222"/>
        <v>0</v>
      </c>
      <c r="DJ506">
        <f>DF506</f>
        <v>8.14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ROW(Source!A366)</f>
        <v>366</v>
      </c>
      <c r="B507">
        <v>334410044</v>
      </c>
      <c r="C507">
        <v>334412326</v>
      </c>
      <c r="D507">
        <v>277560299</v>
      </c>
      <c r="E507">
        <v>109</v>
      </c>
      <c r="F507">
        <v>1</v>
      </c>
      <c r="G507">
        <v>1</v>
      </c>
      <c r="H507">
        <v>1</v>
      </c>
      <c r="I507" t="s">
        <v>788</v>
      </c>
      <c r="J507" t="s">
        <v>3</v>
      </c>
      <c r="K507" t="s">
        <v>789</v>
      </c>
      <c r="L507">
        <v>1191</v>
      </c>
      <c r="N507">
        <v>1013</v>
      </c>
      <c r="O507" t="s">
        <v>758</v>
      </c>
      <c r="P507" t="s">
        <v>758</v>
      </c>
      <c r="Q507">
        <v>1</v>
      </c>
      <c r="W507">
        <v>0</v>
      </c>
      <c r="X507">
        <v>-2012709214</v>
      </c>
      <c r="Y507">
        <f t="shared" ref="Y507:Y513" si="228">(AT507*ROUND(1.2,7))</f>
        <v>29.183999999999997</v>
      </c>
      <c r="AA507">
        <v>0</v>
      </c>
      <c r="AB507">
        <v>0</v>
      </c>
      <c r="AC507">
        <v>0</v>
      </c>
      <c r="AD507">
        <v>467.28</v>
      </c>
      <c r="AE507">
        <v>0</v>
      </c>
      <c r="AF507">
        <v>0</v>
      </c>
      <c r="AG507">
        <v>0</v>
      </c>
      <c r="AH507">
        <v>467.28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24.32</v>
      </c>
      <c r="AU507" t="s">
        <v>22</v>
      </c>
      <c r="AV507">
        <v>1</v>
      </c>
      <c r="AW507">
        <v>2</v>
      </c>
      <c r="AX507">
        <v>334412337</v>
      </c>
      <c r="AY507">
        <v>1</v>
      </c>
      <c r="AZ507">
        <v>0</v>
      </c>
      <c r="BA507">
        <v>671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11364.249599999999</v>
      </c>
      <c r="BN507">
        <v>24.32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13637.099519999998</v>
      </c>
      <c r="BU507">
        <v>29.183999999999997</v>
      </c>
      <c r="BV507">
        <v>0</v>
      </c>
      <c r="BW507">
        <v>1</v>
      </c>
      <c r="CU507">
        <f>ROUND(AT507*Source!I366*AH507*AL507,2)</f>
        <v>1022.78</v>
      </c>
      <c r="CV507">
        <f>ROUND(Y507*Source!I366,7)</f>
        <v>2.62656</v>
      </c>
      <c r="CW507">
        <v>0</v>
      </c>
      <c r="CX507">
        <f>ROUND(Y507*Source!I366,7)</f>
        <v>2.62656</v>
      </c>
      <c r="CY507">
        <f>AD507</f>
        <v>467.28</v>
      </c>
      <c r="CZ507">
        <f>AH507</f>
        <v>467.28</v>
      </c>
      <c r="DA507">
        <f>AL507</f>
        <v>1</v>
      </c>
      <c r="DB507">
        <f t="shared" ref="DB507:DB513" si="229">ROUND((ROUND(AT507*CZ507,2)*ROUND(1.2,7)),6)</f>
        <v>13637.1</v>
      </c>
      <c r="DC507">
        <f t="shared" ref="DC507:DC513" si="230">ROUND((ROUND(AT507*AG507,2)*ROUND(1.2,7)),6)</f>
        <v>0</v>
      </c>
      <c r="DD507" t="s">
        <v>3</v>
      </c>
      <c r="DE507" t="s">
        <v>3</v>
      </c>
      <c r="DF507">
        <f t="shared" ref="DF507:DF513" si="231">ROUND(ROUND(AE507,2)*CX507,2)</f>
        <v>0</v>
      </c>
      <c r="DG507">
        <f t="shared" si="217"/>
        <v>0</v>
      </c>
      <c r="DH507">
        <f t="shared" si="194"/>
        <v>0</v>
      </c>
      <c r="DI507">
        <f t="shared" si="222"/>
        <v>1227.3399999999999</v>
      </c>
      <c r="DJ507">
        <f>DI507</f>
        <v>1227.3399999999999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ROW(Source!A366)</f>
        <v>366</v>
      </c>
      <c r="B508">
        <v>334410044</v>
      </c>
      <c r="C508">
        <v>334412326</v>
      </c>
      <c r="D508">
        <v>277560491</v>
      </c>
      <c r="E508">
        <v>109</v>
      </c>
      <c r="F508">
        <v>1</v>
      </c>
      <c r="G508">
        <v>1</v>
      </c>
      <c r="H508">
        <v>1</v>
      </c>
      <c r="I508" t="s">
        <v>759</v>
      </c>
      <c r="J508" t="s">
        <v>3</v>
      </c>
      <c r="K508" t="s">
        <v>760</v>
      </c>
      <c r="L508">
        <v>1191</v>
      </c>
      <c r="N508">
        <v>1013</v>
      </c>
      <c r="O508" t="s">
        <v>758</v>
      </c>
      <c r="P508" t="s">
        <v>758</v>
      </c>
      <c r="Q508">
        <v>1</v>
      </c>
      <c r="W508">
        <v>0</v>
      </c>
      <c r="X508">
        <v>-1417349443</v>
      </c>
      <c r="Y508">
        <f t="shared" si="228"/>
        <v>9.3840000000000003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7.82</v>
      </c>
      <c r="AU508" t="s">
        <v>22</v>
      </c>
      <c r="AV508">
        <v>2</v>
      </c>
      <c r="AW508">
        <v>2</v>
      </c>
      <c r="AX508">
        <v>334412338</v>
      </c>
      <c r="AY508">
        <v>1</v>
      </c>
      <c r="AZ508">
        <v>0</v>
      </c>
      <c r="BA508">
        <v>672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ROUND(Y508*Source!I366,7)</f>
        <v>0.84455999999999998</v>
      </c>
      <c r="CY508">
        <f>AD508</f>
        <v>0</v>
      </c>
      <c r="CZ508">
        <f>AH508</f>
        <v>0</v>
      </c>
      <c r="DA508">
        <f>AL508</f>
        <v>1</v>
      </c>
      <c r="DB508">
        <f t="shared" si="229"/>
        <v>0</v>
      </c>
      <c r="DC508">
        <f t="shared" si="230"/>
        <v>0</v>
      </c>
      <c r="DD508" t="s">
        <v>3</v>
      </c>
      <c r="DE508" t="s">
        <v>3</v>
      </c>
      <c r="DF508">
        <f t="shared" si="231"/>
        <v>0</v>
      </c>
      <c r="DG508">
        <f t="shared" si="217"/>
        <v>0</v>
      </c>
      <c r="DH508">
        <f t="shared" si="194"/>
        <v>0</v>
      </c>
      <c r="DI508">
        <f t="shared" si="222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ROW(Source!A366)</f>
        <v>366</v>
      </c>
      <c r="B509">
        <v>334410044</v>
      </c>
      <c r="C509">
        <v>334412326</v>
      </c>
      <c r="D509">
        <v>277944622</v>
      </c>
      <c r="E509">
        <v>1</v>
      </c>
      <c r="F509">
        <v>1</v>
      </c>
      <c r="G509">
        <v>1</v>
      </c>
      <c r="H509">
        <v>2</v>
      </c>
      <c r="I509" t="s">
        <v>790</v>
      </c>
      <c r="J509" t="s">
        <v>791</v>
      </c>
      <c r="K509" t="s">
        <v>792</v>
      </c>
      <c r="L509">
        <v>1368</v>
      </c>
      <c r="N509">
        <v>1011</v>
      </c>
      <c r="O509" t="s">
        <v>650</v>
      </c>
      <c r="P509" t="s">
        <v>650</v>
      </c>
      <c r="Q509">
        <v>1</v>
      </c>
      <c r="W509">
        <v>0</v>
      </c>
      <c r="X509">
        <v>-776243211</v>
      </c>
      <c r="Y509">
        <f t="shared" si="228"/>
        <v>0.24</v>
      </c>
      <c r="AA509">
        <v>0</v>
      </c>
      <c r="AB509">
        <v>1472.33</v>
      </c>
      <c r="AC509">
        <v>642.05999999999995</v>
      </c>
      <c r="AD509">
        <v>0</v>
      </c>
      <c r="AE509">
        <v>0</v>
      </c>
      <c r="AF509">
        <v>1472.33</v>
      </c>
      <c r="AG509">
        <v>642.05999999999995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0.2</v>
      </c>
      <c r="AU509" t="s">
        <v>22</v>
      </c>
      <c r="AV509">
        <v>1</v>
      </c>
      <c r="AW509">
        <v>2</v>
      </c>
      <c r="AX509">
        <v>334412339</v>
      </c>
      <c r="AY509">
        <v>1</v>
      </c>
      <c r="AZ509">
        <v>0</v>
      </c>
      <c r="BA509">
        <v>673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294.46600000000001</v>
      </c>
      <c r="BL509">
        <v>128.41200000000001</v>
      </c>
      <c r="BM509">
        <v>0</v>
      </c>
      <c r="BN509">
        <v>0</v>
      </c>
      <c r="BO509">
        <v>0.2</v>
      </c>
      <c r="BP509">
        <v>1</v>
      </c>
      <c r="BQ509">
        <v>0</v>
      </c>
      <c r="BR509">
        <v>353.35919999999999</v>
      </c>
      <c r="BS509">
        <v>154.09439999999998</v>
      </c>
      <c r="BT509">
        <v>0</v>
      </c>
      <c r="BU509">
        <v>0</v>
      </c>
      <c r="BV509">
        <v>0.24</v>
      </c>
      <c r="BW509">
        <v>1</v>
      </c>
      <c r="CV509">
        <v>0</v>
      </c>
      <c r="CW509">
        <f>ROUND(Y509*Source!I366*DO509,7)</f>
        <v>2.1600000000000001E-2</v>
      </c>
      <c r="CX509">
        <f>ROUND(Y509*Source!I366,7)</f>
        <v>2.1600000000000001E-2</v>
      </c>
      <c r="CY509">
        <f>AB509</f>
        <v>1472.33</v>
      </c>
      <c r="CZ509">
        <f>AF509</f>
        <v>1472.33</v>
      </c>
      <c r="DA509">
        <f>AJ509</f>
        <v>1</v>
      </c>
      <c r="DB509">
        <f t="shared" si="229"/>
        <v>353.36399999999998</v>
      </c>
      <c r="DC509">
        <f t="shared" si="230"/>
        <v>154.09200000000001</v>
      </c>
      <c r="DD509" t="s">
        <v>3</v>
      </c>
      <c r="DE509" t="s">
        <v>3</v>
      </c>
      <c r="DF509">
        <f t="shared" si="231"/>
        <v>0</v>
      </c>
      <c r="DG509">
        <f t="shared" si="217"/>
        <v>31.8</v>
      </c>
      <c r="DH509">
        <f t="shared" si="194"/>
        <v>13.87</v>
      </c>
      <c r="DI509">
        <f t="shared" si="222"/>
        <v>0</v>
      </c>
      <c r="DJ509">
        <f>DG509+DH509</f>
        <v>45.67</v>
      </c>
      <c r="DK509">
        <v>1</v>
      </c>
      <c r="DL509" t="s">
        <v>793</v>
      </c>
      <c r="DM509">
        <v>6</v>
      </c>
      <c r="DN509" t="s">
        <v>758</v>
      </c>
      <c r="DO509">
        <v>1</v>
      </c>
    </row>
    <row r="510" spans="1:119" x14ac:dyDescent="0.2">
      <c r="A510">
        <f>ROW(Source!A366)</f>
        <v>366</v>
      </c>
      <c r="B510">
        <v>334410044</v>
      </c>
      <c r="C510">
        <v>334412326</v>
      </c>
      <c r="D510">
        <v>277944765</v>
      </c>
      <c r="E510">
        <v>1</v>
      </c>
      <c r="F510">
        <v>1</v>
      </c>
      <c r="G510">
        <v>1</v>
      </c>
      <c r="H510">
        <v>2</v>
      </c>
      <c r="I510" t="s">
        <v>794</v>
      </c>
      <c r="J510" t="s">
        <v>795</v>
      </c>
      <c r="K510" t="s">
        <v>796</v>
      </c>
      <c r="L510">
        <v>1368</v>
      </c>
      <c r="N510">
        <v>1011</v>
      </c>
      <c r="O510" t="s">
        <v>650</v>
      </c>
      <c r="P510" t="s">
        <v>650</v>
      </c>
      <c r="Q510">
        <v>1</v>
      </c>
      <c r="W510">
        <v>0</v>
      </c>
      <c r="X510">
        <v>-2097933609</v>
      </c>
      <c r="Y510">
        <f t="shared" si="228"/>
        <v>6.6840000000000002</v>
      </c>
      <c r="AA510">
        <v>0</v>
      </c>
      <c r="AB510">
        <v>2.35</v>
      </c>
      <c r="AC510">
        <v>0</v>
      </c>
      <c r="AD510">
        <v>0</v>
      </c>
      <c r="AE510">
        <v>0</v>
      </c>
      <c r="AF510">
        <v>1.75</v>
      </c>
      <c r="AG510">
        <v>0</v>
      </c>
      <c r="AH510">
        <v>0</v>
      </c>
      <c r="AI510">
        <v>1</v>
      </c>
      <c r="AJ510">
        <v>1.34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5.57</v>
      </c>
      <c r="AU510" t="s">
        <v>22</v>
      </c>
      <c r="AV510">
        <v>1</v>
      </c>
      <c r="AW510">
        <v>2</v>
      </c>
      <c r="AX510">
        <v>334412340</v>
      </c>
      <c r="AY510">
        <v>1</v>
      </c>
      <c r="AZ510">
        <v>0</v>
      </c>
      <c r="BA510">
        <v>674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9.7475000000000005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11.697000000000001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f>ROUND(Y510*Source!I366*DO510,7)</f>
        <v>0</v>
      </c>
      <c r="CX510">
        <f>ROUND(Y510*Source!I366,7)</f>
        <v>0.60155999999999998</v>
      </c>
      <c r="CY510">
        <f>AB510</f>
        <v>2.35</v>
      </c>
      <c r="CZ510">
        <f>AF510</f>
        <v>1.75</v>
      </c>
      <c r="DA510">
        <f>AJ510</f>
        <v>1.34</v>
      </c>
      <c r="DB510">
        <f t="shared" si="229"/>
        <v>11.7</v>
      </c>
      <c r="DC510">
        <f t="shared" si="230"/>
        <v>0</v>
      </c>
      <c r="DD510" t="s">
        <v>3</v>
      </c>
      <c r="DE510" t="s">
        <v>3</v>
      </c>
      <c r="DF510">
        <f t="shared" si="231"/>
        <v>0</v>
      </c>
      <c r="DG510">
        <f>ROUND(ROUND(AF510*AJ510,2)*CX510,2)</f>
        <v>1.41</v>
      </c>
      <c r="DH510">
        <f t="shared" si="194"/>
        <v>0</v>
      </c>
      <c r="DI510">
        <f t="shared" si="222"/>
        <v>0</v>
      </c>
      <c r="DJ510">
        <f>DG510+DH510</f>
        <v>1.41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ROW(Source!A366)</f>
        <v>366</v>
      </c>
      <c r="B511">
        <v>334410044</v>
      </c>
      <c r="C511">
        <v>334412326</v>
      </c>
      <c r="D511">
        <v>277944816</v>
      </c>
      <c r="E511">
        <v>1</v>
      </c>
      <c r="F511">
        <v>1</v>
      </c>
      <c r="G511">
        <v>1</v>
      </c>
      <c r="H511">
        <v>2</v>
      </c>
      <c r="I511" t="s">
        <v>797</v>
      </c>
      <c r="J511" t="s">
        <v>798</v>
      </c>
      <c r="K511" t="s">
        <v>799</v>
      </c>
      <c r="L511">
        <v>1368</v>
      </c>
      <c r="N511">
        <v>1011</v>
      </c>
      <c r="O511" t="s">
        <v>650</v>
      </c>
      <c r="P511" t="s">
        <v>650</v>
      </c>
      <c r="Q511">
        <v>1</v>
      </c>
      <c r="W511">
        <v>0</v>
      </c>
      <c r="X511">
        <v>-1009344388</v>
      </c>
      <c r="Y511">
        <f t="shared" si="228"/>
        <v>6.6840000000000002</v>
      </c>
      <c r="AA511">
        <v>0</v>
      </c>
      <c r="AB511">
        <v>17.47</v>
      </c>
      <c r="AC511">
        <v>0</v>
      </c>
      <c r="AD511">
        <v>0</v>
      </c>
      <c r="AE511">
        <v>0</v>
      </c>
      <c r="AF511">
        <v>13.44</v>
      </c>
      <c r="AG511">
        <v>0</v>
      </c>
      <c r="AH511">
        <v>0</v>
      </c>
      <c r="AI511">
        <v>1</v>
      </c>
      <c r="AJ511">
        <v>1.3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5.57</v>
      </c>
      <c r="AU511" t="s">
        <v>22</v>
      </c>
      <c r="AV511">
        <v>1</v>
      </c>
      <c r="AW511">
        <v>2</v>
      </c>
      <c r="AX511">
        <v>334412341</v>
      </c>
      <c r="AY511">
        <v>1</v>
      </c>
      <c r="AZ511">
        <v>0</v>
      </c>
      <c r="BA511">
        <v>675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74.860799999999998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89.83296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f>ROUND(Y511*Source!I366*DO511,7)</f>
        <v>0</v>
      </c>
      <c r="CX511">
        <f>ROUND(Y511*Source!I366,7)</f>
        <v>0.60155999999999998</v>
      </c>
      <c r="CY511">
        <f>AB511</f>
        <v>17.47</v>
      </c>
      <c r="CZ511">
        <f>AF511</f>
        <v>13.44</v>
      </c>
      <c r="DA511">
        <f>AJ511</f>
        <v>1.3</v>
      </c>
      <c r="DB511">
        <f t="shared" si="229"/>
        <v>89.831999999999994</v>
      </c>
      <c r="DC511">
        <f t="shared" si="230"/>
        <v>0</v>
      </c>
      <c r="DD511" t="s">
        <v>3</v>
      </c>
      <c r="DE511" t="s">
        <v>3</v>
      </c>
      <c r="DF511">
        <f t="shared" si="231"/>
        <v>0</v>
      </c>
      <c r="DG511">
        <f>ROUND(ROUND(AF511*AJ511,2)*CX511,2)</f>
        <v>10.51</v>
      </c>
      <c r="DH511">
        <f t="shared" si="194"/>
        <v>0</v>
      </c>
      <c r="DI511">
        <f t="shared" si="222"/>
        <v>0</v>
      </c>
      <c r="DJ511">
        <f>DG511+DH511</f>
        <v>10.51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ROW(Source!A366)</f>
        <v>366</v>
      </c>
      <c r="B512">
        <v>334410044</v>
      </c>
      <c r="C512">
        <v>334412326</v>
      </c>
      <c r="D512">
        <v>277944918</v>
      </c>
      <c r="E512">
        <v>1</v>
      </c>
      <c r="F512">
        <v>1</v>
      </c>
      <c r="G512">
        <v>1</v>
      </c>
      <c r="H512">
        <v>2</v>
      </c>
      <c r="I512" t="s">
        <v>800</v>
      </c>
      <c r="J512" t="s">
        <v>801</v>
      </c>
      <c r="K512" t="s">
        <v>802</v>
      </c>
      <c r="L512">
        <v>1368</v>
      </c>
      <c r="N512">
        <v>1011</v>
      </c>
      <c r="O512" t="s">
        <v>650</v>
      </c>
      <c r="P512" t="s">
        <v>650</v>
      </c>
      <c r="Q512">
        <v>1</v>
      </c>
      <c r="W512">
        <v>0</v>
      </c>
      <c r="X512">
        <v>857391492</v>
      </c>
      <c r="Y512">
        <f t="shared" si="228"/>
        <v>8.9039999999999999</v>
      </c>
      <c r="AA512">
        <v>0</v>
      </c>
      <c r="AB512">
        <v>1855.15</v>
      </c>
      <c r="AC512">
        <v>642.05999999999995</v>
      </c>
      <c r="AD512">
        <v>0</v>
      </c>
      <c r="AE512">
        <v>0</v>
      </c>
      <c r="AF512">
        <v>1472.34</v>
      </c>
      <c r="AG512">
        <v>642.05999999999995</v>
      </c>
      <c r="AH512">
        <v>0</v>
      </c>
      <c r="AI512">
        <v>1</v>
      </c>
      <c r="AJ512">
        <v>1.26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7.42</v>
      </c>
      <c r="AU512" t="s">
        <v>22</v>
      </c>
      <c r="AV512">
        <v>1</v>
      </c>
      <c r="AW512">
        <v>2</v>
      </c>
      <c r="AX512">
        <v>334412342</v>
      </c>
      <c r="AY512">
        <v>1</v>
      </c>
      <c r="AZ512">
        <v>0</v>
      </c>
      <c r="BA512">
        <v>676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10924.762799999999</v>
      </c>
      <c r="BL512">
        <v>4764.0851999999995</v>
      </c>
      <c r="BM512">
        <v>0</v>
      </c>
      <c r="BN512">
        <v>0</v>
      </c>
      <c r="BO512">
        <v>7.42</v>
      </c>
      <c r="BP512">
        <v>1</v>
      </c>
      <c r="BQ512">
        <v>0</v>
      </c>
      <c r="BR512">
        <v>13109.715359999998</v>
      </c>
      <c r="BS512">
        <v>5716.9022399999994</v>
      </c>
      <c r="BT512">
        <v>0</v>
      </c>
      <c r="BU512">
        <v>0</v>
      </c>
      <c r="BV512">
        <v>8.9039999999999999</v>
      </c>
      <c r="BW512">
        <v>1</v>
      </c>
      <c r="CV512">
        <v>0</v>
      </c>
      <c r="CW512">
        <f>ROUND(Y512*Source!I366*DO512,7)</f>
        <v>0.80135999999999996</v>
      </c>
      <c r="CX512">
        <f>ROUND(Y512*Source!I366,7)</f>
        <v>0.80135999999999996</v>
      </c>
      <c r="CY512">
        <f>AB512</f>
        <v>1855.15</v>
      </c>
      <c r="CZ512">
        <f>AF512</f>
        <v>1472.34</v>
      </c>
      <c r="DA512">
        <f>AJ512</f>
        <v>1.26</v>
      </c>
      <c r="DB512">
        <f t="shared" si="229"/>
        <v>13109.712</v>
      </c>
      <c r="DC512">
        <f t="shared" si="230"/>
        <v>5716.9080000000004</v>
      </c>
      <c r="DD512" t="s">
        <v>3</v>
      </c>
      <c r="DE512" t="s">
        <v>3</v>
      </c>
      <c r="DF512">
        <f t="shared" si="231"/>
        <v>0</v>
      </c>
      <c r="DG512">
        <f>ROUND(ROUND(AF512*AJ512,2)*CX512,2)</f>
        <v>1486.64</v>
      </c>
      <c r="DH512">
        <f t="shared" si="194"/>
        <v>514.52</v>
      </c>
      <c r="DI512">
        <f t="shared" si="222"/>
        <v>0</v>
      </c>
      <c r="DJ512">
        <f>DG512+DH512</f>
        <v>2001.16</v>
      </c>
      <c r="DK512">
        <v>1</v>
      </c>
      <c r="DL512" t="s">
        <v>793</v>
      </c>
      <c r="DM512">
        <v>6</v>
      </c>
      <c r="DN512" t="s">
        <v>758</v>
      </c>
      <c r="DO512">
        <v>1</v>
      </c>
    </row>
    <row r="513" spans="1:119" x14ac:dyDescent="0.2">
      <c r="A513">
        <f>ROW(Source!A366)</f>
        <v>366</v>
      </c>
      <c r="B513">
        <v>334410044</v>
      </c>
      <c r="C513">
        <v>334412326</v>
      </c>
      <c r="D513">
        <v>277945805</v>
      </c>
      <c r="E513">
        <v>1</v>
      </c>
      <c r="F513">
        <v>1</v>
      </c>
      <c r="G513">
        <v>1</v>
      </c>
      <c r="H513">
        <v>2</v>
      </c>
      <c r="I513" t="s">
        <v>765</v>
      </c>
      <c r="J513" t="s">
        <v>766</v>
      </c>
      <c r="K513" t="s">
        <v>767</v>
      </c>
      <c r="L513">
        <v>1368</v>
      </c>
      <c r="N513">
        <v>1011</v>
      </c>
      <c r="O513" t="s">
        <v>650</v>
      </c>
      <c r="P513" t="s">
        <v>650</v>
      </c>
      <c r="Q513">
        <v>1</v>
      </c>
      <c r="W513">
        <v>0</v>
      </c>
      <c r="X513">
        <v>721652621</v>
      </c>
      <c r="Y513">
        <f t="shared" si="228"/>
        <v>0.24</v>
      </c>
      <c r="AA513">
        <v>0</v>
      </c>
      <c r="AB513">
        <v>544.70000000000005</v>
      </c>
      <c r="AC513">
        <v>477.98</v>
      </c>
      <c r="AD513">
        <v>0</v>
      </c>
      <c r="AE513">
        <v>0</v>
      </c>
      <c r="AF513">
        <v>544.70000000000005</v>
      </c>
      <c r="AG513">
        <v>477.98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0.2</v>
      </c>
      <c r="AU513" t="s">
        <v>22</v>
      </c>
      <c r="AV513">
        <v>1</v>
      </c>
      <c r="AW513">
        <v>2</v>
      </c>
      <c r="AX513">
        <v>334412343</v>
      </c>
      <c r="AY513">
        <v>1</v>
      </c>
      <c r="AZ513">
        <v>0</v>
      </c>
      <c r="BA513">
        <v>677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108.94000000000001</v>
      </c>
      <c r="BL513">
        <v>95.596000000000004</v>
      </c>
      <c r="BM513">
        <v>0</v>
      </c>
      <c r="BN513">
        <v>0</v>
      </c>
      <c r="BO513">
        <v>0.2</v>
      </c>
      <c r="BP513">
        <v>1</v>
      </c>
      <c r="BQ513">
        <v>0</v>
      </c>
      <c r="BR513">
        <v>130.72800000000001</v>
      </c>
      <c r="BS513">
        <v>114.7152</v>
      </c>
      <c r="BT513">
        <v>0</v>
      </c>
      <c r="BU513">
        <v>0</v>
      </c>
      <c r="BV513">
        <v>0.24</v>
      </c>
      <c r="BW513">
        <v>1</v>
      </c>
      <c r="CV513">
        <v>0</v>
      </c>
      <c r="CW513">
        <f>ROUND(Y513*Source!I366*DO513,7)</f>
        <v>2.1600000000000001E-2</v>
      </c>
      <c r="CX513">
        <f>ROUND(Y513*Source!I366,7)</f>
        <v>2.1600000000000001E-2</v>
      </c>
      <c r="CY513">
        <f>AB513</f>
        <v>544.70000000000005</v>
      </c>
      <c r="CZ513">
        <f>AF513</f>
        <v>544.70000000000005</v>
      </c>
      <c r="DA513">
        <f>AJ513</f>
        <v>1</v>
      </c>
      <c r="DB513">
        <f t="shared" si="229"/>
        <v>130.72800000000001</v>
      </c>
      <c r="DC513">
        <f t="shared" si="230"/>
        <v>114.72</v>
      </c>
      <c r="DD513" t="s">
        <v>3</v>
      </c>
      <c r="DE513" t="s">
        <v>3</v>
      </c>
      <c r="DF513">
        <f t="shared" si="231"/>
        <v>0</v>
      </c>
      <c r="DG513">
        <f>ROUND(ROUND(AF513,2)*CX513,2)</f>
        <v>11.77</v>
      </c>
      <c r="DH513">
        <f t="shared" ref="DH513:DH566" si="232">ROUND(ROUND(AG513,2)*CX513,2)</f>
        <v>10.32</v>
      </c>
      <c r="DI513">
        <f t="shared" si="222"/>
        <v>0</v>
      </c>
      <c r="DJ513">
        <f>DG513+DH513</f>
        <v>22.09</v>
      </c>
      <c r="DK513">
        <v>1</v>
      </c>
      <c r="DL513" t="s">
        <v>764</v>
      </c>
      <c r="DM513">
        <v>4</v>
      </c>
      <c r="DN513" t="s">
        <v>758</v>
      </c>
      <c r="DO513">
        <v>1</v>
      </c>
    </row>
    <row r="514" spans="1:119" x14ac:dyDescent="0.2">
      <c r="A514">
        <f>ROW(Source!A366)</f>
        <v>366</v>
      </c>
      <c r="B514">
        <v>334410044</v>
      </c>
      <c r="C514">
        <v>334412326</v>
      </c>
      <c r="D514">
        <v>277865783</v>
      </c>
      <c r="E514">
        <v>1</v>
      </c>
      <c r="F514">
        <v>1</v>
      </c>
      <c r="G514">
        <v>1</v>
      </c>
      <c r="H514">
        <v>3</v>
      </c>
      <c r="I514" t="s">
        <v>803</v>
      </c>
      <c r="J514" t="s">
        <v>804</v>
      </c>
      <c r="K514" t="s">
        <v>805</v>
      </c>
      <c r="L514">
        <v>1302</v>
      </c>
      <c r="N514">
        <v>1003</v>
      </c>
      <c r="O514" t="s">
        <v>588</v>
      </c>
      <c r="P514" t="s">
        <v>588</v>
      </c>
      <c r="Q514">
        <v>10</v>
      </c>
      <c r="W514">
        <v>0</v>
      </c>
      <c r="X514">
        <v>153135899</v>
      </c>
      <c r="Y514">
        <f>AT514</f>
        <v>0.245</v>
      </c>
      <c r="AA514">
        <v>54.68</v>
      </c>
      <c r="AB514">
        <v>0</v>
      </c>
      <c r="AC514">
        <v>0</v>
      </c>
      <c r="AD514">
        <v>0</v>
      </c>
      <c r="AE514">
        <v>37.71</v>
      </c>
      <c r="AF514">
        <v>0</v>
      </c>
      <c r="AG514">
        <v>0</v>
      </c>
      <c r="AH514">
        <v>0</v>
      </c>
      <c r="AI514">
        <v>1.45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0.245</v>
      </c>
      <c r="AU514" t="s">
        <v>3</v>
      </c>
      <c r="AV514">
        <v>0</v>
      </c>
      <c r="AW514">
        <v>2</v>
      </c>
      <c r="AX514">
        <v>334412344</v>
      </c>
      <c r="AY514">
        <v>1</v>
      </c>
      <c r="AZ514">
        <v>0</v>
      </c>
      <c r="BA514">
        <v>678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9.2389500000000009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9.2389500000000009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ROUND(Y514*Source!I366,7)</f>
        <v>2.205E-2</v>
      </c>
      <c r="CY514">
        <f>AA514</f>
        <v>54.68</v>
      </c>
      <c r="CZ514">
        <f>AE514</f>
        <v>37.71</v>
      </c>
      <c r="DA514">
        <f>AI514</f>
        <v>1.45</v>
      </c>
      <c r="DB514">
        <f>ROUND(ROUND(AT514*CZ514,2),6)</f>
        <v>9.24</v>
      </c>
      <c r="DC514">
        <f>ROUND(ROUND(AT514*AG514,2),6)</f>
        <v>0</v>
      </c>
      <c r="DD514" t="s">
        <v>3</v>
      </c>
      <c r="DE514" t="s">
        <v>3</v>
      </c>
      <c r="DF514">
        <f>ROUND(ROUND(AE514*AI514,2)*CX514,2)</f>
        <v>1.21</v>
      </c>
      <c r="DG514">
        <f>ROUND(ROUND(AF514,2)*CX514,2)</f>
        <v>0</v>
      </c>
      <c r="DH514">
        <f t="shared" si="232"/>
        <v>0</v>
      </c>
      <c r="DI514">
        <f t="shared" si="222"/>
        <v>0</v>
      </c>
      <c r="DJ514">
        <f>DF514</f>
        <v>1.21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ROW(Source!A366)</f>
        <v>366</v>
      </c>
      <c r="B515">
        <v>334410044</v>
      </c>
      <c r="C515">
        <v>334412326</v>
      </c>
      <c r="D515">
        <v>277881811</v>
      </c>
      <c r="E515">
        <v>1</v>
      </c>
      <c r="F515">
        <v>1</v>
      </c>
      <c r="G515">
        <v>1</v>
      </c>
      <c r="H515">
        <v>3</v>
      </c>
      <c r="I515" t="s">
        <v>806</v>
      </c>
      <c r="J515" t="s">
        <v>807</v>
      </c>
      <c r="K515" t="s">
        <v>808</v>
      </c>
      <c r="L515">
        <v>1346</v>
      </c>
      <c r="N515">
        <v>1009</v>
      </c>
      <c r="O515" t="s">
        <v>775</v>
      </c>
      <c r="P515" t="s">
        <v>775</v>
      </c>
      <c r="Q515">
        <v>1</v>
      </c>
      <c r="W515">
        <v>0</v>
      </c>
      <c r="X515">
        <v>792997800</v>
      </c>
      <c r="Y515">
        <f>AT515</f>
        <v>0.5</v>
      </c>
      <c r="AA515">
        <v>1499.09</v>
      </c>
      <c r="AB515">
        <v>0</v>
      </c>
      <c r="AC515">
        <v>0</v>
      </c>
      <c r="AD515">
        <v>0</v>
      </c>
      <c r="AE515">
        <v>931.11</v>
      </c>
      <c r="AF515">
        <v>0</v>
      </c>
      <c r="AG515">
        <v>0</v>
      </c>
      <c r="AH515">
        <v>0</v>
      </c>
      <c r="AI515">
        <v>1.61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0.5</v>
      </c>
      <c r="AU515" t="s">
        <v>3</v>
      </c>
      <c r="AV515">
        <v>0</v>
      </c>
      <c r="AW515">
        <v>2</v>
      </c>
      <c r="AX515">
        <v>334412345</v>
      </c>
      <c r="AY515">
        <v>1</v>
      </c>
      <c r="AZ515">
        <v>0</v>
      </c>
      <c r="BA515">
        <v>679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465.55500000000001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465.55500000000001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ROUND(Y515*Source!I366,7)</f>
        <v>4.4999999999999998E-2</v>
      </c>
      <c r="CY515">
        <f>AA515</f>
        <v>1499.09</v>
      </c>
      <c r="CZ515">
        <f>AE515</f>
        <v>931.11</v>
      </c>
      <c r="DA515">
        <f>AI515</f>
        <v>1.61</v>
      </c>
      <c r="DB515">
        <f>ROUND(ROUND(AT515*CZ515,2),6)</f>
        <v>465.56</v>
      </c>
      <c r="DC515">
        <f>ROUND(ROUND(AT515*AG515,2),6)</f>
        <v>0</v>
      </c>
      <c r="DD515" t="s">
        <v>3</v>
      </c>
      <c r="DE515" t="s">
        <v>3</v>
      </c>
      <c r="DF515">
        <f>ROUND(ROUND(AE515*AI515,2)*CX515,2)</f>
        <v>67.459999999999994</v>
      </c>
      <c r="DG515">
        <f>ROUND(ROUND(AF515,2)*CX515,2)</f>
        <v>0</v>
      </c>
      <c r="DH515">
        <f t="shared" si="232"/>
        <v>0</v>
      </c>
      <c r="DI515">
        <f t="shared" si="222"/>
        <v>0</v>
      </c>
      <c r="DJ515">
        <f>DF515</f>
        <v>67.459999999999994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ROW(Source!A366)</f>
        <v>366</v>
      </c>
      <c r="B516">
        <v>334410044</v>
      </c>
      <c r="C516">
        <v>334412326</v>
      </c>
      <c r="D516">
        <v>277896313</v>
      </c>
      <c r="E516">
        <v>1</v>
      </c>
      <c r="F516">
        <v>1</v>
      </c>
      <c r="G516">
        <v>1</v>
      </c>
      <c r="H516">
        <v>3</v>
      </c>
      <c r="I516" t="s">
        <v>809</v>
      </c>
      <c r="J516" t="s">
        <v>810</v>
      </c>
      <c r="K516" t="s">
        <v>811</v>
      </c>
      <c r="L516">
        <v>1348</v>
      </c>
      <c r="N516">
        <v>1009</v>
      </c>
      <c r="O516" t="s">
        <v>249</v>
      </c>
      <c r="P516" t="s">
        <v>249</v>
      </c>
      <c r="Q516">
        <v>1000</v>
      </c>
      <c r="W516">
        <v>0</v>
      </c>
      <c r="X516">
        <v>-1568086514</v>
      </c>
      <c r="Y516">
        <f>AT516</f>
        <v>2.8800000000000002E-3</v>
      </c>
      <c r="AA516">
        <v>84352.1</v>
      </c>
      <c r="AB516">
        <v>0</v>
      </c>
      <c r="AC516">
        <v>0</v>
      </c>
      <c r="AD516">
        <v>0</v>
      </c>
      <c r="AE516">
        <v>82698.14</v>
      </c>
      <c r="AF516">
        <v>0</v>
      </c>
      <c r="AG516">
        <v>0</v>
      </c>
      <c r="AH516">
        <v>0</v>
      </c>
      <c r="AI516">
        <v>1.02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2.8800000000000002E-3</v>
      </c>
      <c r="AU516" t="s">
        <v>3</v>
      </c>
      <c r="AV516">
        <v>0</v>
      </c>
      <c r="AW516">
        <v>2</v>
      </c>
      <c r="AX516">
        <v>334412346</v>
      </c>
      <c r="AY516">
        <v>1</v>
      </c>
      <c r="AZ516">
        <v>0</v>
      </c>
      <c r="BA516">
        <v>680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238.1706432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238.1706432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ROUND(Y516*Source!I366,7)</f>
        <v>2.5920000000000001E-4</v>
      </c>
      <c r="CY516">
        <f>AA516</f>
        <v>84352.1</v>
      </c>
      <c r="CZ516">
        <f>AE516</f>
        <v>82698.14</v>
      </c>
      <c r="DA516">
        <f>AI516</f>
        <v>1.02</v>
      </c>
      <c r="DB516">
        <f>ROUND(ROUND(AT516*CZ516,2),6)</f>
        <v>238.17</v>
      </c>
      <c r="DC516">
        <f>ROUND(ROUND(AT516*AG516,2),6)</f>
        <v>0</v>
      </c>
      <c r="DD516" t="s">
        <v>3</v>
      </c>
      <c r="DE516" t="s">
        <v>3</v>
      </c>
      <c r="DF516">
        <f>ROUND(ROUND(AE516*AI516,2)*CX516,2)</f>
        <v>21.86</v>
      </c>
      <c r="DG516">
        <f>ROUND(ROUND(AF516,2)*CX516,2)</f>
        <v>0</v>
      </c>
      <c r="DH516">
        <f t="shared" si="232"/>
        <v>0</v>
      </c>
      <c r="DI516">
        <f t="shared" si="222"/>
        <v>0</v>
      </c>
      <c r="DJ516">
        <f>DF516</f>
        <v>21.86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ROW(Source!A406)</f>
        <v>406</v>
      </c>
      <c r="B517">
        <v>334410044</v>
      </c>
      <c r="C517">
        <v>334412352</v>
      </c>
      <c r="D517">
        <v>277560234</v>
      </c>
      <c r="E517">
        <v>109</v>
      </c>
      <c r="F517">
        <v>1</v>
      </c>
      <c r="G517">
        <v>1</v>
      </c>
      <c r="H517">
        <v>1</v>
      </c>
      <c r="I517" t="s">
        <v>877</v>
      </c>
      <c r="J517" t="s">
        <v>3</v>
      </c>
      <c r="K517" t="s">
        <v>878</v>
      </c>
      <c r="L517">
        <v>1191</v>
      </c>
      <c r="N517">
        <v>1013</v>
      </c>
      <c r="O517" t="s">
        <v>758</v>
      </c>
      <c r="P517" t="s">
        <v>758</v>
      </c>
      <c r="Q517">
        <v>1</v>
      </c>
      <c r="W517">
        <v>0</v>
      </c>
      <c r="X517">
        <v>2031828327</v>
      </c>
      <c r="Y517">
        <f>(AT517*ROUND(1.2,7))</f>
        <v>184.79999999999998</v>
      </c>
      <c r="AA517">
        <v>0</v>
      </c>
      <c r="AB517">
        <v>0</v>
      </c>
      <c r="AC517">
        <v>0</v>
      </c>
      <c r="AD517">
        <v>388.8</v>
      </c>
      <c r="AE517">
        <v>0</v>
      </c>
      <c r="AF517">
        <v>0</v>
      </c>
      <c r="AG517">
        <v>0</v>
      </c>
      <c r="AH517">
        <v>388.8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154</v>
      </c>
      <c r="AU517" t="s">
        <v>22</v>
      </c>
      <c r="AV517">
        <v>1</v>
      </c>
      <c r="AW517">
        <v>2</v>
      </c>
      <c r="AX517">
        <v>334412354</v>
      </c>
      <c r="AY517">
        <v>1</v>
      </c>
      <c r="AZ517">
        <v>0</v>
      </c>
      <c r="BA517">
        <v>682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59875.200000000004</v>
      </c>
      <c r="BN517">
        <v>154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71850.239999999991</v>
      </c>
      <c r="BU517">
        <v>184.79999999999998</v>
      </c>
      <c r="BV517">
        <v>0</v>
      </c>
      <c r="BW517">
        <v>1</v>
      </c>
      <c r="CU517">
        <f>ROUND(AT517*Source!I406*AH517*AL517,2)</f>
        <v>1272.3499999999999</v>
      </c>
      <c r="CV517">
        <f>ROUND(Y517*Source!I406,7)</f>
        <v>3.927</v>
      </c>
      <c r="CW517">
        <v>0</v>
      </c>
      <c r="CX517">
        <f>ROUND(Y517*Source!I406,7)</f>
        <v>3.927</v>
      </c>
      <c r="CY517">
        <f>AD517</f>
        <v>388.8</v>
      </c>
      <c r="CZ517">
        <f>AH517</f>
        <v>388.8</v>
      </c>
      <c r="DA517">
        <f>AL517</f>
        <v>1</v>
      </c>
      <c r="DB517">
        <f>ROUND((ROUND(AT517*CZ517,2)*ROUND(1.2,7)),6)</f>
        <v>71850.240000000005</v>
      </c>
      <c r="DC517">
        <f>ROUND((ROUND(AT517*AG517,2)*ROUND(1.2,7)),6)</f>
        <v>0</v>
      </c>
      <c r="DD517" t="s">
        <v>3</v>
      </c>
      <c r="DE517" t="s">
        <v>3</v>
      </c>
      <c r="DF517">
        <f>ROUND(ROUND(AE517,2)*CX517,2)</f>
        <v>0</v>
      </c>
      <c r="DG517">
        <f>ROUND(ROUND(AF517,2)*CX517,2)</f>
        <v>0</v>
      </c>
      <c r="DH517">
        <f t="shared" si="232"/>
        <v>0</v>
      </c>
      <c r="DI517">
        <f t="shared" si="222"/>
        <v>1526.82</v>
      </c>
      <c r="DJ517">
        <f>DI517</f>
        <v>1526.82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ROW(Source!A407)</f>
        <v>407</v>
      </c>
      <c r="B518">
        <v>334410044</v>
      </c>
      <c r="C518">
        <v>334412355</v>
      </c>
      <c r="D518">
        <v>277560234</v>
      </c>
      <c r="E518">
        <v>109</v>
      </c>
      <c r="F518">
        <v>1</v>
      </c>
      <c r="G518">
        <v>1</v>
      </c>
      <c r="H518">
        <v>1</v>
      </c>
      <c r="I518" t="s">
        <v>877</v>
      </c>
      <c r="J518" t="s">
        <v>3</v>
      </c>
      <c r="K518" t="s">
        <v>878</v>
      </c>
      <c r="L518">
        <v>1191</v>
      </c>
      <c r="N518">
        <v>1013</v>
      </c>
      <c r="O518" t="s">
        <v>758</v>
      </c>
      <c r="P518" t="s">
        <v>758</v>
      </c>
      <c r="Q518">
        <v>1</v>
      </c>
      <c r="W518">
        <v>0</v>
      </c>
      <c r="X518">
        <v>2031828327</v>
      </c>
      <c r="Y518">
        <f>(AT518*ROUND(1.2,7))</f>
        <v>184.79999999999998</v>
      </c>
      <c r="AA518">
        <v>0</v>
      </c>
      <c r="AB518">
        <v>0</v>
      </c>
      <c r="AC518">
        <v>0</v>
      </c>
      <c r="AD518">
        <v>388.8</v>
      </c>
      <c r="AE518">
        <v>0</v>
      </c>
      <c r="AF518">
        <v>0</v>
      </c>
      <c r="AG518">
        <v>0</v>
      </c>
      <c r="AH518">
        <v>388.8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154</v>
      </c>
      <c r="AU518" t="s">
        <v>22</v>
      </c>
      <c r="AV518">
        <v>1</v>
      </c>
      <c r="AW518">
        <v>2</v>
      </c>
      <c r="AX518">
        <v>334412357</v>
      </c>
      <c r="AY518">
        <v>1</v>
      </c>
      <c r="AZ518">
        <v>0</v>
      </c>
      <c r="BA518">
        <v>683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59875.200000000004</v>
      </c>
      <c r="BN518">
        <v>154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71850.239999999991</v>
      </c>
      <c r="BU518">
        <v>184.79999999999998</v>
      </c>
      <c r="BV518">
        <v>0</v>
      </c>
      <c r="BW518">
        <v>1</v>
      </c>
      <c r="CU518">
        <f>ROUND(AT518*Source!I407*AH518*AL518,2)</f>
        <v>449.06</v>
      </c>
      <c r="CV518">
        <f>ROUND(Y518*Source!I407,7)</f>
        <v>1.3859999999999999</v>
      </c>
      <c r="CW518">
        <v>0</v>
      </c>
      <c r="CX518">
        <f>ROUND(Y518*Source!I407,7)</f>
        <v>1.3859999999999999</v>
      </c>
      <c r="CY518">
        <f>AD518</f>
        <v>388.8</v>
      </c>
      <c r="CZ518">
        <f>AH518</f>
        <v>388.8</v>
      </c>
      <c r="DA518">
        <f>AL518</f>
        <v>1</v>
      </c>
      <c r="DB518">
        <f>ROUND(((ROUND(AT518*CZ518,2)*ROUND(1.2,7))*ROUND(1.15,7)),6)</f>
        <v>82627.775999999998</v>
      </c>
      <c r="DC518">
        <f>ROUND((ROUND(AT518*AG518,2)*ROUND(1.2,7)),6)</f>
        <v>0</v>
      </c>
      <c r="DD518" t="s">
        <v>537</v>
      </c>
      <c r="DE518" t="s">
        <v>3</v>
      </c>
      <c r="DF518">
        <f>ROUND((ROUND(AE518,2)*ROUND(1.15,7))*CX518,2)</f>
        <v>0</v>
      </c>
      <c r="DG518">
        <f>ROUND((ROUND(AF518,2)*ROUND(1.15,7))*CX518,2)</f>
        <v>0</v>
      </c>
      <c r="DH518">
        <f t="shared" si="232"/>
        <v>0</v>
      </c>
      <c r="DI518">
        <f>ROUND((ROUND(AH518,2)*ROUND(1.15,7))*CX518,2)</f>
        <v>619.71</v>
      </c>
      <c r="DJ518">
        <f>DI518</f>
        <v>619.71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ROW(Source!A408)</f>
        <v>408</v>
      </c>
      <c r="B519">
        <v>334410044</v>
      </c>
      <c r="C519">
        <v>334412358</v>
      </c>
      <c r="D519">
        <v>277560272</v>
      </c>
      <c r="E519">
        <v>109</v>
      </c>
      <c r="F519">
        <v>1</v>
      </c>
      <c r="G519">
        <v>1</v>
      </c>
      <c r="H519">
        <v>1</v>
      </c>
      <c r="I519" t="s">
        <v>879</v>
      </c>
      <c r="J519" t="s">
        <v>3</v>
      </c>
      <c r="K519" t="s">
        <v>880</v>
      </c>
      <c r="L519">
        <v>1191</v>
      </c>
      <c r="N519">
        <v>1013</v>
      </c>
      <c r="O519" t="s">
        <v>758</v>
      </c>
      <c r="P519" t="s">
        <v>758</v>
      </c>
      <c r="Q519">
        <v>1</v>
      </c>
      <c r="W519">
        <v>0</v>
      </c>
      <c r="X519">
        <v>-961628416</v>
      </c>
      <c r="Y519">
        <f>AT519</f>
        <v>0.67</v>
      </c>
      <c r="AA519">
        <v>0</v>
      </c>
      <c r="AB519">
        <v>0</v>
      </c>
      <c r="AC519">
        <v>0</v>
      </c>
      <c r="AD519">
        <v>420.91</v>
      </c>
      <c r="AE519">
        <v>0</v>
      </c>
      <c r="AF519">
        <v>0</v>
      </c>
      <c r="AG519">
        <v>0</v>
      </c>
      <c r="AH519">
        <v>420.91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0.67</v>
      </c>
      <c r="AU519" t="s">
        <v>3</v>
      </c>
      <c r="AV519">
        <v>1</v>
      </c>
      <c r="AW519">
        <v>2</v>
      </c>
      <c r="AX519">
        <v>334412363</v>
      </c>
      <c r="AY519">
        <v>1</v>
      </c>
      <c r="AZ519">
        <v>0</v>
      </c>
      <c r="BA519">
        <v>684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282.00970000000001</v>
      </c>
      <c r="BN519">
        <v>0.67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282.00970000000001</v>
      </c>
      <c r="BU519">
        <v>0.67</v>
      </c>
      <c r="BV519">
        <v>0</v>
      </c>
      <c r="BW519">
        <v>1</v>
      </c>
      <c r="CU519">
        <f>ROUND(AT519*Source!I408*AH519*AL519,2)</f>
        <v>4794.16</v>
      </c>
      <c r="CV519">
        <f>ROUND(Y519*Source!I408,7)</f>
        <v>11.39</v>
      </c>
      <c r="CW519">
        <v>0</v>
      </c>
      <c r="CX519">
        <f>ROUND(Y519*Source!I408,7)</f>
        <v>11.39</v>
      </c>
      <c r="CY519">
        <f>AD519</f>
        <v>420.91</v>
      </c>
      <c r="CZ519">
        <f>AH519</f>
        <v>420.91</v>
      </c>
      <c r="DA519">
        <f>AL519</f>
        <v>1</v>
      </c>
      <c r="DB519">
        <f>ROUND((ROUND(AT519*CZ519,2)*ROUND(1.15,7)),6)</f>
        <v>324.31150000000002</v>
      </c>
      <c r="DC519">
        <f>ROUND(ROUND(AT519*AG519,2),6)</f>
        <v>0</v>
      </c>
      <c r="DD519" t="s">
        <v>537</v>
      </c>
      <c r="DE519" t="s">
        <v>3</v>
      </c>
      <c r="DF519">
        <f>ROUND((ROUND(AE519,2)*ROUND(1.15,7))*CX519,2)</f>
        <v>0</v>
      </c>
      <c r="DG519">
        <f>ROUND((ROUND(AF519,2)*ROUND(1.15,7))*CX519,2)</f>
        <v>0</v>
      </c>
      <c r="DH519">
        <f t="shared" si="232"/>
        <v>0</v>
      </c>
      <c r="DI519">
        <f>ROUND((ROUND(AH519,2)*ROUND(1.15,7))*CX519,2)</f>
        <v>5513.29</v>
      </c>
      <c r="DJ519">
        <f>DI519</f>
        <v>5513.29</v>
      </c>
      <c r="DK519">
        <v>1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ROW(Source!A408)</f>
        <v>408</v>
      </c>
      <c r="B520">
        <v>334410044</v>
      </c>
      <c r="C520">
        <v>334412358</v>
      </c>
      <c r="D520">
        <v>277946011</v>
      </c>
      <c r="E520">
        <v>1</v>
      </c>
      <c r="F520">
        <v>1</v>
      </c>
      <c r="G520">
        <v>1</v>
      </c>
      <c r="H520">
        <v>2</v>
      </c>
      <c r="I520" t="s">
        <v>881</v>
      </c>
      <c r="J520" t="s">
        <v>882</v>
      </c>
      <c r="K520" t="s">
        <v>883</v>
      </c>
      <c r="L520">
        <v>1368</v>
      </c>
      <c r="N520">
        <v>1011</v>
      </c>
      <c r="O520" t="s">
        <v>650</v>
      </c>
      <c r="P520" t="s">
        <v>650</v>
      </c>
      <c r="Q520">
        <v>1</v>
      </c>
      <c r="W520">
        <v>0</v>
      </c>
      <c r="X520">
        <v>275358200</v>
      </c>
      <c r="Y520">
        <f>(AT520*ROUND(1.15,7))</f>
        <v>0.13799999999999998</v>
      </c>
      <c r="AA520">
        <v>0</v>
      </c>
      <c r="AB520">
        <v>95.79</v>
      </c>
      <c r="AC520">
        <v>0</v>
      </c>
      <c r="AD520">
        <v>0</v>
      </c>
      <c r="AE520">
        <v>0</v>
      </c>
      <c r="AF520">
        <v>95.79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0.12</v>
      </c>
      <c r="AU520" t="s">
        <v>537</v>
      </c>
      <c r="AV520">
        <v>1</v>
      </c>
      <c r="AW520">
        <v>2</v>
      </c>
      <c r="AX520">
        <v>334412364</v>
      </c>
      <c r="AY520">
        <v>1</v>
      </c>
      <c r="AZ520">
        <v>0</v>
      </c>
      <c r="BA520">
        <v>685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11.4948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13.219019999999999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f>ROUND(Y520*Source!I408*DO520,7)</f>
        <v>0</v>
      </c>
      <c r="CX520">
        <f>ROUND(Y520*Source!I408,7)</f>
        <v>2.3460000000000001</v>
      </c>
      <c r="CY520">
        <f>AB520</f>
        <v>95.79</v>
      </c>
      <c r="CZ520">
        <f>AF520</f>
        <v>95.79</v>
      </c>
      <c r="DA520">
        <f>AJ520</f>
        <v>1</v>
      </c>
      <c r="DB520">
        <f>ROUND((ROUND(AT520*CZ520,2)*ROUND(1.15,7)),6)</f>
        <v>13.2135</v>
      </c>
      <c r="DC520">
        <f>ROUND((ROUND(AT520*AG520,2)*ROUND(1.15,7)),6)</f>
        <v>0</v>
      </c>
      <c r="DD520" t="s">
        <v>3</v>
      </c>
      <c r="DE520" t="s">
        <v>3</v>
      </c>
      <c r="DF520">
        <f>ROUND(ROUND(AE520,2)*CX520,2)</f>
        <v>0</v>
      </c>
      <c r="DG520">
        <f>ROUND(ROUND(AF520,2)*CX520,2)</f>
        <v>224.72</v>
      </c>
      <c r="DH520">
        <f t="shared" si="232"/>
        <v>0</v>
      </c>
      <c r="DI520">
        <f>ROUND(ROUND(AH520,2)*CX520,2)</f>
        <v>0</v>
      </c>
      <c r="DJ520">
        <f>DG520+DH520</f>
        <v>224.72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ROW(Source!A408)</f>
        <v>408</v>
      </c>
      <c r="B521">
        <v>334410044</v>
      </c>
      <c r="C521">
        <v>334412358</v>
      </c>
      <c r="D521">
        <v>277866682</v>
      </c>
      <c r="E521">
        <v>1</v>
      </c>
      <c r="F521">
        <v>1</v>
      </c>
      <c r="G521">
        <v>1</v>
      </c>
      <c r="H521">
        <v>3</v>
      </c>
      <c r="I521" t="s">
        <v>884</v>
      </c>
      <c r="J521" t="s">
        <v>885</v>
      </c>
      <c r="K521" t="s">
        <v>886</v>
      </c>
      <c r="L521">
        <v>1346</v>
      </c>
      <c r="N521">
        <v>1009</v>
      </c>
      <c r="O521" t="s">
        <v>775</v>
      </c>
      <c r="P521" t="s">
        <v>775</v>
      </c>
      <c r="Q521">
        <v>1</v>
      </c>
      <c r="W521">
        <v>0</v>
      </c>
      <c r="X521">
        <v>1568892381</v>
      </c>
      <c r="Y521">
        <f>AT521</f>
        <v>0.03</v>
      </c>
      <c r="AA521">
        <v>146.29</v>
      </c>
      <c r="AB521">
        <v>0</v>
      </c>
      <c r="AC521">
        <v>0</v>
      </c>
      <c r="AD521">
        <v>0</v>
      </c>
      <c r="AE521">
        <v>155.63</v>
      </c>
      <c r="AF521">
        <v>0</v>
      </c>
      <c r="AG521">
        <v>0</v>
      </c>
      <c r="AH521">
        <v>0</v>
      </c>
      <c r="AI521">
        <v>0.94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0.03</v>
      </c>
      <c r="AU521" t="s">
        <v>3</v>
      </c>
      <c r="AV521">
        <v>0</v>
      </c>
      <c r="AW521">
        <v>2</v>
      </c>
      <c r="AX521">
        <v>334412365</v>
      </c>
      <c r="AY521">
        <v>1</v>
      </c>
      <c r="AZ521">
        <v>0</v>
      </c>
      <c r="BA521">
        <v>686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4.6688999999999998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4.6688999999999998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ROUND(Y521*Source!I408,7)</f>
        <v>0.51</v>
      </c>
      <c r="CY521">
        <f>AA521</f>
        <v>146.29</v>
      </c>
      <c r="CZ521">
        <f>AE521</f>
        <v>155.63</v>
      </c>
      <c r="DA521">
        <f>AI521</f>
        <v>0.94</v>
      </c>
      <c r="DB521">
        <f>ROUND(ROUND(AT521*CZ521,2),6)</f>
        <v>4.67</v>
      </c>
      <c r="DC521">
        <f>ROUND(ROUND(AT521*AG521,2),6)</f>
        <v>0</v>
      </c>
      <c r="DD521" t="s">
        <v>3</v>
      </c>
      <c r="DE521" t="s">
        <v>3</v>
      </c>
      <c r="DF521">
        <f>ROUND(ROUND(AE521*AI521,2)*CX521,2)</f>
        <v>74.61</v>
      </c>
      <c r="DG521">
        <f>ROUND(ROUND(AF521,2)*CX521,2)</f>
        <v>0</v>
      </c>
      <c r="DH521">
        <f t="shared" si="232"/>
        <v>0</v>
      </c>
      <c r="DI521">
        <f>ROUND(ROUND(AH521,2)*CX521,2)</f>
        <v>0</v>
      </c>
      <c r="DJ521">
        <f>DF521</f>
        <v>74.61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ROW(Source!A408)</f>
        <v>408</v>
      </c>
      <c r="B522">
        <v>334410044</v>
      </c>
      <c r="C522">
        <v>334412358</v>
      </c>
      <c r="D522">
        <v>277880063</v>
      </c>
      <c r="E522">
        <v>1</v>
      </c>
      <c r="F522">
        <v>1</v>
      </c>
      <c r="G522">
        <v>1</v>
      </c>
      <c r="H522">
        <v>3</v>
      </c>
      <c r="I522" t="s">
        <v>887</v>
      </c>
      <c r="J522" t="s">
        <v>888</v>
      </c>
      <c r="K522" t="s">
        <v>889</v>
      </c>
      <c r="L522">
        <v>1348</v>
      </c>
      <c r="N522">
        <v>1009</v>
      </c>
      <c r="O522" t="s">
        <v>249</v>
      </c>
      <c r="P522" t="s">
        <v>249</v>
      </c>
      <c r="Q522">
        <v>1000</v>
      </c>
      <c r="W522">
        <v>0</v>
      </c>
      <c r="X522">
        <v>-2139674096</v>
      </c>
      <c r="Y522">
        <f>AT522</f>
        <v>5.0000000000000001E-3</v>
      </c>
      <c r="AA522">
        <v>51875.98</v>
      </c>
      <c r="AB522">
        <v>0</v>
      </c>
      <c r="AC522">
        <v>0</v>
      </c>
      <c r="AD522">
        <v>0</v>
      </c>
      <c r="AE522">
        <v>51875.98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5.0000000000000001E-3</v>
      </c>
      <c r="AU522" t="s">
        <v>3</v>
      </c>
      <c r="AV522">
        <v>0</v>
      </c>
      <c r="AW522">
        <v>2</v>
      </c>
      <c r="AX522">
        <v>334412366</v>
      </c>
      <c r="AY522">
        <v>1</v>
      </c>
      <c r="AZ522">
        <v>0</v>
      </c>
      <c r="BA522">
        <v>687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259.37990000000002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259.37990000000002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ROUND(Y522*Source!I408,7)</f>
        <v>8.5000000000000006E-2</v>
      </c>
      <c r="CY522">
        <f>AA522</f>
        <v>51875.98</v>
      </c>
      <c r="CZ522">
        <f>AE522</f>
        <v>51875.98</v>
      </c>
      <c r="DA522">
        <f>AI522</f>
        <v>1</v>
      </c>
      <c r="DB522">
        <f>ROUND(ROUND(AT522*CZ522,2),6)</f>
        <v>259.38</v>
      </c>
      <c r="DC522">
        <f>ROUND(ROUND(AT522*AG522,2),6)</f>
        <v>0</v>
      </c>
      <c r="DD522" t="s">
        <v>3</v>
      </c>
      <c r="DE522" t="s">
        <v>3</v>
      </c>
      <c r="DF522">
        <f>ROUND(ROUND(AE522,2)*CX522,2)</f>
        <v>4409.46</v>
      </c>
      <c r="DG522">
        <f>ROUND(ROUND(AF522,2)*CX522,2)</f>
        <v>0</v>
      </c>
      <c r="DH522">
        <f t="shared" si="232"/>
        <v>0</v>
      </c>
      <c r="DI522">
        <f>ROUND(ROUND(AH522,2)*CX522,2)</f>
        <v>0</v>
      </c>
      <c r="DJ522">
        <f>DF522</f>
        <v>4409.46</v>
      </c>
      <c r="DK522">
        <v>1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ROW(Source!A410)</f>
        <v>410</v>
      </c>
      <c r="B523">
        <v>334410044</v>
      </c>
      <c r="C523">
        <v>334412368</v>
      </c>
      <c r="D523">
        <v>277560272</v>
      </c>
      <c r="E523">
        <v>109</v>
      </c>
      <c r="F523">
        <v>1</v>
      </c>
      <c r="G523">
        <v>1</v>
      </c>
      <c r="H523">
        <v>1</v>
      </c>
      <c r="I523" t="s">
        <v>879</v>
      </c>
      <c r="J523" t="s">
        <v>3</v>
      </c>
      <c r="K523" t="s">
        <v>880</v>
      </c>
      <c r="L523">
        <v>1191</v>
      </c>
      <c r="N523">
        <v>1013</v>
      </c>
      <c r="O523" t="s">
        <v>758</v>
      </c>
      <c r="P523" t="s">
        <v>758</v>
      </c>
      <c r="Q523">
        <v>1</v>
      </c>
      <c r="W523">
        <v>0</v>
      </c>
      <c r="X523">
        <v>-961628416</v>
      </c>
      <c r="Y523">
        <f>AT523</f>
        <v>0.67</v>
      </c>
      <c r="AA523">
        <v>0</v>
      </c>
      <c r="AB523">
        <v>0</v>
      </c>
      <c r="AC523">
        <v>0</v>
      </c>
      <c r="AD523">
        <v>420.91</v>
      </c>
      <c r="AE523">
        <v>0</v>
      </c>
      <c r="AF523">
        <v>0</v>
      </c>
      <c r="AG523">
        <v>0</v>
      </c>
      <c r="AH523">
        <v>420.91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0.67</v>
      </c>
      <c r="AU523" t="s">
        <v>3</v>
      </c>
      <c r="AV523">
        <v>1</v>
      </c>
      <c r="AW523">
        <v>2</v>
      </c>
      <c r="AX523">
        <v>334412373</v>
      </c>
      <c r="AY523">
        <v>1</v>
      </c>
      <c r="AZ523">
        <v>0</v>
      </c>
      <c r="BA523">
        <v>688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282.00970000000001</v>
      </c>
      <c r="BN523">
        <v>0.67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282.00970000000001</v>
      </c>
      <c r="BU523">
        <v>0.67</v>
      </c>
      <c r="BV523">
        <v>0</v>
      </c>
      <c r="BW523">
        <v>1</v>
      </c>
      <c r="CU523">
        <f>ROUND(AT523*Source!I410*AH523*AL523,2)</f>
        <v>1692.06</v>
      </c>
      <c r="CV523">
        <f>ROUND(Y523*Source!I410,7)</f>
        <v>4.0199999999999996</v>
      </c>
      <c r="CW523">
        <v>0</v>
      </c>
      <c r="CX523">
        <f>ROUND(Y523*Source!I410,7)</f>
        <v>4.0199999999999996</v>
      </c>
      <c r="CY523">
        <f>AD523</f>
        <v>420.91</v>
      </c>
      <c r="CZ523">
        <f>AH523</f>
        <v>420.91</v>
      </c>
      <c r="DA523">
        <f>AL523</f>
        <v>1</v>
      </c>
      <c r="DB523">
        <f>ROUND((ROUND(AT523*CZ523,2)*ROUND(1.15,7)),6)</f>
        <v>324.31150000000002</v>
      </c>
      <c r="DC523">
        <f>ROUND(ROUND(AT523*AG523,2),6)</f>
        <v>0</v>
      </c>
      <c r="DD523" t="s">
        <v>537</v>
      </c>
      <c r="DE523" t="s">
        <v>3</v>
      </c>
      <c r="DF523">
        <f>ROUND((ROUND(AE523,2)*ROUND(1.15,7))*CX523,2)</f>
        <v>0</v>
      </c>
      <c r="DG523">
        <f>ROUND((ROUND(AF523,2)*ROUND(1.15,7))*CX523,2)</f>
        <v>0</v>
      </c>
      <c r="DH523">
        <f t="shared" si="232"/>
        <v>0</v>
      </c>
      <c r="DI523">
        <f>ROUND((ROUND(AH523,2)*ROUND(1.15,7))*CX523,2)</f>
        <v>1945.87</v>
      </c>
      <c r="DJ523">
        <f>DI523</f>
        <v>1945.87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ROW(Source!A410)</f>
        <v>410</v>
      </c>
      <c r="B524">
        <v>334410044</v>
      </c>
      <c r="C524">
        <v>334412368</v>
      </c>
      <c r="D524">
        <v>277946011</v>
      </c>
      <c r="E524">
        <v>1</v>
      </c>
      <c r="F524">
        <v>1</v>
      </c>
      <c r="G524">
        <v>1</v>
      </c>
      <c r="H524">
        <v>2</v>
      </c>
      <c r="I524" t="s">
        <v>881</v>
      </c>
      <c r="J524" t="s">
        <v>882</v>
      </c>
      <c r="K524" t="s">
        <v>883</v>
      </c>
      <c r="L524">
        <v>1368</v>
      </c>
      <c r="N524">
        <v>1011</v>
      </c>
      <c r="O524" t="s">
        <v>650</v>
      </c>
      <c r="P524" t="s">
        <v>650</v>
      </c>
      <c r="Q524">
        <v>1</v>
      </c>
      <c r="W524">
        <v>0</v>
      </c>
      <c r="X524">
        <v>275358200</v>
      </c>
      <c r="Y524">
        <f>(AT524*ROUND(1.15,7))</f>
        <v>0.13799999999999998</v>
      </c>
      <c r="AA524">
        <v>0</v>
      </c>
      <c r="AB524">
        <v>95.79</v>
      </c>
      <c r="AC524">
        <v>0</v>
      </c>
      <c r="AD524">
        <v>0</v>
      </c>
      <c r="AE524">
        <v>0</v>
      </c>
      <c r="AF524">
        <v>95.79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0.12</v>
      </c>
      <c r="AU524" t="s">
        <v>537</v>
      </c>
      <c r="AV524">
        <v>1</v>
      </c>
      <c r="AW524">
        <v>2</v>
      </c>
      <c r="AX524">
        <v>334412374</v>
      </c>
      <c r="AY524">
        <v>1</v>
      </c>
      <c r="AZ524">
        <v>0</v>
      </c>
      <c r="BA524">
        <v>689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11.4948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13.219019999999999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ROUND(Y524*Source!I410*DO524,7)</f>
        <v>0</v>
      </c>
      <c r="CX524">
        <f>ROUND(Y524*Source!I410,7)</f>
        <v>0.82799999999999996</v>
      </c>
      <c r="CY524">
        <f>AB524</f>
        <v>95.79</v>
      </c>
      <c r="CZ524">
        <f>AF524</f>
        <v>95.79</v>
      </c>
      <c r="DA524">
        <f>AJ524</f>
        <v>1</v>
      </c>
      <c r="DB524">
        <f>ROUND((ROUND(AT524*CZ524,2)*ROUND(1.15,7)),6)</f>
        <v>13.2135</v>
      </c>
      <c r="DC524">
        <f>ROUND((ROUND(AT524*AG524,2)*ROUND(1.15,7)),6)</f>
        <v>0</v>
      </c>
      <c r="DD524" t="s">
        <v>3</v>
      </c>
      <c r="DE524" t="s">
        <v>3</v>
      </c>
      <c r="DF524">
        <f>ROUND(ROUND(AE524,2)*CX524,2)</f>
        <v>0</v>
      </c>
      <c r="DG524">
        <f>ROUND(ROUND(AF524,2)*CX524,2)</f>
        <v>79.31</v>
      </c>
      <c r="DH524">
        <f t="shared" si="232"/>
        <v>0</v>
      </c>
      <c r="DI524">
        <f>ROUND(ROUND(AH524,2)*CX524,2)</f>
        <v>0</v>
      </c>
      <c r="DJ524">
        <f>DG524+DH524</f>
        <v>79.31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ROW(Source!A410)</f>
        <v>410</v>
      </c>
      <c r="B525">
        <v>334410044</v>
      </c>
      <c r="C525">
        <v>334412368</v>
      </c>
      <c r="D525">
        <v>277866682</v>
      </c>
      <c r="E525">
        <v>1</v>
      </c>
      <c r="F525">
        <v>1</v>
      </c>
      <c r="G525">
        <v>1</v>
      </c>
      <c r="H525">
        <v>3</v>
      </c>
      <c r="I525" t="s">
        <v>884</v>
      </c>
      <c r="J525" t="s">
        <v>885</v>
      </c>
      <c r="K525" t="s">
        <v>886</v>
      </c>
      <c r="L525">
        <v>1346</v>
      </c>
      <c r="N525">
        <v>1009</v>
      </c>
      <c r="O525" t="s">
        <v>775</v>
      </c>
      <c r="P525" t="s">
        <v>775</v>
      </c>
      <c r="Q525">
        <v>1</v>
      </c>
      <c r="W525">
        <v>0</v>
      </c>
      <c r="X525">
        <v>1568892381</v>
      </c>
      <c r="Y525">
        <f>AT525</f>
        <v>0.03</v>
      </c>
      <c r="AA525">
        <v>146.29</v>
      </c>
      <c r="AB525">
        <v>0</v>
      </c>
      <c r="AC525">
        <v>0</v>
      </c>
      <c r="AD525">
        <v>0</v>
      </c>
      <c r="AE525">
        <v>155.63</v>
      </c>
      <c r="AF525">
        <v>0</v>
      </c>
      <c r="AG525">
        <v>0</v>
      </c>
      <c r="AH525">
        <v>0</v>
      </c>
      <c r="AI525">
        <v>0.94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0.03</v>
      </c>
      <c r="AU525" t="s">
        <v>3</v>
      </c>
      <c r="AV525">
        <v>0</v>
      </c>
      <c r="AW525">
        <v>2</v>
      </c>
      <c r="AX525">
        <v>334412375</v>
      </c>
      <c r="AY525">
        <v>1</v>
      </c>
      <c r="AZ525">
        <v>0</v>
      </c>
      <c r="BA525">
        <v>690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4.6688999999999998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4.6688999999999998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v>0</v>
      </c>
      <c r="CX525">
        <f>ROUND(Y525*Source!I410,7)</f>
        <v>0.18</v>
      </c>
      <c r="CY525">
        <f>AA525</f>
        <v>146.29</v>
      </c>
      <c r="CZ525">
        <f>AE525</f>
        <v>155.63</v>
      </c>
      <c r="DA525">
        <f>AI525</f>
        <v>0.94</v>
      </c>
      <c r="DB525">
        <f>ROUND(ROUND(AT525*CZ525,2),6)</f>
        <v>4.67</v>
      </c>
      <c r="DC525">
        <f>ROUND(ROUND(AT525*AG525,2),6)</f>
        <v>0</v>
      </c>
      <c r="DD525" t="s">
        <v>3</v>
      </c>
      <c r="DE525" t="s">
        <v>3</v>
      </c>
      <c r="DF525">
        <f>ROUND(ROUND(AE525*AI525,2)*CX525,2)</f>
        <v>26.33</v>
      </c>
      <c r="DG525">
        <f>ROUND(ROUND(AF525,2)*CX525,2)</f>
        <v>0</v>
      </c>
      <c r="DH525">
        <f t="shared" si="232"/>
        <v>0</v>
      </c>
      <c r="DI525">
        <f>ROUND(ROUND(AH525,2)*CX525,2)</f>
        <v>0</v>
      </c>
      <c r="DJ525">
        <f>DF525</f>
        <v>26.33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ROW(Source!A410)</f>
        <v>410</v>
      </c>
      <c r="B526">
        <v>334410044</v>
      </c>
      <c r="C526">
        <v>334412368</v>
      </c>
      <c r="D526">
        <v>277880063</v>
      </c>
      <c r="E526">
        <v>1</v>
      </c>
      <c r="F526">
        <v>1</v>
      </c>
      <c r="G526">
        <v>1</v>
      </c>
      <c r="H526">
        <v>3</v>
      </c>
      <c r="I526" t="s">
        <v>887</v>
      </c>
      <c r="J526" t="s">
        <v>888</v>
      </c>
      <c r="K526" t="s">
        <v>889</v>
      </c>
      <c r="L526">
        <v>1348</v>
      </c>
      <c r="N526">
        <v>1009</v>
      </c>
      <c r="O526" t="s">
        <v>249</v>
      </c>
      <c r="P526" t="s">
        <v>249</v>
      </c>
      <c r="Q526">
        <v>1000</v>
      </c>
      <c r="W526">
        <v>0</v>
      </c>
      <c r="X526">
        <v>-2139674096</v>
      </c>
      <c r="Y526">
        <f>AT526</f>
        <v>5.0000000000000001E-3</v>
      </c>
      <c r="AA526">
        <v>51875.98</v>
      </c>
      <c r="AB526">
        <v>0</v>
      </c>
      <c r="AC526">
        <v>0</v>
      </c>
      <c r="AD526">
        <v>0</v>
      </c>
      <c r="AE526">
        <v>51875.98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5.0000000000000001E-3</v>
      </c>
      <c r="AU526" t="s">
        <v>3</v>
      </c>
      <c r="AV526">
        <v>0</v>
      </c>
      <c r="AW526">
        <v>2</v>
      </c>
      <c r="AX526">
        <v>334412376</v>
      </c>
      <c r="AY526">
        <v>1</v>
      </c>
      <c r="AZ526">
        <v>0</v>
      </c>
      <c r="BA526">
        <v>691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259.37990000000002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259.37990000000002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ROUND(Y526*Source!I410,7)</f>
        <v>0.03</v>
      </c>
      <c r="CY526">
        <f>AA526</f>
        <v>51875.98</v>
      </c>
      <c r="CZ526">
        <f>AE526</f>
        <v>51875.98</v>
      </c>
      <c r="DA526">
        <f>AI526</f>
        <v>1</v>
      </c>
      <c r="DB526">
        <f>ROUND(ROUND(AT526*CZ526,2),6)</f>
        <v>259.38</v>
      </c>
      <c r="DC526">
        <f>ROUND(ROUND(AT526*AG526,2),6)</f>
        <v>0</v>
      </c>
      <c r="DD526" t="s">
        <v>3</v>
      </c>
      <c r="DE526" t="s">
        <v>3</v>
      </c>
      <c r="DF526">
        <f>ROUND(ROUND(AE526,2)*CX526,2)</f>
        <v>1556.28</v>
      </c>
      <c r="DG526">
        <f>ROUND(ROUND(AF526,2)*CX526,2)</f>
        <v>0</v>
      </c>
      <c r="DH526">
        <f t="shared" si="232"/>
        <v>0</v>
      </c>
      <c r="DI526">
        <f>ROUND(ROUND(AH526,2)*CX526,2)</f>
        <v>0</v>
      </c>
      <c r="DJ526">
        <f>DF526</f>
        <v>1556.28</v>
      </c>
      <c r="DK526">
        <v>1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ROW(Source!A412)</f>
        <v>412</v>
      </c>
      <c r="B527">
        <v>334410044</v>
      </c>
      <c r="C527">
        <v>334412378</v>
      </c>
      <c r="D527">
        <v>277560272</v>
      </c>
      <c r="E527">
        <v>109</v>
      </c>
      <c r="F527">
        <v>1</v>
      </c>
      <c r="G527">
        <v>1</v>
      </c>
      <c r="H527">
        <v>1</v>
      </c>
      <c r="I527" t="s">
        <v>879</v>
      </c>
      <c r="J527" t="s">
        <v>3</v>
      </c>
      <c r="K527" t="s">
        <v>880</v>
      </c>
      <c r="L527">
        <v>1191</v>
      </c>
      <c r="N527">
        <v>1013</v>
      </c>
      <c r="O527" t="s">
        <v>758</v>
      </c>
      <c r="P527" t="s">
        <v>758</v>
      </c>
      <c r="Q527">
        <v>1</v>
      </c>
      <c r="W527">
        <v>0</v>
      </c>
      <c r="X527">
        <v>-961628416</v>
      </c>
      <c r="Y527">
        <f>AT527</f>
        <v>1.8</v>
      </c>
      <c r="AA527">
        <v>0</v>
      </c>
      <c r="AB527">
        <v>0</v>
      </c>
      <c r="AC527">
        <v>0</v>
      </c>
      <c r="AD527">
        <v>420.91</v>
      </c>
      <c r="AE527">
        <v>0</v>
      </c>
      <c r="AF527">
        <v>0</v>
      </c>
      <c r="AG527">
        <v>0</v>
      </c>
      <c r="AH527">
        <v>420.91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1.8</v>
      </c>
      <c r="AU527" t="s">
        <v>3</v>
      </c>
      <c r="AV527">
        <v>1</v>
      </c>
      <c r="AW527">
        <v>2</v>
      </c>
      <c r="AX527">
        <v>334412384</v>
      </c>
      <c r="AY527">
        <v>1</v>
      </c>
      <c r="AZ527">
        <v>0</v>
      </c>
      <c r="BA527">
        <v>692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757.63800000000003</v>
      </c>
      <c r="BN527">
        <v>1.8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757.63800000000003</v>
      </c>
      <c r="BU527">
        <v>1.8</v>
      </c>
      <c r="BV527">
        <v>0</v>
      </c>
      <c r="BW527">
        <v>1</v>
      </c>
      <c r="CU527">
        <f>ROUND(AT527*Source!I412*AH527*AL527,2)</f>
        <v>11591.86</v>
      </c>
      <c r="CV527">
        <f>ROUND(Y527*Source!I412,7)</f>
        <v>27.54</v>
      </c>
      <c r="CW527">
        <v>0</v>
      </c>
      <c r="CX527">
        <f>ROUND(Y527*Source!I412,7)</f>
        <v>27.54</v>
      </c>
      <c r="CY527">
        <f>AD527</f>
        <v>420.91</v>
      </c>
      <c r="CZ527">
        <f>AH527</f>
        <v>420.91</v>
      </c>
      <c r="DA527">
        <f>AL527</f>
        <v>1</v>
      </c>
      <c r="DB527">
        <f>ROUND((ROUND(AT527*CZ527,2)*ROUND(1.15,7)),6)</f>
        <v>871.28599999999994</v>
      </c>
      <c r="DC527">
        <f>ROUND(ROUND(AT527*AG527,2),6)</f>
        <v>0</v>
      </c>
      <c r="DD527" t="s">
        <v>537</v>
      </c>
      <c r="DE527" t="s">
        <v>3</v>
      </c>
      <c r="DF527">
        <f>ROUND((ROUND(AE527,2)*ROUND(1.15,7))*CX527,2)</f>
        <v>0</v>
      </c>
      <c r="DG527">
        <f>ROUND((ROUND(AF527,2)*ROUND(1.15,7))*CX527,2)</f>
        <v>0</v>
      </c>
      <c r="DH527">
        <f t="shared" si="232"/>
        <v>0</v>
      </c>
      <c r="DI527">
        <f>ROUND((ROUND(AH527,2)*ROUND(1.15,7))*CX527,2)</f>
        <v>13330.64</v>
      </c>
      <c r="DJ527">
        <f>DI527</f>
        <v>13330.64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ROW(Source!A412)</f>
        <v>412</v>
      </c>
      <c r="B528">
        <v>334410044</v>
      </c>
      <c r="C528">
        <v>334412378</v>
      </c>
      <c r="D528">
        <v>277560491</v>
      </c>
      <c r="E528">
        <v>109</v>
      </c>
      <c r="F528">
        <v>1</v>
      </c>
      <c r="G528">
        <v>1</v>
      </c>
      <c r="H528">
        <v>1</v>
      </c>
      <c r="I528" t="s">
        <v>759</v>
      </c>
      <c r="J528" t="s">
        <v>3</v>
      </c>
      <c r="K528" t="s">
        <v>760</v>
      </c>
      <c r="L528">
        <v>1191</v>
      </c>
      <c r="N528">
        <v>1013</v>
      </c>
      <c r="O528" t="s">
        <v>758</v>
      </c>
      <c r="P528" t="s">
        <v>758</v>
      </c>
      <c r="Q528">
        <v>1</v>
      </c>
      <c r="W528">
        <v>0</v>
      </c>
      <c r="X528">
        <v>-1417349443</v>
      </c>
      <c r="Y528">
        <f>AT528</f>
        <v>0.01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0.01</v>
      </c>
      <c r="AU528" t="s">
        <v>3</v>
      </c>
      <c r="AV528">
        <v>2</v>
      </c>
      <c r="AW528">
        <v>2</v>
      </c>
      <c r="AX528">
        <v>334412385</v>
      </c>
      <c r="AY528">
        <v>1</v>
      </c>
      <c r="AZ528">
        <v>0</v>
      </c>
      <c r="BA528">
        <v>693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ROUND(Y528*Source!I412,7)</f>
        <v>0.153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ROUND((ROUND(AT528*CZ528,2)*ROUND(1.15,7)),6)</f>
        <v>0</v>
      </c>
      <c r="DC528">
        <f>ROUND(ROUND(AT528*AG528,2),6)</f>
        <v>0</v>
      </c>
      <c r="DD528" t="s">
        <v>537</v>
      </c>
      <c r="DE528" t="s">
        <v>3</v>
      </c>
      <c r="DF528">
        <f>ROUND((ROUND(AE528,2)*ROUND(1.15,7))*CX528,2)</f>
        <v>0</v>
      </c>
      <c r="DG528">
        <f>ROUND((ROUND(AF528,2)*ROUND(1.15,7))*CX528,2)</f>
        <v>0</v>
      </c>
      <c r="DH528">
        <f t="shared" si="232"/>
        <v>0</v>
      </c>
      <c r="DI528">
        <f>ROUND((ROUND(AH528,2)*ROUND(1.15,7))*CX528,2)</f>
        <v>0</v>
      </c>
      <c r="DJ528">
        <f>DI528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ROW(Source!A412)</f>
        <v>412</v>
      </c>
      <c r="B529">
        <v>334410044</v>
      </c>
      <c r="C529">
        <v>334412378</v>
      </c>
      <c r="D529">
        <v>277945805</v>
      </c>
      <c r="E529">
        <v>1</v>
      </c>
      <c r="F529">
        <v>1</v>
      </c>
      <c r="G529">
        <v>1</v>
      </c>
      <c r="H529">
        <v>2</v>
      </c>
      <c r="I529" t="s">
        <v>765</v>
      </c>
      <c r="J529" t="s">
        <v>766</v>
      </c>
      <c r="K529" t="s">
        <v>767</v>
      </c>
      <c r="L529">
        <v>1368</v>
      </c>
      <c r="N529">
        <v>1011</v>
      </c>
      <c r="O529" t="s">
        <v>650</v>
      </c>
      <c r="P529" t="s">
        <v>650</v>
      </c>
      <c r="Q529">
        <v>1</v>
      </c>
      <c r="W529">
        <v>0</v>
      </c>
      <c r="X529">
        <v>721652621</v>
      </c>
      <c r="Y529">
        <f>(AT529*ROUND(1.15,7))</f>
        <v>1.15E-2</v>
      </c>
      <c r="AA529">
        <v>0</v>
      </c>
      <c r="AB529">
        <v>544.70000000000005</v>
      </c>
      <c r="AC529">
        <v>477.98</v>
      </c>
      <c r="AD529">
        <v>0</v>
      </c>
      <c r="AE529">
        <v>0</v>
      </c>
      <c r="AF529">
        <v>544.70000000000005</v>
      </c>
      <c r="AG529">
        <v>477.98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0.01</v>
      </c>
      <c r="AU529" t="s">
        <v>537</v>
      </c>
      <c r="AV529">
        <v>1</v>
      </c>
      <c r="AW529">
        <v>2</v>
      </c>
      <c r="AX529">
        <v>334412386</v>
      </c>
      <c r="AY529">
        <v>1</v>
      </c>
      <c r="AZ529">
        <v>0</v>
      </c>
      <c r="BA529">
        <v>694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5.447000000000001</v>
      </c>
      <c r="BL529">
        <v>4.7798000000000007</v>
      </c>
      <c r="BM529">
        <v>0</v>
      </c>
      <c r="BN529">
        <v>0</v>
      </c>
      <c r="BO529">
        <v>0.01</v>
      </c>
      <c r="BP529">
        <v>1</v>
      </c>
      <c r="BQ529">
        <v>0</v>
      </c>
      <c r="BR529">
        <v>6.2640500000000001</v>
      </c>
      <c r="BS529">
        <v>5.4967699999999997</v>
      </c>
      <c r="BT529">
        <v>0</v>
      </c>
      <c r="BU529">
        <v>0</v>
      </c>
      <c r="BV529">
        <v>1.15E-2</v>
      </c>
      <c r="BW529">
        <v>1</v>
      </c>
      <c r="CV529">
        <v>0</v>
      </c>
      <c r="CW529">
        <f>ROUND(Y529*Source!I412*DO529,7)</f>
        <v>0.17595</v>
      </c>
      <c r="CX529">
        <f>ROUND(Y529*Source!I412,7)</f>
        <v>0.17595</v>
      </c>
      <c r="CY529">
        <f>AB529</f>
        <v>544.70000000000005</v>
      </c>
      <c r="CZ529">
        <f>AF529</f>
        <v>544.70000000000005</v>
      </c>
      <c r="DA529">
        <f>AJ529</f>
        <v>1</v>
      </c>
      <c r="DB529">
        <f>ROUND((ROUND(AT529*CZ529,2)*ROUND(1.15,7)),6)</f>
        <v>6.2675000000000001</v>
      </c>
      <c r="DC529">
        <f>ROUND((ROUND(AT529*AG529,2)*ROUND(1.15,7)),6)</f>
        <v>5.4969999999999999</v>
      </c>
      <c r="DD529" t="s">
        <v>3</v>
      </c>
      <c r="DE529" t="s">
        <v>3</v>
      </c>
      <c r="DF529">
        <f>ROUND(ROUND(AE529,2)*CX529,2)</f>
        <v>0</v>
      </c>
      <c r="DG529">
        <f t="shared" ref="DG529:DG537" si="233">ROUND(ROUND(AF529,2)*CX529,2)</f>
        <v>95.84</v>
      </c>
      <c r="DH529">
        <f t="shared" si="232"/>
        <v>84.1</v>
      </c>
      <c r="DI529">
        <f t="shared" ref="DI529:DI537" si="234">ROUND(ROUND(AH529,2)*CX529,2)</f>
        <v>0</v>
      </c>
      <c r="DJ529">
        <f>DG529+DH529</f>
        <v>179.94</v>
      </c>
      <c r="DK529">
        <v>1</v>
      </c>
      <c r="DL529" t="s">
        <v>764</v>
      </c>
      <c r="DM529">
        <v>4</v>
      </c>
      <c r="DN529" t="s">
        <v>758</v>
      </c>
      <c r="DO529">
        <v>1</v>
      </c>
    </row>
    <row r="530" spans="1:119" x14ac:dyDescent="0.2">
      <c r="A530">
        <f>ROW(Source!A412)</f>
        <v>412</v>
      </c>
      <c r="B530">
        <v>334410044</v>
      </c>
      <c r="C530">
        <v>334412378</v>
      </c>
      <c r="D530">
        <v>277946011</v>
      </c>
      <c r="E530">
        <v>1</v>
      </c>
      <c r="F530">
        <v>1</v>
      </c>
      <c r="G530">
        <v>1</v>
      </c>
      <c r="H530">
        <v>2</v>
      </c>
      <c r="I530" t="s">
        <v>881</v>
      </c>
      <c r="J530" t="s">
        <v>882</v>
      </c>
      <c r="K530" t="s">
        <v>883</v>
      </c>
      <c r="L530">
        <v>1368</v>
      </c>
      <c r="N530">
        <v>1011</v>
      </c>
      <c r="O530" t="s">
        <v>650</v>
      </c>
      <c r="P530" t="s">
        <v>650</v>
      </c>
      <c r="Q530">
        <v>1</v>
      </c>
      <c r="W530">
        <v>0</v>
      </c>
      <c r="X530">
        <v>275358200</v>
      </c>
      <c r="Y530">
        <f>(AT530*ROUND(1.15,7))</f>
        <v>5.7499999999999996E-2</v>
      </c>
      <c r="AA530">
        <v>0</v>
      </c>
      <c r="AB530">
        <v>95.79</v>
      </c>
      <c r="AC530">
        <v>0</v>
      </c>
      <c r="AD530">
        <v>0</v>
      </c>
      <c r="AE530">
        <v>0</v>
      </c>
      <c r="AF530">
        <v>95.79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0.05</v>
      </c>
      <c r="AU530" t="s">
        <v>537</v>
      </c>
      <c r="AV530">
        <v>1</v>
      </c>
      <c r="AW530">
        <v>2</v>
      </c>
      <c r="AX530">
        <v>334412387</v>
      </c>
      <c r="AY530">
        <v>1</v>
      </c>
      <c r="AZ530">
        <v>0</v>
      </c>
      <c r="BA530">
        <v>695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4.7895000000000003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5.5079250000000002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ROUND(Y530*Source!I412*DO530,7)</f>
        <v>0</v>
      </c>
      <c r="CX530">
        <f>ROUND(Y530*Source!I412,7)</f>
        <v>0.87975000000000003</v>
      </c>
      <c r="CY530">
        <f>AB530</f>
        <v>95.79</v>
      </c>
      <c r="CZ530">
        <f>AF530</f>
        <v>95.79</v>
      </c>
      <c r="DA530">
        <f>AJ530</f>
        <v>1</v>
      </c>
      <c r="DB530">
        <f>ROUND((ROUND(AT530*CZ530,2)*ROUND(1.15,7)),6)</f>
        <v>5.5084999999999997</v>
      </c>
      <c r="DC530">
        <f>ROUND((ROUND(AT530*AG530,2)*ROUND(1.15,7)),6)</f>
        <v>0</v>
      </c>
      <c r="DD530" t="s">
        <v>3</v>
      </c>
      <c r="DE530" t="s">
        <v>3</v>
      </c>
      <c r="DF530">
        <f>ROUND(ROUND(AE530,2)*CX530,2)</f>
        <v>0</v>
      </c>
      <c r="DG530">
        <f t="shared" si="233"/>
        <v>84.27</v>
      </c>
      <c r="DH530">
        <f t="shared" si="232"/>
        <v>0</v>
      </c>
      <c r="DI530">
        <f t="shared" si="234"/>
        <v>0</v>
      </c>
      <c r="DJ530">
        <f>DG530+DH530</f>
        <v>84.27</v>
      </c>
      <c r="DK530">
        <v>1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ROW(Source!A412)</f>
        <v>412</v>
      </c>
      <c r="B531">
        <v>334410044</v>
      </c>
      <c r="C531">
        <v>334412378</v>
      </c>
      <c r="D531">
        <v>277866682</v>
      </c>
      <c r="E531">
        <v>1</v>
      </c>
      <c r="F531">
        <v>1</v>
      </c>
      <c r="G531">
        <v>1</v>
      </c>
      <c r="H531">
        <v>3</v>
      </c>
      <c r="I531" t="s">
        <v>884</v>
      </c>
      <c r="J531" t="s">
        <v>885</v>
      </c>
      <c r="K531" t="s">
        <v>886</v>
      </c>
      <c r="L531">
        <v>1346</v>
      </c>
      <c r="N531">
        <v>1009</v>
      </c>
      <c r="O531" t="s">
        <v>775</v>
      </c>
      <c r="P531" t="s">
        <v>775</v>
      </c>
      <c r="Q531">
        <v>1</v>
      </c>
      <c r="W531">
        <v>0</v>
      </c>
      <c r="X531">
        <v>1568892381</v>
      </c>
      <c r="Y531">
        <f>AT531</f>
        <v>0.12</v>
      </c>
      <c r="AA531">
        <v>146.29</v>
      </c>
      <c r="AB531">
        <v>0</v>
      </c>
      <c r="AC531">
        <v>0</v>
      </c>
      <c r="AD531">
        <v>0</v>
      </c>
      <c r="AE531">
        <v>155.63</v>
      </c>
      <c r="AF531">
        <v>0</v>
      </c>
      <c r="AG531">
        <v>0</v>
      </c>
      <c r="AH531">
        <v>0</v>
      </c>
      <c r="AI531">
        <v>0.94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0.12</v>
      </c>
      <c r="AU531" t="s">
        <v>3</v>
      </c>
      <c r="AV531">
        <v>0</v>
      </c>
      <c r="AW531">
        <v>2</v>
      </c>
      <c r="AX531">
        <v>334412388</v>
      </c>
      <c r="AY531">
        <v>1</v>
      </c>
      <c r="AZ531">
        <v>0</v>
      </c>
      <c r="BA531">
        <v>696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18.675599999999999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18.675599999999999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ROUND(Y531*Source!I412,7)</f>
        <v>1.8360000000000001</v>
      </c>
      <c r="CY531">
        <f>AA531</f>
        <v>146.29</v>
      </c>
      <c r="CZ531">
        <f>AE531</f>
        <v>155.63</v>
      </c>
      <c r="DA531">
        <f>AI531</f>
        <v>0.94</v>
      </c>
      <c r="DB531">
        <f>ROUND(ROUND(AT531*CZ531,2),6)</f>
        <v>18.68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268.58999999999997</v>
      </c>
      <c r="DG531">
        <f t="shared" si="233"/>
        <v>0</v>
      </c>
      <c r="DH531">
        <f t="shared" si="232"/>
        <v>0</v>
      </c>
      <c r="DI531">
        <f t="shared" si="234"/>
        <v>0</v>
      </c>
      <c r="DJ531">
        <f>DF531</f>
        <v>268.58999999999997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ROW(Source!A417)</f>
        <v>417</v>
      </c>
      <c r="B532">
        <v>334410044</v>
      </c>
      <c r="C532">
        <v>334412394</v>
      </c>
      <c r="D532">
        <v>277560272</v>
      </c>
      <c r="E532">
        <v>109</v>
      </c>
      <c r="F532">
        <v>1</v>
      </c>
      <c r="G532">
        <v>1</v>
      </c>
      <c r="H532">
        <v>1</v>
      </c>
      <c r="I532" t="s">
        <v>879</v>
      </c>
      <c r="J532" t="s">
        <v>3</v>
      </c>
      <c r="K532" t="s">
        <v>880</v>
      </c>
      <c r="L532">
        <v>1191</v>
      </c>
      <c r="N532">
        <v>1013</v>
      </c>
      <c r="O532" t="s">
        <v>758</v>
      </c>
      <c r="P532" t="s">
        <v>758</v>
      </c>
      <c r="Q532">
        <v>1</v>
      </c>
      <c r="W532">
        <v>0</v>
      </c>
      <c r="X532">
        <v>-961628416</v>
      </c>
      <c r="Y532">
        <f>(AT532*ROUND(1.15,7))</f>
        <v>2.0699999999999998</v>
      </c>
      <c r="AA532">
        <v>0</v>
      </c>
      <c r="AB532">
        <v>0</v>
      </c>
      <c r="AC532">
        <v>0</v>
      </c>
      <c r="AD532">
        <v>420.91</v>
      </c>
      <c r="AE532">
        <v>0</v>
      </c>
      <c r="AF532">
        <v>0</v>
      </c>
      <c r="AG532">
        <v>0</v>
      </c>
      <c r="AH532">
        <v>420.91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1.8</v>
      </c>
      <c r="AU532" t="s">
        <v>537</v>
      </c>
      <c r="AV532">
        <v>1</v>
      </c>
      <c r="AW532">
        <v>2</v>
      </c>
      <c r="AX532">
        <v>334412400</v>
      </c>
      <c r="AY532">
        <v>1</v>
      </c>
      <c r="AZ532">
        <v>0</v>
      </c>
      <c r="BA532">
        <v>698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757.63800000000003</v>
      </c>
      <c r="BN532">
        <v>1.8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871.28369999999995</v>
      </c>
      <c r="BU532">
        <v>2.0699999999999998</v>
      </c>
      <c r="BV532">
        <v>0</v>
      </c>
      <c r="BW532">
        <v>1</v>
      </c>
      <c r="CU532">
        <f>ROUND(AT532*Source!I417*AH532*AL532,2)</f>
        <v>4091.25</v>
      </c>
      <c r="CV532">
        <f>ROUND(Y532*Source!I417,7)</f>
        <v>11.178000000000001</v>
      </c>
      <c r="CW532">
        <v>0</v>
      </c>
      <c r="CX532">
        <f>ROUND(Y532*Source!I417,7)</f>
        <v>11.178000000000001</v>
      </c>
      <c r="CY532">
        <f>AD532</f>
        <v>420.91</v>
      </c>
      <c r="CZ532">
        <f>AH532</f>
        <v>420.91</v>
      </c>
      <c r="DA532">
        <f>AL532</f>
        <v>1</v>
      </c>
      <c r="DB532">
        <f>ROUND((ROUND(AT532*CZ532,2)*ROUND(1.15,7)),6)</f>
        <v>871.28599999999994</v>
      </c>
      <c r="DC532">
        <f>ROUND((ROUND(AT532*AG532,2)*ROUND(1.15,7)),6)</f>
        <v>0</v>
      </c>
      <c r="DD532" t="s">
        <v>3</v>
      </c>
      <c r="DE532" t="s">
        <v>3</v>
      </c>
      <c r="DF532">
        <f>ROUND(ROUND(AE532,2)*CX532,2)</f>
        <v>0</v>
      </c>
      <c r="DG532">
        <f t="shared" si="233"/>
        <v>0</v>
      </c>
      <c r="DH532">
        <f t="shared" si="232"/>
        <v>0</v>
      </c>
      <c r="DI532">
        <f t="shared" si="234"/>
        <v>4704.93</v>
      </c>
      <c r="DJ532">
        <f>DI532</f>
        <v>4704.93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ROW(Source!A417)</f>
        <v>417</v>
      </c>
      <c r="B533">
        <v>334410044</v>
      </c>
      <c r="C533">
        <v>334412394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759</v>
      </c>
      <c r="J533" t="s">
        <v>3</v>
      </c>
      <c r="K533" t="s">
        <v>760</v>
      </c>
      <c r="L533">
        <v>1191</v>
      </c>
      <c r="N533">
        <v>1013</v>
      </c>
      <c r="O533" t="s">
        <v>758</v>
      </c>
      <c r="P533" t="s">
        <v>758</v>
      </c>
      <c r="Q533">
        <v>1</v>
      </c>
      <c r="W533">
        <v>0</v>
      </c>
      <c r="X533">
        <v>-1417349443</v>
      </c>
      <c r="Y533">
        <f>(AT533*ROUND(1.15,7))</f>
        <v>1.15E-2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0.01</v>
      </c>
      <c r="AU533" t="s">
        <v>537</v>
      </c>
      <c r="AV533">
        <v>2</v>
      </c>
      <c r="AW533">
        <v>2</v>
      </c>
      <c r="AX533">
        <v>334412401</v>
      </c>
      <c r="AY533">
        <v>1</v>
      </c>
      <c r="AZ533">
        <v>0</v>
      </c>
      <c r="BA533">
        <v>699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ROUND(Y533*Source!I417,7)</f>
        <v>6.2100000000000002E-2</v>
      </c>
      <c r="CY533">
        <f>AD533</f>
        <v>0</v>
      </c>
      <c r="CZ533">
        <f>AH533</f>
        <v>0</v>
      </c>
      <c r="DA533">
        <f>AL533</f>
        <v>1</v>
      </c>
      <c r="DB533">
        <f>ROUND((ROUND(AT533*CZ533,2)*ROUND(1.15,7)),6)</f>
        <v>0</v>
      </c>
      <c r="DC533">
        <f>ROUND((ROUND(AT533*AG533,2)*ROUND(1.15,7)),6)</f>
        <v>0</v>
      </c>
      <c r="DD533" t="s">
        <v>3</v>
      </c>
      <c r="DE533" t="s">
        <v>3</v>
      </c>
      <c r="DF533">
        <f>ROUND(ROUND(AE533,2)*CX533,2)</f>
        <v>0</v>
      </c>
      <c r="DG533">
        <f t="shared" si="233"/>
        <v>0</v>
      </c>
      <c r="DH533">
        <f t="shared" si="232"/>
        <v>0</v>
      </c>
      <c r="DI533">
        <f t="shared" si="234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ROW(Source!A417)</f>
        <v>417</v>
      </c>
      <c r="B534">
        <v>334410044</v>
      </c>
      <c r="C534">
        <v>334412394</v>
      </c>
      <c r="D534">
        <v>277945805</v>
      </c>
      <c r="E534">
        <v>1</v>
      </c>
      <c r="F534">
        <v>1</v>
      </c>
      <c r="G534">
        <v>1</v>
      </c>
      <c r="H534">
        <v>2</v>
      </c>
      <c r="I534" t="s">
        <v>765</v>
      </c>
      <c r="J534" t="s">
        <v>766</v>
      </c>
      <c r="K534" t="s">
        <v>767</v>
      </c>
      <c r="L534">
        <v>1368</v>
      </c>
      <c r="N534">
        <v>1011</v>
      </c>
      <c r="O534" t="s">
        <v>650</v>
      </c>
      <c r="P534" t="s">
        <v>650</v>
      </c>
      <c r="Q534">
        <v>1</v>
      </c>
      <c r="W534">
        <v>0</v>
      </c>
      <c r="X534">
        <v>721652621</v>
      </c>
      <c r="Y534">
        <f>(AT534*ROUND(1.15,7))</f>
        <v>1.15E-2</v>
      </c>
      <c r="AA534">
        <v>0</v>
      </c>
      <c r="AB534">
        <v>544.70000000000005</v>
      </c>
      <c r="AC534">
        <v>477.98</v>
      </c>
      <c r="AD534">
        <v>0</v>
      </c>
      <c r="AE534">
        <v>0</v>
      </c>
      <c r="AF534">
        <v>544.70000000000005</v>
      </c>
      <c r="AG534">
        <v>477.98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0.01</v>
      </c>
      <c r="AU534" t="s">
        <v>537</v>
      </c>
      <c r="AV534">
        <v>1</v>
      </c>
      <c r="AW534">
        <v>2</v>
      </c>
      <c r="AX534">
        <v>334412402</v>
      </c>
      <c r="AY534">
        <v>1</v>
      </c>
      <c r="AZ534">
        <v>0</v>
      </c>
      <c r="BA534">
        <v>700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5.447000000000001</v>
      </c>
      <c r="BL534">
        <v>4.7798000000000007</v>
      </c>
      <c r="BM534">
        <v>0</v>
      </c>
      <c r="BN534">
        <v>0</v>
      </c>
      <c r="BO534">
        <v>0.01</v>
      </c>
      <c r="BP534">
        <v>1</v>
      </c>
      <c r="BQ534">
        <v>0</v>
      </c>
      <c r="BR534">
        <v>6.2640500000000001</v>
      </c>
      <c r="BS534">
        <v>5.4967699999999997</v>
      </c>
      <c r="BT534">
        <v>0</v>
      </c>
      <c r="BU534">
        <v>0</v>
      </c>
      <c r="BV534">
        <v>1.15E-2</v>
      </c>
      <c r="BW534">
        <v>1</v>
      </c>
      <c r="CV534">
        <v>0</v>
      </c>
      <c r="CW534">
        <f>ROUND(Y534*Source!I417*DO534,7)</f>
        <v>6.2100000000000002E-2</v>
      </c>
      <c r="CX534">
        <f>ROUND(Y534*Source!I417,7)</f>
        <v>6.2100000000000002E-2</v>
      </c>
      <c r="CY534">
        <f>AB534</f>
        <v>544.70000000000005</v>
      </c>
      <c r="CZ534">
        <f>AF534</f>
        <v>544.70000000000005</v>
      </c>
      <c r="DA534">
        <f>AJ534</f>
        <v>1</v>
      </c>
      <c r="DB534">
        <f>ROUND((ROUND(AT534*CZ534,2)*ROUND(1.15,7)),6)</f>
        <v>6.2675000000000001</v>
      </c>
      <c r="DC534">
        <f>ROUND((ROUND(AT534*AG534,2)*ROUND(1.15,7)),6)</f>
        <v>5.4969999999999999</v>
      </c>
      <c r="DD534" t="s">
        <v>3</v>
      </c>
      <c r="DE534" t="s">
        <v>3</v>
      </c>
      <c r="DF534">
        <f>ROUND(ROUND(AE534,2)*CX534,2)</f>
        <v>0</v>
      </c>
      <c r="DG534">
        <f t="shared" si="233"/>
        <v>33.83</v>
      </c>
      <c r="DH534">
        <f t="shared" si="232"/>
        <v>29.68</v>
      </c>
      <c r="DI534">
        <f t="shared" si="234"/>
        <v>0</v>
      </c>
      <c r="DJ534">
        <f>DG534+DH534</f>
        <v>63.51</v>
      </c>
      <c r="DK534">
        <v>1</v>
      </c>
      <c r="DL534" t="s">
        <v>764</v>
      </c>
      <c r="DM534">
        <v>4</v>
      </c>
      <c r="DN534" t="s">
        <v>758</v>
      </c>
      <c r="DO534">
        <v>1</v>
      </c>
    </row>
    <row r="535" spans="1:119" x14ac:dyDescent="0.2">
      <c r="A535">
        <f>ROW(Source!A417)</f>
        <v>417</v>
      </c>
      <c r="B535">
        <v>334410044</v>
      </c>
      <c r="C535">
        <v>334412394</v>
      </c>
      <c r="D535">
        <v>277946011</v>
      </c>
      <c r="E535">
        <v>1</v>
      </c>
      <c r="F535">
        <v>1</v>
      </c>
      <c r="G535">
        <v>1</v>
      </c>
      <c r="H535">
        <v>2</v>
      </c>
      <c r="I535" t="s">
        <v>881</v>
      </c>
      <c r="J535" t="s">
        <v>882</v>
      </c>
      <c r="K535" t="s">
        <v>883</v>
      </c>
      <c r="L535">
        <v>1368</v>
      </c>
      <c r="N535">
        <v>1011</v>
      </c>
      <c r="O535" t="s">
        <v>650</v>
      </c>
      <c r="P535" t="s">
        <v>650</v>
      </c>
      <c r="Q535">
        <v>1</v>
      </c>
      <c r="W535">
        <v>0</v>
      </c>
      <c r="X535">
        <v>275358200</v>
      </c>
      <c r="Y535">
        <f>(AT535*ROUND(1.15,7))</f>
        <v>5.7499999999999996E-2</v>
      </c>
      <c r="AA535">
        <v>0</v>
      </c>
      <c r="AB535">
        <v>95.79</v>
      </c>
      <c r="AC535">
        <v>0</v>
      </c>
      <c r="AD535">
        <v>0</v>
      </c>
      <c r="AE535">
        <v>0</v>
      </c>
      <c r="AF535">
        <v>95.79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0.05</v>
      </c>
      <c r="AU535" t="s">
        <v>537</v>
      </c>
      <c r="AV535">
        <v>1</v>
      </c>
      <c r="AW535">
        <v>2</v>
      </c>
      <c r="AX535">
        <v>334412403</v>
      </c>
      <c r="AY535">
        <v>1</v>
      </c>
      <c r="AZ535">
        <v>0</v>
      </c>
      <c r="BA535">
        <v>701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4.7895000000000003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5.5079250000000002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f>ROUND(Y535*Source!I417*DO535,7)</f>
        <v>0</v>
      </c>
      <c r="CX535">
        <f>ROUND(Y535*Source!I417,7)</f>
        <v>0.3105</v>
      </c>
      <c r="CY535">
        <f>AB535</f>
        <v>95.79</v>
      </c>
      <c r="CZ535">
        <f>AF535</f>
        <v>95.79</v>
      </c>
      <c r="DA535">
        <f>AJ535</f>
        <v>1</v>
      </c>
      <c r="DB535">
        <f>ROUND((ROUND(AT535*CZ535,2)*ROUND(1.15,7)),6)</f>
        <v>5.5084999999999997</v>
      </c>
      <c r="DC535">
        <f>ROUND((ROUND(AT535*AG535,2)*ROUND(1.15,7)),6)</f>
        <v>0</v>
      </c>
      <c r="DD535" t="s">
        <v>3</v>
      </c>
      <c r="DE535" t="s">
        <v>3</v>
      </c>
      <c r="DF535">
        <f>ROUND(ROUND(AE535,2)*CX535,2)</f>
        <v>0</v>
      </c>
      <c r="DG535">
        <f t="shared" si="233"/>
        <v>29.74</v>
      </c>
      <c r="DH535">
        <f t="shared" si="232"/>
        <v>0</v>
      </c>
      <c r="DI535">
        <f t="shared" si="234"/>
        <v>0</v>
      </c>
      <c r="DJ535">
        <f>DG535+DH535</f>
        <v>29.74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ROW(Source!A417)</f>
        <v>417</v>
      </c>
      <c r="B536">
        <v>334410044</v>
      </c>
      <c r="C536">
        <v>334412394</v>
      </c>
      <c r="D536">
        <v>277866682</v>
      </c>
      <c r="E536">
        <v>1</v>
      </c>
      <c r="F536">
        <v>1</v>
      </c>
      <c r="G536">
        <v>1</v>
      </c>
      <c r="H536">
        <v>3</v>
      </c>
      <c r="I536" t="s">
        <v>884</v>
      </c>
      <c r="J536" t="s">
        <v>885</v>
      </c>
      <c r="K536" t="s">
        <v>886</v>
      </c>
      <c r="L536">
        <v>1346</v>
      </c>
      <c r="N536">
        <v>1009</v>
      </c>
      <c r="O536" t="s">
        <v>775</v>
      </c>
      <c r="P536" t="s">
        <v>775</v>
      </c>
      <c r="Q536">
        <v>1</v>
      </c>
      <c r="W536">
        <v>0</v>
      </c>
      <c r="X536">
        <v>1568892381</v>
      </c>
      <c r="Y536">
        <f>AT536</f>
        <v>0.12</v>
      </c>
      <c r="AA536">
        <v>146.29</v>
      </c>
      <c r="AB536">
        <v>0</v>
      </c>
      <c r="AC536">
        <v>0</v>
      </c>
      <c r="AD536">
        <v>0</v>
      </c>
      <c r="AE536">
        <v>155.63</v>
      </c>
      <c r="AF536">
        <v>0</v>
      </c>
      <c r="AG536">
        <v>0</v>
      </c>
      <c r="AH536">
        <v>0</v>
      </c>
      <c r="AI536">
        <v>0.94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0.12</v>
      </c>
      <c r="AU536" t="s">
        <v>3</v>
      </c>
      <c r="AV536">
        <v>0</v>
      </c>
      <c r="AW536">
        <v>2</v>
      </c>
      <c r="AX536">
        <v>334412404</v>
      </c>
      <c r="AY536">
        <v>1</v>
      </c>
      <c r="AZ536">
        <v>0</v>
      </c>
      <c r="BA536">
        <v>702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18.675599999999999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18.675599999999999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ROUND(Y536*Source!I417,7)</f>
        <v>0.64800000000000002</v>
      </c>
      <c r="CY536">
        <f>AA536</f>
        <v>146.29</v>
      </c>
      <c r="CZ536">
        <f>AE536</f>
        <v>155.63</v>
      </c>
      <c r="DA536">
        <f>AI536</f>
        <v>0.94</v>
      </c>
      <c r="DB536">
        <f>ROUND(ROUND(AT536*CZ536,2),6)</f>
        <v>18.68</v>
      </c>
      <c r="DC536">
        <f>ROUND(ROUND(AT536*AG536,2),6)</f>
        <v>0</v>
      </c>
      <c r="DD536" t="s">
        <v>3</v>
      </c>
      <c r="DE536" t="s">
        <v>3</v>
      </c>
      <c r="DF536">
        <f>ROUND(ROUND(AE536*AI536,2)*CX536,2)</f>
        <v>94.8</v>
      </c>
      <c r="DG536">
        <f t="shared" si="233"/>
        <v>0</v>
      </c>
      <c r="DH536">
        <f t="shared" si="232"/>
        <v>0</v>
      </c>
      <c r="DI536">
        <f t="shared" si="234"/>
        <v>0</v>
      </c>
      <c r="DJ536">
        <f>DF536</f>
        <v>94.8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ROW(Source!A422)</f>
        <v>422</v>
      </c>
      <c r="B537">
        <v>334410044</v>
      </c>
      <c r="C537">
        <v>334412410</v>
      </c>
      <c r="D537">
        <v>277560223</v>
      </c>
      <c r="E537">
        <v>109</v>
      </c>
      <c r="F537">
        <v>1</v>
      </c>
      <c r="G537">
        <v>1</v>
      </c>
      <c r="H537">
        <v>1</v>
      </c>
      <c r="I537" t="s">
        <v>890</v>
      </c>
      <c r="J537" t="s">
        <v>3</v>
      </c>
      <c r="K537" t="s">
        <v>891</v>
      </c>
      <c r="L537">
        <v>1191</v>
      </c>
      <c r="N537">
        <v>1013</v>
      </c>
      <c r="O537" t="s">
        <v>758</v>
      </c>
      <c r="P537" t="s">
        <v>758</v>
      </c>
      <c r="Q537">
        <v>1</v>
      </c>
      <c r="W537">
        <v>0</v>
      </c>
      <c r="X537">
        <v>-1046754522</v>
      </c>
      <c r="Y537">
        <f>(AT537*ROUND(1.2,7))</f>
        <v>106.2</v>
      </c>
      <c r="AA537">
        <v>0</v>
      </c>
      <c r="AB537">
        <v>0</v>
      </c>
      <c r="AC537">
        <v>0</v>
      </c>
      <c r="AD537">
        <v>372.75</v>
      </c>
      <c r="AE537">
        <v>0</v>
      </c>
      <c r="AF537">
        <v>0</v>
      </c>
      <c r="AG537">
        <v>0</v>
      </c>
      <c r="AH537">
        <v>372.75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88.5</v>
      </c>
      <c r="AU537" t="s">
        <v>22</v>
      </c>
      <c r="AV537">
        <v>1</v>
      </c>
      <c r="AW537">
        <v>2</v>
      </c>
      <c r="AX537">
        <v>334412412</v>
      </c>
      <c r="AY537">
        <v>1</v>
      </c>
      <c r="AZ537">
        <v>0</v>
      </c>
      <c r="BA537">
        <v>704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32988.375</v>
      </c>
      <c r="BN537">
        <v>88.5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39586.050000000003</v>
      </c>
      <c r="BU537">
        <v>106.2</v>
      </c>
      <c r="BV537">
        <v>0</v>
      </c>
      <c r="BW537">
        <v>1</v>
      </c>
      <c r="CU537">
        <f>ROUND(AT537*Source!I422*AH537*AL537,2)</f>
        <v>701</v>
      </c>
      <c r="CV537">
        <f>ROUND(Y537*Source!I422,7)</f>
        <v>2.2567499999999998</v>
      </c>
      <c r="CW537">
        <v>0</v>
      </c>
      <c r="CX537">
        <f>ROUND(Y537*Source!I422,7)</f>
        <v>2.2567499999999998</v>
      </c>
      <c r="CY537">
        <f>AD537</f>
        <v>372.75</v>
      </c>
      <c r="CZ537">
        <f>AH537</f>
        <v>372.75</v>
      </c>
      <c r="DA537">
        <f>AL537</f>
        <v>1</v>
      </c>
      <c r="DB537">
        <f>ROUND((ROUND(AT537*CZ537,2)*ROUND(1.2,7)),6)</f>
        <v>39586.055999999997</v>
      </c>
      <c r="DC537">
        <f>ROUND((ROUND(AT537*AG537,2)*ROUND(1.2,7)),6)</f>
        <v>0</v>
      </c>
      <c r="DD537" t="s">
        <v>3</v>
      </c>
      <c r="DE537" t="s">
        <v>3</v>
      </c>
      <c r="DF537">
        <f>ROUND(ROUND(AE537,2)*CX537,2)</f>
        <v>0</v>
      </c>
      <c r="DG537">
        <f t="shared" si="233"/>
        <v>0</v>
      </c>
      <c r="DH537">
        <f t="shared" si="232"/>
        <v>0</v>
      </c>
      <c r="DI537">
        <f t="shared" si="234"/>
        <v>841.2</v>
      </c>
      <c r="DJ537">
        <f>DI537</f>
        <v>841.2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ROW(Source!A423)</f>
        <v>423</v>
      </c>
      <c r="B538">
        <v>334410044</v>
      </c>
      <c r="C538">
        <v>334412413</v>
      </c>
      <c r="D538">
        <v>277560223</v>
      </c>
      <c r="E538">
        <v>109</v>
      </c>
      <c r="F538">
        <v>1</v>
      </c>
      <c r="G538">
        <v>1</v>
      </c>
      <c r="H538">
        <v>1</v>
      </c>
      <c r="I538" t="s">
        <v>890</v>
      </c>
      <c r="J538" t="s">
        <v>3</v>
      </c>
      <c r="K538" t="s">
        <v>891</v>
      </c>
      <c r="L538">
        <v>1191</v>
      </c>
      <c r="N538">
        <v>1013</v>
      </c>
      <c r="O538" t="s">
        <v>758</v>
      </c>
      <c r="P538" t="s">
        <v>758</v>
      </c>
      <c r="Q538">
        <v>1</v>
      </c>
      <c r="W538">
        <v>0</v>
      </c>
      <c r="X538">
        <v>-1046754522</v>
      </c>
      <c r="Y538">
        <f>(AT538*ROUND(1.2,7))</f>
        <v>106.2</v>
      </c>
      <c r="AA538">
        <v>0</v>
      </c>
      <c r="AB538">
        <v>0</v>
      </c>
      <c r="AC538">
        <v>0</v>
      </c>
      <c r="AD538">
        <v>372.75</v>
      </c>
      <c r="AE538">
        <v>0</v>
      </c>
      <c r="AF538">
        <v>0</v>
      </c>
      <c r="AG538">
        <v>0</v>
      </c>
      <c r="AH538">
        <v>372.75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88.5</v>
      </c>
      <c r="AU538" t="s">
        <v>22</v>
      </c>
      <c r="AV538">
        <v>1</v>
      </c>
      <c r="AW538">
        <v>2</v>
      </c>
      <c r="AX538">
        <v>334412415</v>
      </c>
      <c r="AY538">
        <v>1</v>
      </c>
      <c r="AZ538">
        <v>0</v>
      </c>
      <c r="BA538">
        <v>705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32988.375</v>
      </c>
      <c r="BN538">
        <v>88.5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39586.050000000003</v>
      </c>
      <c r="BU538">
        <v>106.2</v>
      </c>
      <c r="BV538">
        <v>0</v>
      </c>
      <c r="BW538">
        <v>1</v>
      </c>
      <c r="CU538">
        <f>ROUND(AT538*Source!I423*AH538*AL538,2)</f>
        <v>247.41</v>
      </c>
      <c r="CV538">
        <f>ROUND(Y538*Source!I423,7)</f>
        <v>0.79649999999999999</v>
      </c>
      <c r="CW538">
        <v>0</v>
      </c>
      <c r="CX538">
        <f>ROUND(Y538*Source!I423,7)</f>
        <v>0.79649999999999999</v>
      </c>
      <c r="CY538">
        <f>AD538</f>
        <v>372.75</v>
      </c>
      <c r="CZ538">
        <f>AH538</f>
        <v>372.75</v>
      </c>
      <c r="DA538">
        <f>AL538</f>
        <v>1</v>
      </c>
      <c r="DB538">
        <f>ROUND(((ROUND(AT538*CZ538,2)*ROUND(1.2,7))*ROUND(1.15,7)),6)</f>
        <v>45523.964399999997</v>
      </c>
      <c r="DC538">
        <f>ROUND((ROUND(AT538*AG538,2)*ROUND(1.2,7)),6)</f>
        <v>0</v>
      </c>
      <c r="DD538" t="s">
        <v>537</v>
      </c>
      <c r="DE538" t="s">
        <v>3</v>
      </c>
      <c r="DF538">
        <f>ROUND((ROUND(AE538,2)*ROUND(1.15,7))*CX538,2)</f>
        <v>0</v>
      </c>
      <c r="DG538">
        <f>ROUND((ROUND(AF538,2)*ROUND(1.15,7))*CX538,2)</f>
        <v>0</v>
      </c>
      <c r="DH538">
        <f t="shared" si="232"/>
        <v>0</v>
      </c>
      <c r="DI538">
        <f>ROUND((ROUND(AH538,2)*ROUND(1.15,7))*CX538,2)</f>
        <v>341.43</v>
      </c>
      <c r="DJ538">
        <f>DI538</f>
        <v>341.43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ROW(Source!A424)</f>
        <v>424</v>
      </c>
      <c r="B539">
        <v>334410044</v>
      </c>
      <c r="C539">
        <v>334412416</v>
      </c>
      <c r="D539">
        <v>277560305</v>
      </c>
      <c r="E539">
        <v>109</v>
      </c>
      <c r="F539">
        <v>1</v>
      </c>
      <c r="G539">
        <v>1</v>
      </c>
      <c r="H539">
        <v>1</v>
      </c>
      <c r="I539" t="s">
        <v>836</v>
      </c>
      <c r="J539" t="s">
        <v>3</v>
      </c>
      <c r="K539" t="s">
        <v>837</v>
      </c>
      <c r="L539">
        <v>1191</v>
      </c>
      <c r="N539">
        <v>1013</v>
      </c>
      <c r="O539" t="s">
        <v>758</v>
      </c>
      <c r="P539" t="s">
        <v>758</v>
      </c>
      <c r="Q539">
        <v>1</v>
      </c>
      <c r="W539">
        <v>0</v>
      </c>
      <c r="X539">
        <v>-1111239348</v>
      </c>
      <c r="Y539">
        <f>(AT539*ROUND((1.2*1.05),7))</f>
        <v>51.912000000000006</v>
      </c>
      <c r="AA539">
        <v>0</v>
      </c>
      <c r="AB539">
        <v>0</v>
      </c>
      <c r="AC539">
        <v>0</v>
      </c>
      <c r="AD539">
        <v>477.98</v>
      </c>
      <c r="AE539">
        <v>0</v>
      </c>
      <c r="AF539">
        <v>0</v>
      </c>
      <c r="AG539">
        <v>0</v>
      </c>
      <c r="AH539">
        <v>477.98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41.2</v>
      </c>
      <c r="AU539" t="s">
        <v>414</v>
      </c>
      <c r="AV539">
        <v>1</v>
      </c>
      <c r="AW539">
        <v>2</v>
      </c>
      <c r="AX539">
        <v>334412425</v>
      </c>
      <c r="AY539">
        <v>1</v>
      </c>
      <c r="AZ539">
        <v>0</v>
      </c>
      <c r="BA539">
        <v>706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19692.776000000002</v>
      </c>
      <c r="BN539">
        <v>41.2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24812.897760000003</v>
      </c>
      <c r="BU539">
        <v>51.912000000000006</v>
      </c>
      <c r="BV539">
        <v>0</v>
      </c>
      <c r="BW539">
        <v>1</v>
      </c>
      <c r="CU539">
        <f>ROUND(AT539*Source!I424*AH539*AL539,2)</f>
        <v>1181.57</v>
      </c>
      <c r="CV539">
        <f>ROUND(Y539*Source!I424,7)</f>
        <v>3.1147200000000002</v>
      </c>
      <c r="CW539">
        <v>0</v>
      </c>
      <c r="CX539">
        <f>ROUND(Y539*Source!I424,7)</f>
        <v>3.1147200000000002</v>
      </c>
      <c r="CY539">
        <f>AD539</f>
        <v>477.98</v>
      </c>
      <c r="CZ539">
        <f>AH539</f>
        <v>477.98</v>
      </c>
      <c r="DA539">
        <f>AL539</f>
        <v>1</v>
      </c>
      <c r="DB539">
        <f>ROUND((ROUND(AT539*CZ539,2)*ROUND((1.2*1.05),7)),6)</f>
        <v>24812.9028</v>
      </c>
      <c r="DC539">
        <f>ROUND((ROUND(AT539*AG539,2)*ROUND((1.2*1.05),7)),6)</f>
        <v>0</v>
      </c>
      <c r="DD539" t="s">
        <v>3</v>
      </c>
      <c r="DE539" t="s">
        <v>3</v>
      </c>
      <c r="DF539">
        <f>ROUND(ROUND(AE539,2)*CX539,2)</f>
        <v>0</v>
      </c>
      <c r="DG539">
        <f t="shared" ref="DG539:DG546" si="235">ROUND(ROUND(AF539,2)*CX539,2)</f>
        <v>0</v>
      </c>
      <c r="DH539">
        <f t="shared" si="232"/>
        <v>0</v>
      </c>
      <c r="DI539">
        <f t="shared" ref="DI539:DI546" si="236">ROUND(ROUND(AH539,2)*CX539,2)</f>
        <v>1488.77</v>
      </c>
      <c r="DJ539">
        <f>DI539</f>
        <v>1488.77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ROW(Source!A424)</f>
        <v>424</v>
      </c>
      <c r="B540">
        <v>334410044</v>
      </c>
      <c r="C540">
        <v>334412416</v>
      </c>
      <c r="D540">
        <v>277560491</v>
      </c>
      <c r="E540">
        <v>109</v>
      </c>
      <c r="F540">
        <v>1</v>
      </c>
      <c r="G540">
        <v>1</v>
      </c>
      <c r="H540">
        <v>1</v>
      </c>
      <c r="I540" t="s">
        <v>759</v>
      </c>
      <c r="J540" t="s">
        <v>3</v>
      </c>
      <c r="K540" t="s">
        <v>760</v>
      </c>
      <c r="L540">
        <v>1191</v>
      </c>
      <c r="N540">
        <v>1013</v>
      </c>
      <c r="O540" t="s">
        <v>758</v>
      </c>
      <c r="P540" t="s">
        <v>758</v>
      </c>
      <c r="Q540">
        <v>1</v>
      </c>
      <c r="W540">
        <v>0</v>
      </c>
      <c r="X540">
        <v>-1417349443</v>
      </c>
      <c r="Y540">
        <f>(AT540*ROUND(1.2,7))</f>
        <v>0.24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22</v>
      </c>
      <c r="AV540">
        <v>2</v>
      </c>
      <c r="AW540">
        <v>2</v>
      </c>
      <c r="AX540">
        <v>334412426</v>
      </c>
      <c r="AY540">
        <v>1</v>
      </c>
      <c r="AZ540">
        <v>0</v>
      </c>
      <c r="BA540">
        <v>707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ROUND(Y540*Source!I424,7)</f>
        <v>1.44E-2</v>
      </c>
      <c r="CY540">
        <f>AD540</f>
        <v>0</v>
      </c>
      <c r="CZ540">
        <f>AH540</f>
        <v>0</v>
      </c>
      <c r="DA540">
        <f>AL540</f>
        <v>1</v>
      </c>
      <c r="DB540">
        <f>ROUND((ROUND(AT540*CZ540,2)*ROUND(1.2,7)),6)</f>
        <v>0</v>
      </c>
      <c r="DC540">
        <f>ROUND((ROUND(AT540*AG540,2)*ROUND(1.2,7)),6)</f>
        <v>0</v>
      </c>
      <c r="DD540" t="s">
        <v>3</v>
      </c>
      <c r="DE540" t="s">
        <v>3</v>
      </c>
      <c r="DF540">
        <f>ROUND(ROUND(AE540,2)*CX540,2)</f>
        <v>0</v>
      </c>
      <c r="DG540">
        <f t="shared" si="235"/>
        <v>0</v>
      </c>
      <c r="DH540">
        <f t="shared" si="232"/>
        <v>0</v>
      </c>
      <c r="DI540">
        <f t="shared" si="236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ROW(Source!A424)</f>
        <v>424</v>
      </c>
      <c r="B541">
        <v>334410044</v>
      </c>
      <c r="C541">
        <v>334412416</v>
      </c>
      <c r="D541">
        <v>277944622</v>
      </c>
      <c r="E541">
        <v>1</v>
      </c>
      <c r="F541">
        <v>1</v>
      </c>
      <c r="G541">
        <v>1</v>
      </c>
      <c r="H541">
        <v>2</v>
      </c>
      <c r="I541" t="s">
        <v>790</v>
      </c>
      <c r="J541" t="s">
        <v>791</v>
      </c>
      <c r="K541" t="s">
        <v>792</v>
      </c>
      <c r="L541">
        <v>1368</v>
      </c>
      <c r="N541">
        <v>1011</v>
      </c>
      <c r="O541" t="s">
        <v>650</v>
      </c>
      <c r="P541" t="s">
        <v>650</v>
      </c>
      <c r="Q541">
        <v>1</v>
      </c>
      <c r="W541">
        <v>0</v>
      </c>
      <c r="X541">
        <v>-776243211</v>
      </c>
      <c r="Y541">
        <f>(AT541*ROUND(1.2,7))</f>
        <v>0.12</v>
      </c>
      <c r="AA541">
        <v>0</v>
      </c>
      <c r="AB541">
        <v>1472.33</v>
      </c>
      <c r="AC541">
        <v>642.05999999999995</v>
      </c>
      <c r="AD541">
        <v>0</v>
      </c>
      <c r="AE541">
        <v>0</v>
      </c>
      <c r="AF541">
        <v>1472.33</v>
      </c>
      <c r="AG541">
        <v>642.05999999999995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0.1</v>
      </c>
      <c r="AU541" t="s">
        <v>22</v>
      </c>
      <c r="AV541">
        <v>1</v>
      </c>
      <c r="AW541">
        <v>2</v>
      </c>
      <c r="AX541">
        <v>334412427</v>
      </c>
      <c r="AY541">
        <v>1</v>
      </c>
      <c r="AZ541">
        <v>0</v>
      </c>
      <c r="BA541">
        <v>708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147.233</v>
      </c>
      <c r="BL541">
        <v>64.206000000000003</v>
      </c>
      <c r="BM541">
        <v>0</v>
      </c>
      <c r="BN541">
        <v>0</v>
      </c>
      <c r="BO541">
        <v>0.1</v>
      </c>
      <c r="BP541">
        <v>1</v>
      </c>
      <c r="BQ541">
        <v>0</v>
      </c>
      <c r="BR541">
        <v>176.67959999999999</v>
      </c>
      <c r="BS541">
        <v>77.047199999999989</v>
      </c>
      <c r="BT541">
        <v>0</v>
      </c>
      <c r="BU541">
        <v>0</v>
      </c>
      <c r="BV541">
        <v>0.12</v>
      </c>
      <c r="BW541">
        <v>1</v>
      </c>
      <c r="CV541">
        <v>0</v>
      </c>
      <c r="CW541">
        <f>ROUND(Y541*Source!I424*DO541,7)</f>
        <v>7.1999999999999998E-3</v>
      </c>
      <c r="CX541">
        <f>ROUND(Y541*Source!I424,7)</f>
        <v>7.1999999999999998E-3</v>
      </c>
      <c r="CY541">
        <f>AB541</f>
        <v>1472.33</v>
      </c>
      <c r="CZ541">
        <f>AF541</f>
        <v>1472.33</v>
      </c>
      <c r="DA541">
        <f>AJ541</f>
        <v>1</v>
      </c>
      <c r="DB541">
        <f>ROUND((ROUND(AT541*CZ541,2)*ROUND(1.2,7)),6)</f>
        <v>176.67599999999999</v>
      </c>
      <c r="DC541">
        <f>ROUND((ROUND(AT541*AG541,2)*ROUND(1.2,7)),6)</f>
        <v>77.052000000000007</v>
      </c>
      <c r="DD541" t="s">
        <v>3</v>
      </c>
      <c r="DE541" t="s">
        <v>3</v>
      </c>
      <c r="DF541">
        <f>ROUND(ROUND(AE541,2)*CX541,2)</f>
        <v>0</v>
      </c>
      <c r="DG541">
        <f t="shared" si="235"/>
        <v>10.6</v>
      </c>
      <c r="DH541">
        <f t="shared" si="232"/>
        <v>4.62</v>
      </c>
      <c r="DI541">
        <f t="shared" si="236"/>
        <v>0</v>
      </c>
      <c r="DJ541">
        <f>DG541+DH541</f>
        <v>15.219999999999999</v>
      </c>
      <c r="DK541">
        <v>1</v>
      </c>
      <c r="DL541" t="s">
        <v>793</v>
      </c>
      <c r="DM541">
        <v>6</v>
      </c>
      <c r="DN541" t="s">
        <v>758</v>
      </c>
      <c r="DO541">
        <v>1</v>
      </c>
    </row>
    <row r="542" spans="1:119" x14ac:dyDescent="0.2">
      <c r="A542">
        <f>ROW(Source!A424)</f>
        <v>424</v>
      </c>
      <c r="B542">
        <v>334410044</v>
      </c>
      <c r="C542">
        <v>334412416</v>
      </c>
      <c r="D542">
        <v>277945805</v>
      </c>
      <c r="E542">
        <v>1</v>
      </c>
      <c r="F542">
        <v>1</v>
      </c>
      <c r="G542">
        <v>1</v>
      </c>
      <c r="H542">
        <v>2</v>
      </c>
      <c r="I542" t="s">
        <v>765</v>
      </c>
      <c r="J542" t="s">
        <v>766</v>
      </c>
      <c r="K542" t="s">
        <v>767</v>
      </c>
      <c r="L542">
        <v>1368</v>
      </c>
      <c r="N542">
        <v>1011</v>
      </c>
      <c r="O542" t="s">
        <v>650</v>
      </c>
      <c r="P542" t="s">
        <v>650</v>
      </c>
      <c r="Q542">
        <v>1</v>
      </c>
      <c r="W542">
        <v>0</v>
      </c>
      <c r="X542">
        <v>721652621</v>
      </c>
      <c r="Y542">
        <f>(AT542*ROUND(1.2,7))</f>
        <v>0.12</v>
      </c>
      <c r="AA542">
        <v>0</v>
      </c>
      <c r="AB542">
        <v>544.70000000000005</v>
      </c>
      <c r="AC542">
        <v>477.98</v>
      </c>
      <c r="AD542">
        <v>0</v>
      </c>
      <c r="AE542">
        <v>0</v>
      </c>
      <c r="AF542">
        <v>544.70000000000005</v>
      </c>
      <c r="AG542">
        <v>477.98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0.1</v>
      </c>
      <c r="AU542" t="s">
        <v>22</v>
      </c>
      <c r="AV542">
        <v>1</v>
      </c>
      <c r="AW542">
        <v>2</v>
      </c>
      <c r="AX542">
        <v>334412428</v>
      </c>
      <c r="AY542">
        <v>1</v>
      </c>
      <c r="AZ542">
        <v>0</v>
      </c>
      <c r="BA542">
        <v>709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54.470000000000006</v>
      </c>
      <c r="BL542">
        <v>47.798000000000002</v>
      </c>
      <c r="BM542">
        <v>0</v>
      </c>
      <c r="BN542">
        <v>0</v>
      </c>
      <c r="BO542">
        <v>0.1</v>
      </c>
      <c r="BP542">
        <v>1</v>
      </c>
      <c r="BQ542">
        <v>0</v>
      </c>
      <c r="BR542">
        <v>65.364000000000004</v>
      </c>
      <c r="BS542">
        <v>57.357599999999998</v>
      </c>
      <c r="BT542">
        <v>0</v>
      </c>
      <c r="BU542">
        <v>0</v>
      </c>
      <c r="BV542">
        <v>0.12</v>
      </c>
      <c r="BW542">
        <v>1</v>
      </c>
      <c r="CV542">
        <v>0</v>
      </c>
      <c r="CW542">
        <f>ROUND(Y542*Source!I424*DO542,7)</f>
        <v>7.1999999999999998E-3</v>
      </c>
      <c r="CX542">
        <f>ROUND(Y542*Source!I424,7)</f>
        <v>7.1999999999999998E-3</v>
      </c>
      <c r="CY542">
        <f>AB542</f>
        <v>544.70000000000005</v>
      </c>
      <c r="CZ542">
        <f>AF542</f>
        <v>544.70000000000005</v>
      </c>
      <c r="DA542">
        <f>AJ542</f>
        <v>1</v>
      </c>
      <c r="DB542">
        <f>ROUND((ROUND(AT542*CZ542,2)*ROUND(1.2,7)),6)</f>
        <v>65.364000000000004</v>
      </c>
      <c r="DC542">
        <f>ROUND((ROUND(AT542*AG542,2)*ROUND(1.2,7)),6)</f>
        <v>57.36</v>
      </c>
      <c r="DD542" t="s">
        <v>3</v>
      </c>
      <c r="DE542" t="s">
        <v>3</v>
      </c>
      <c r="DF542">
        <f>ROUND(ROUND(AE542,2)*CX542,2)</f>
        <v>0</v>
      </c>
      <c r="DG542">
        <f t="shared" si="235"/>
        <v>3.92</v>
      </c>
      <c r="DH542">
        <f t="shared" si="232"/>
        <v>3.44</v>
      </c>
      <c r="DI542">
        <f t="shared" si="236"/>
        <v>0</v>
      </c>
      <c r="DJ542">
        <f>DG542+DH542</f>
        <v>7.3599999999999994</v>
      </c>
      <c r="DK542">
        <v>1</v>
      </c>
      <c r="DL542" t="s">
        <v>764</v>
      </c>
      <c r="DM542">
        <v>4</v>
      </c>
      <c r="DN542" t="s">
        <v>758</v>
      </c>
      <c r="DO542">
        <v>1</v>
      </c>
    </row>
    <row r="543" spans="1:119" x14ac:dyDescent="0.2">
      <c r="A543">
        <f>ROW(Source!A424)</f>
        <v>424</v>
      </c>
      <c r="B543">
        <v>334410044</v>
      </c>
      <c r="C543">
        <v>334412416</v>
      </c>
      <c r="D543">
        <v>277946072</v>
      </c>
      <c r="E543">
        <v>1</v>
      </c>
      <c r="F543">
        <v>1</v>
      </c>
      <c r="G543">
        <v>1</v>
      </c>
      <c r="H543">
        <v>2</v>
      </c>
      <c r="I543" t="s">
        <v>892</v>
      </c>
      <c r="J543" t="s">
        <v>893</v>
      </c>
      <c r="K543" t="s">
        <v>894</v>
      </c>
      <c r="L543">
        <v>1368</v>
      </c>
      <c r="N543">
        <v>1011</v>
      </c>
      <c r="O543" t="s">
        <v>650</v>
      </c>
      <c r="P543" t="s">
        <v>650</v>
      </c>
      <c r="Q543">
        <v>1</v>
      </c>
      <c r="W543">
        <v>0</v>
      </c>
      <c r="X543">
        <v>-278178338</v>
      </c>
      <c r="Y543">
        <f>(AT543*ROUND(1.2,7))</f>
        <v>0.192</v>
      </c>
      <c r="AA543">
        <v>0</v>
      </c>
      <c r="AB543">
        <v>26.66</v>
      </c>
      <c r="AC543">
        <v>0</v>
      </c>
      <c r="AD543">
        <v>0</v>
      </c>
      <c r="AE543">
        <v>0</v>
      </c>
      <c r="AF543">
        <v>26.66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0.16</v>
      </c>
      <c r="AU543" t="s">
        <v>22</v>
      </c>
      <c r="AV543">
        <v>1</v>
      </c>
      <c r="AW543">
        <v>2</v>
      </c>
      <c r="AX543">
        <v>334412429</v>
      </c>
      <c r="AY543">
        <v>1</v>
      </c>
      <c r="AZ543">
        <v>0</v>
      </c>
      <c r="BA543">
        <v>710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4.2656000000000001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5.1187199999999997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f>ROUND(Y543*Source!I424*DO543,7)</f>
        <v>0</v>
      </c>
      <c r="CX543">
        <f>ROUND(Y543*Source!I424,7)</f>
        <v>1.1520000000000001E-2</v>
      </c>
      <c r="CY543">
        <f>AB543</f>
        <v>26.66</v>
      </c>
      <c r="CZ543">
        <f>AF543</f>
        <v>26.66</v>
      </c>
      <c r="DA543">
        <f>AJ543</f>
        <v>1</v>
      </c>
      <c r="DB543">
        <f>ROUND((ROUND(AT543*CZ543,2)*ROUND(1.2,7)),6)</f>
        <v>5.1239999999999997</v>
      </c>
      <c r="DC543">
        <f>ROUND((ROUND(AT543*AG543,2)*ROUND(1.2,7)),6)</f>
        <v>0</v>
      </c>
      <c r="DD543" t="s">
        <v>3</v>
      </c>
      <c r="DE543" t="s">
        <v>3</v>
      </c>
      <c r="DF543">
        <f>ROUND(ROUND(AE543,2)*CX543,2)</f>
        <v>0</v>
      </c>
      <c r="DG543">
        <f t="shared" si="235"/>
        <v>0.31</v>
      </c>
      <c r="DH543">
        <f t="shared" si="232"/>
        <v>0</v>
      </c>
      <c r="DI543">
        <f t="shared" si="236"/>
        <v>0</v>
      </c>
      <c r="DJ543">
        <f>DG543+DH543</f>
        <v>0.31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ROW(Source!A424)</f>
        <v>424</v>
      </c>
      <c r="B544">
        <v>334410044</v>
      </c>
      <c r="C544">
        <v>334412416</v>
      </c>
      <c r="D544">
        <v>277879488</v>
      </c>
      <c r="E544">
        <v>1</v>
      </c>
      <c r="F544">
        <v>1</v>
      </c>
      <c r="G544">
        <v>1</v>
      </c>
      <c r="H544">
        <v>3</v>
      </c>
      <c r="I544" t="s">
        <v>895</v>
      </c>
      <c r="J544" t="s">
        <v>896</v>
      </c>
      <c r="K544" t="s">
        <v>897</v>
      </c>
      <c r="L544">
        <v>1348</v>
      </c>
      <c r="N544">
        <v>1009</v>
      </c>
      <c r="O544" t="s">
        <v>249</v>
      </c>
      <c r="P544" t="s">
        <v>249</v>
      </c>
      <c r="Q544">
        <v>1000</v>
      </c>
      <c r="W544">
        <v>0</v>
      </c>
      <c r="X544">
        <v>-393839491</v>
      </c>
      <c r="Y544">
        <f>AT544</f>
        <v>3.0000000000000001E-3</v>
      </c>
      <c r="AA544">
        <v>63982.51</v>
      </c>
      <c r="AB544">
        <v>0</v>
      </c>
      <c r="AC544">
        <v>0</v>
      </c>
      <c r="AD544">
        <v>0</v>
      </c>
      <c r="AE544">
        <v>70310.45</v>
      </c>
      <c r="AF544">
        <v>0</v>
      </c>
      <c r="AG544">
        <v>0</v>
      </c>
      <c r="AH544">
        <v>0</v>
      </c>
      <c r="AI544">
        <v>0.91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3.0000000000000001E-3</v>
      </c>
      <c r="AU544" t="s">
        <v>3</v>
      </c>
      <c r="AV544">
        <v>0</v>
      </c>
      <c r="AW544">
        <v>2</v>
      </c>
      <c r="AX544">
        <v>334412430</v>
      </c>
      <c r="AY544">
        <v>1</v>
      </c>
      <c r="AZ544">
        <v>0</v>
      </c>
      <c r="BA544">
        <v>711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210.93135000000001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210.93135000000001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ROUND(Y544*Source!I424,7)</f>
        <v>1.8000000000000001E-4</v>
      </c>
      <c r="CY544">
        <f>AA544</f>
        <v>63982.51</v>
      </c>
      <c r="CZ544">
        <f>AE544</f>
        <v>70310.45</v>
      </c>
      <c r="DA544">
        <f>AI544</f>
        <v>0.91</v>
      </c>
      <c r="DB544">
        <f>ROUND(ROUND(AT544*CZ544,2),6)</f>
        <v>210.93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11.52</v>
      </c>
      <c r="DG544">
        <f t="shared" si="235"/>
        <v>0</v>
      </c>
      <c r="DH544">
        <f t="shared" si="232"/>
        <v>0</v>
      </c>
      <c r="DI544">
        <f t="shared" si="236"/>
        <v>0</v>
      </c>
      <c r="DJ544">
        <f>DF544</f>
        <v>11.52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ROW(Source!A424)</f>
        <v>424</v>
      </c>
      <c r="B545">
        <v>334410044</v>
      </c>
      <c r="C545">
        <v>334412416</v>
      </c>
      <c r="D545">
        <v>277896271</v>
      </c>
      <c r="E545">
        <v>1</v>
      </c>
      <c r="F545">
        <v>1</v>
      </c>
      <c r="G545">
        <v>1</v>
      </c>
      <c r="H545">
        <v>3</v>
      </c>
      <c r="I545" t="s">
        <v>898</v>
      </c>
      <c r="J545" t="s">
        <v>899</v>
      </c>
      <c r="K545" t="s">
        <v>900</v>
      </c>
      <c r="L545">
        <v>1346</v>
      </c>
      <c r="N545">
        <v>1009</v>
      </c>
      <c r="O545" t="s">
        <v>775</v>
      </c>
      <c r="P545" t="s">
        <v>775</v>
      </c>
      <c r="Q545">
        <v>1</v>
      </c>
      <c r="W545">
        <v>0</v>
      </c>
      <c r="X545">
        <v>628117784</v>
      </c>
      <c r="Y545">
        <f>AT545</f>
        <v>0.8</v>
      </c>
      <c r="AA545">
        <v>103.84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1.3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0.8</v>
      </c>
      <c r="AU545" t="s">
        <v>3</v>
      </c>
      <c r="AV545">
        <v>0</v>
      </c>
      <c r="AW545">
        <v>2</v>
      </c>
      <c r="AX545">
        <v>334412431</v>
      </c>
      <c r="AY545">
        <v>1</v>
      </c>
      <c r="AZ545">
        <v>0</v>
      </c>
      <c r="BA545">
        <v>712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63.903999999999996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63.903999999999996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ROUND(Y545*Source!I424,7)</f>
        <v>4.8000000000000001E-2</v>
      </c>
      <c r="CY545">
        <f>AA545</f>
        <v>103.84</v>
      </c>
      <c r="CZ545">
        <f>AE545</f>
        <v>79.88</v>
      </c>
      <c r="DA545">
        <f>AI545</f>
        <v>1.3</v>
      </c>
      <c r="DB545">
        <f>ROUND(ROUND(AT545*CZ545,2),6)</f>
        <v>63.9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4.9800000000000004</v>
      </c>
      <c r="DG545">
        <f t="shared" si="235"/>
        <v>0</v>
      </c>
      <c r="DH545">
        <f t="shared" si="232"/>
        <v>0</v>
      </c>
      <c r="DI545">
        <f t="shared" si="236"/>
        <v>0</v>
      </c>
      <c r="DJ545">
        <f>DF545</f>
        <v>4.9800000000000004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ROW(Source!A424)</f>
        <v>424</v>
      </c>
      <c r="B546">
        <v>334410044</v>
      </c>
      <c r="C546">
        <v>334412416</v>
      </c>
      <c r="D546">
        <v>277913527</v>
      </c>
      <c r="E546">
        <v>1</v>
      </c>
      <c r="F546">
        <v>1</v>
      </c>
      <c r="G546">
        <v>1</v>
      </c>
      <c r="H546">
        <v>3</v>
      </c>
      <c r="I546" t="s">
        <v>901</v>
      </c>
      <c r="J546" t="s">
        <v>902</v>
      </c>
      <c r="K546" t="s">
        <v>903</v>
      </c>
      <c r="L546">
        <v>1425</v>
      </c>
      <c r="N546">
        <v>1013</v>
      </c>
      <c r="O546" t="s">
        <v>266</v>
      </c>
      <c r="P546" t="s">
        <v>266</v>
      </c>
      <c r="Q546">
        <v>1</v>
      </c>
      <c r="W546">
        <v>0</v>
      </c>
      <c r="X546">
        <v>-1805539077</v>
      </c>
      <c r="Y546">
        <f>AT546</f>
        <v>1.02</v>
      </c>
      <c r="AA546">
        <v>932.37</v>
      </c>
      <c r="AB546">
        <v>0</v>
      </c>
      <c r="AC546">
        <v>0</v>
      </c>
      <c r="AD546">
        <v>0</v>
      </c>
      <c r="AE546">
        <v>896.51</v>
      </c>
      <c r="AF546">
        <v>0</v>
      </c>
      <c r="AG546">
        <v>0</v>
      </c>
      <c r="AH546">
        <v>0</v>
      </c>
      <c r="AI546">
        <v>1.04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1.02</v>
      </c>
      <c r="AU546" t="s">
        <v>3</v>
      </c>
      <c r="AV546">
        <v>0</v>
      </c>
      <c r="AW546">
        <v>2</v>
      </c>
      <c r="AX546">
        <v>334412432</v>
      </c>
      <c r="AY546">
        <v>1</v>
      </c>
      <c r="AZ546">
        <v>0</v>
      </c>
      <c r="BA546">
        <v>713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914.4402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914.4402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v>0</v>
      </c>
      <c r="CX546">
        <f>ROUND(Y546*Source!I424,7)</f>
        <v>6.1199999999999997E-2</v>
      </c>
      <c r="CY546">
        <f>AA546</f>
        <v>932.37</v>
      </c>
      <c r="CZ546">
        <f>AE546</f>
        <v>896.51</v>
      </c>
      <c r="DA546">
        <f>AI546</f>
        <v>1.04</v>
      </c>
      <c r="DB546">
        <f>ROUND(ROUND(AT546*CZ546,2),6)</f>
        <v>914.44</v>
      </c>
      <c r="DC546">
        <f>ROUND(ROUND(AT546*AG546,2),6)</f>
        <v>0</v>
      </c>
      <c r="DD546" t="s">
        <v>3</v>
      </c>
      <c r="DE546" t="s">
        <v>3</v>
      </c>
      <c r="DF546">
        <f>ROUND(ROUND(AE546*AI546,2)*CX546,2)</f>
        <v>57.06</v>
      </c>
      <c r="DG546">
        <f t="shared" si="235"/>
        <v>0</v>
      </c>
      <c r="DH546">
        <f t="shared" si="232"/>
        <v>0</v>
      </c>
      <c r="DI546">
        <f t="shared" si="236"/>
        <v>0</v>
      </c>
      <c r="DJ546">
        <f>DF546</f>
        <v>57.06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ROW(Source!A426)</f>
        <v>426</v>
      </c>
      <c r="B547">
        <v>334410044</v>
      </c>
      <c r="C547">
        <v>334412435</v>
      </c>
      <c r="D547">
        <v>277560305</v>
      </c>
      <c r="E547">
        <v>109</v>
      </c>
      <c r="F547">
        <v>1</v>
      </c>
      <c r="G547">
        <v>1</v>
      </c>
      <c r="H547">
        <v>1</v>
      </c>
      <c r="I547" t="s">
        <v>836</v>
      </c>
      <c r="J547" t="s">
        <v>3</v>
      </c>
      <c r="K547" t="s">
        <v>837</v>
      </c>
      <c r="L547">
        <v>1191</v>
      </c>
      <c r="N547">
        <v>1013</v>
      </c>
      <c r="O547" t="s">
        <v>758</v>
      </c>
      <c r="P547" t="s">
        <v>758</v>
      </c>
      <c r="Q547">
        <v>1</v>
      </c>
      <c r="W547">
        <v>0</v>
      </c>
      <c r="X547">
        <v>-1111239348</v>
      </c>
      <c r="Y547">
        <f>(AT547*ROUND(1.2,7))</f>
        <v>49.440000000000005</v>
      </c>
      <c r="AA547">
        <v>0</v>
      </c>
      <c r="AB547">
        <v>0</v>
      </c>
      <c r="AC547">
        <v>0</v>
      </c>
      <c r="AD547">
        <v>477.98</v>
      </c>
      <c r="AE547">
        <v>0</v>
      </c>
      <c r="AF547">
        <v>0</v>
      </c>
      <c r="AG547">
        <v>0</v>
      </c>
      <c r="AH547">
        <v>477.98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41.2</v>
      </c>
      <c r="AU547" t="s">
        <v>22</v>
      </c>
      <c r="AV547">
        <v>1</v>
      </c>
      <c r="AW547">
        <v>2</v>
      </c>
      <c r="AX547">
        <v>334412444</v>
      </c>
      <c r="AY547">
        <v>1</v>
      </c>
      <c r="AZ547">
        <v>0</v>
      </c>
      <c r="BA547">
        <v>715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19692.776000000002</v>
      </c>
      <c r="BN547">
        <v>41.2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23631.331200000004</v>
      </c>
      <c r="BU547">
        <v>49.440000000000005</v>
      </c>
      <c r="BV547">
        <v>0</v>
      </c>
      <c r="BW547">
        <v>1</v>
      </c>
      <c r="CU547">
        <f>ROUND(AT547*Source!I426*AH547*AL547,2)</f>
        <v>590.78</v>
      </c>
      <c r="CV547">
        <f>ROUND(Y547*Source!I426,7)</f>
        <v>1.4832000000000001</v>
      </c>
      <c r="CW547">
        <v>0</v>
      </c>
      <c r="CX547">
        <f>ROUND(Y547*Source!I426,7)</f>
        <v>1.4832000000000001</v>
      </c>
      <c r="CY547">
        <f>AD547</f>
        <v>477.98</v>
      </c>
      <c r="CZ547">
        <f>AH547</f>
        <v>477.98</v>
      </c>
      <c r="DA547">
        <f>AL547</f>
        <v>1</v>
      </c>
      <c r="DB547">
        <f>ROUND(((ROUND(AT547*CZ547,2)*ROUND(1.2,7))*ROUND((1.15*1.05),7)),6)</f>
        <v>28534.838220000001</v>
      </c>
      <c r="DC547">
        <f>ROUND((ROUND(AT547*AG547,2)*ROUND(1.2,7)),6)</f>
        <v>0</v>
      </c>
      <c r="DD547" t="s">
        <v>904</v>
      </c>
      <c r="DE547" t="s">
        <v>3</v>
      </c>
      <c r="DF547">
        <f>ROUND((ROUND(AE547,2)*ROUND((1.15*1.05),7))*CX547,2)</f>
        <v>0</v>
      </c>
      <c r="DG547">
        <f>ROUND((ROUND(AF547,2)*ROUND((1.15*1.05),7))*CX547,2)</f>
        <v>0</v>
      </c>
      <c r="DH547">
        <f t="shared" si="232"/>
        <v>0</v>
      </c>
      <c r="DI547">
        <f>ROUND((ROUND(AH547,2)*ROUND((1.15*1.05),7))*CX547,2)</f>
        <v>856.04</v>
      </c>
      <c r="DJ547">
        <f>DI547</f>
        <v>856.04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ROW(Source!A426)</f>
        <v>426</v>
      </c>
      <c r="B548">
        <v>334410044</v>
      </c>
      <c r="C548">
        <v>334412435</v>
      </c>
      <c r="D548">
        <v>277560491</v>
      </c>
      <c r="E548">
        <v>109</v>
      </c>
      <c r="F548">
        <v>1</v>
      </c>
      <c r="G548">
        <v>1</v>
      </c>
      <c r="H548">
        <v>1</v>
      </c>
      <c r="I548" t="s">
        <v>759</v>
      </c>
      <c r="J548" t="s">
        <v>3</v>
      </c>
      <c r="K548" t="s">
        <v>760</v>
      </c>
      <c r="L548">
        <v>1191</v>
      </c>
      <c r="N548">
        <v>1013</v>
      </c>
      <c r="O548" t="s">
        <v>758</v>
      </c>
      <c r="P548" t="s">
        <v>758</v>
      </c>
      <c r="Q548">
        <v>1</v>
      </c>
      <c r="W548">
        <v>0</v>
      </c>
      <c r="X548">
        <v>-1417349443</v>
      </c>
      <c r="Y548">
        <f>(AT548*ROUND(1.2,7))</f>
        <v>0.24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0.2</v>
      </c>
      <c r="AU548" t="s">
        <v>22</v>
      </c>
      <c r="AV548">
        <v>2</v>
      </c>
      <c r="AW548">
        <v>2</v>
      </c>
      <c r="AX548">
        <v>334412445</v>
      </c>
      <c r="AY548">
        <v>1</v>
      </c>
      <c r="AZ548">
        <v>0</v>
      </c>
      <c r="BA548">
        <v>716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ROUND(Y548*Source!I426,7)</f>
        <v>7.1999999999999998E-3</v>
      </c>
      <c r="CY548">
        <f>AD548</f>
        <v>0</v>
      </c>
      <c r="CZ548">
        <f>AH548</f>
        <v>0</v>
      </c>
      <c r="DA548">
        <f>AL548</f>
        <v>1</v>
      </c>
      <c r="DB548">
        <f>ROUND(((ROUND(AT548*CZ548,2)*ROUND(1.2,7))*ROUND(1.15,7)),6)</f>
        <v>0</v>
      </c>
      <c r="DC548">
        <f>ROUND((ROUND(AT548*AG548,2)*ROUND(1.2,7)),6)</f>
        <v>0</v>
      </c>
      <c r="DD548" t="s">
        <v>537</v>
      </c>
      <c r="DE548" t="s">
        <v>3</v>
      </c>
      <c r="DF548">
        <f>ROUND((ROUND(AE548,2)*ROUND(1.15,7))*CX548,2)</f>
        <v>0</v>
      </c>
      <c r="DG548">
        <f>ROUND((ROUND(AF548,2)*ROUND(1.15,7))*CX548,2)</f>
        <v>0</v>
      </c>
      <c r="DH548">
        <f t="shared" si="232"/>
        <v>0</v>
      </c>
      <c r="DI548">
        <f>ROUND((ROUND(AH548,2)*ROUND(1.15,7))*CX548,2)</f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ROW(Source!A426)</f>
        <v>426</v>
      </c>
      <c r="B549">
        <v>334410044</v>
      </c>
      <c r="C549">
        <v>334412435</v>
      </c>
      <c r="D549">
        <v>277944622</v>
      </c>
      <c r="E549">
        <v>1</v>
      </c>
      <c r="F549">
        <v>1</v>
      </c>
      <c r="G549">
        <v>1</v>
      </c>
      <c r="H549">
        <v>2</v>
      </c>
      <c r="I549" t="s">
        <v>790</v>
      </c>
      <c r="J549" t="s">
        <v>791</v>
      </c>
      <c r="K549" t="s">
        <v>792</v>
      </c>
      <c r="L549">
        <v>1368</v>
      </c>
      <c r="N549">
        <v>1011</v>
      </c>
      <c r="O549" t="s">
        <v>650</v>
      </c>
      <c r="P549" t="s">
        <v>650</v>
      </c>
      <c r="Q549">
        <v>1</v>
      </c>
      <c r="W549">
        <v>0</v>
      </c>
      <c r="X549">
        <v>-776243211</v>
      </c>
      <c r="Y549">
        <f>(AT549*ROUND((1.15*1.2),7))</f>
        <v>0.13799999999999998</v>
      </c>
      <c r="AA549">
        <v>0</v>
      </c>
      <c r="AB549">
        <v>1472.33</v>
      </c>
      <c r="AC549">
        <v>642.05999999999995</v>
      </c>
      <c r="AD549">
        <v>0</v>
      </c>
      <c r="AE549">
        <v>0</v>
      </c>
      <c r="AF549">
        <v>1472.33</v>
      </c>
      <c r="AG549">
        <v>642.05999999999995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0.1</v>
      </c>
      <c r="AU549" t="s">
        <v>573</v>
      </c>
      <c r="AV549">
        <v>1</v>
      </c>
      <c r="AW549">
        <v>2</v>
      </c>
      <c r="AX549">
        <v>334412446</v>
      </c>
      <c r="AY549">
        <v>1</v>
      </c>
      <c r="AZ549">
        <v>0</v>
      </c>
      <c r="BA549">
        <v>717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147.233</v>
      </c>
      <c r="BL549">
        <v>64.206000000000003</v>
      </c>
      <c r="BM549">
        <v>0</v>
      </c>
      <c r="BN549">
        <v>0</v>
      </c>
      <c r="BO549">
        <v>0.1</v>
      </c>
      <c r="BP549">
        <v>1</v>
      </c>
      <c r="BQ549">
        <v>0</v>
      </c>
      <c r="BR549">
        <v>203.18153999999996</v>
      </c>
      <c r="BS549">
        <v>88.604279999999989</v>
      </c>
      <c r="BT549">
        <v>0</v>
      </c>
      <c r="BU549">
        <v>0</v>
      </c>
      <c r="BV549">
        <v>0.13799999999999998</v>
      </c>
      <c r="BW549">
        <v>1</v>
      </c>
      <c r="CV549">
        <v>0</v>
      </c>
      <c r="CW549">
        <f>ROUND(Y549*Source!I426*DO549,7)</f>
        <v>4.1399999999999996E-3</v>
      </c>
      <c r="CX549">
        <f>ROUND(Y549*Source!I426,7)</f>
        <v>4.1399999999999996E-3</v>
      </c>
      <c r="CY549">
        <f>AB549</f>
        <v>1472.33</v>
      </c>
      <c r="CZ549">
        <f>AF549</f>
        <v>1472.33</v>
      </c>
      <c r="DA549">
        <f>AJ549</f>
        <v>1</v>
      </c>
      <c r="DB549">
        <f>ROUND((ROUND(AT549*CZ549,2)*ROUND((1.15*1.2),7)),6)</f>
        <v>203.17740000000001</v>
      </c>
      <c r="DC549">
        <f>ROUND((ROUND(AT549*AG549,2)*ROUND((1.15*1.2),7)),6)</f>
        <v>88.609800000000007</v>
      </c>
      <c r="DD549" t="s">
        <v>3</v>
      </c>
      <c r="DE549" t="s">
        <v>3</v>
      </c>
      <c r="DF549">
        <f>ROUND(ROUND(AE549,2)*CX549,2)</f>
        <v>0</v>
      </c>
      <c r="DG549">
        <f t="shared" ref="DG549:DG555" si="237">ROUND(ROUND(AF549,2)*CX549,2)</f>
        <v>6.1</v>
      </c>
      <c r="DH549">
        <f t="shared" si="232"/>
        <v>2.66</v>
      </c>
      <c r="DI549">
        <f t="shared" ref="DI549:DI555" si="238">ROUND(ROUND(AH549,2)*CX549,2)</f>
        <v>0</v>
      </c>
      <c r="DJ549">
        <f>DG549+DH549</f>
        <v>8.76</v>
      </c>
      <c r="DK549">
        <v>1</v>
      </c>
      <c r="DL549" t="s">
        <v>793</v>
      </c>
      <c r="DM549">
        <v>6</v>
      </c>
      <c r="DN549" t="s">
        <v>758</v>
      </c>
      <c r="DO549">
        <v>1</v>
      </c>
    </row>
    <row r="550" spans="1:119" x14ac:dyDescent="0.2">
      <c r="A550">
        <f>ROW(Source!A426)</f>
        <v>426</v>
      </c>
      <c r="B550">
        <v>334410044</v>
      </c>
      <c r="C550">
        <v>334412435</v>
      </c>
      <c r="D550">
        <v>277945805</v>
      </c>
      <c r="E550">
        <v>1</v>
      </c>
      <c r="F550">
        <v>1</v>
      </c>
      <c r="G550">
        <v>1</v>
      </c>
      <c r="H550">
        <v>2</v>
      </c>
      <c r="I550" t="s">
        <v>765</v>
      </c>
      <c r="J550" t="s">
        <v>766</v>
      </c>
      <c r="K550" t="s">
        <v>767</v>
      </c>
      <c r="L550">
        <v>1368</v>
      </c>
      <c r="N550">
        <v>1011</v>
      </c>
      <c r="O550" t="s">
        <v>650</v>
      </c>
      <c r="P550" t="s">
        <v>650</v>
      </c>
      <c r="Q550">
        <v>1</v>
      </c>
      <c r="W550">
        <v>0</v>
      </c>
      <c r="X550">
        <v>721652621</v>
      </c>
      <c r="Y550">
        <f>(AT550*ROUND((1.15*1.2),7))</f>
        <v>0.13799999999999998</v>
      </c>
      <c r="AA550">
        <v>0</v>
      </c>
      <c r="AB550">
        <v>544.70000000000005</v>
      </c>
      <c r="AC550">
        <v>477.98</v>
      </c>
      <c r="AD550">
        <v>0</v>
      </c>
      <c r="AE550">
        <v>0</v>
      </c>
      <c r="AF550">
        <v>544.70000000000005</v>
      </c>
      <c r="AG550">
        <v>477.98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0.1</v>
      </c>
      <c r="AU550" t="s">
        <v>573</v>
      </c>
      <c r="AV550">
        <v>1</v>
      </c>
      <c r="AW550">
        <v>2</v>
      </c>
      <c r="AX550">
        <v>334412447</v>
      </c>
      <c r="AY550">
        <v>1</v>
      </c>
      <c r="AZ550">
        <v>0</v>
      </c>
      <c r="BA550">
        <v>718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54.470000000000006</v>
      </c>
      <c r="BL550">
        <v>47.798000000000002</v>
      </c>
      <c r="BM550">
        <v>0</v>
      </c>
      <c r="BN550">
        <v>0</v>
      </c>
      <c r="BO550">
        <v>0.1</v>
      </c>
      <c r="BP550">
        <v>1</v>
      </c>
      <c r="BQ550">
        <v>0</v>
      </c>
      <c r="BR550">
        <v>75.168599999999998</v>
      </c>
      <c r="BS550">
        <v>65.961239999999989</v>
      </c>
      <c r="BT550">
        <v>0</v>
      </c>
      <c r="BU550">
        <v>0</v>
      </c>
      <c r="BV550">
        <v>0.13799999999999998</v>
      </c>
      <c r="BW550">
        <v>1</v>
      </c>
      <c r="CV550">
        <v>0</v>
      </c>
      <c r="CW550">
        <f>ROUND(Y550*Source!I426*DO550,7)</f>
        <v>4.1399999999999996E-3</v>
      </c>
      <c r="CX550">
        <f>ROUND(Y550*Source!I426,7)</f>
        <v>4.1399999999999996E-3</v>
      </c>
      <c r="CY550">
        <f>AB550</f>
        <v>544.70000000000005</v>
      </c>
      <c r="CZ550">
        <f>AF550</f>
        <v>544.70000000000005</v>
      </c>
      <c r="DA550">
        <f>AJ550</f>
        <v>1</v>
      </c>
      <c r="DB550">
        <f>ROUND((ROUND(AT550*CZ550,2)*ROUND((1.15*1.2),7)),6)</f>
        <v>75.168599999999998</v>
      </c>
      <c r="DC550">
        <f>ROUND((ROUND(AT550*AG550,2)*ROUND((1.15*1.2),7)),6)</f>
        <v>65.963999999999999</v>
      </c>
      <c r="DD550" t="s">
        <v>3</v>
      </c>
      <c r="DE550" t="s">
        <v>3</v>
      </c>
      <c r="DF550">
        <f>ROUND(ROUND(AE550,2)*CX550,2)</f>
        <v>0</v>
      </c>
      <c r="DG550">
        <f t="shared" si="237"/>
        <v>2.2599999999999998</v>
      </c>
      <c r="DH550">
        <f t="shared" si="232"/>
        <v>1.98</v>
      </c>
      <c r="DI550">
        <f t="shared" si="238"/>
        <v>0</v>
      </c>
      <c r="DJ550">
        <f>DG550+DH550</f>
        <v>4.24</v>
      </c>
      <c r="DK550">
        <v>1</v>
      </c>
      <c r="DL550" t="s">
        <v>764</v>
      </c>
      <c r="DM550">
        <v>4</v>
      </c>
      <c r="DN550" t="s">
        <v>758</v>
      </c>
      <c r="DO550">
        <v>1</v>
      </c>
    </row>
    <row r="551" spans="1:119" x14ac:dyDescent="0.2">
      <c r="A551">
        <f>ROW(Source!A426)</f>
        <v>426</v>
      </c>
      <c r="B551">
        <v>334410044</v>
      </c>
      <c r="C551">
        <v>334412435</v>
      </c>
      <c r="D551">
        <v>277946072</v>
      </c>
      <c r="E551">
        <v>1</v>
      </c>
      <c r="F551">
        <v>1</v>
      </c>
      <c r="G551">
        <v>1</v>
      </c>
      <c r="H551">
        <v>2</v>
      </c>
      <c r="I551" t="s">
        <v>892</v>
      </c>
      <c r="J551" t="s">
        <v>893</v>
      </c>
      <c r="K551" t="s">
        <v>894</v>
      </c>
      <c r="L551">
        <v>1368</v>
      </c>
      <c r="N551">
        <v>1011</v>
      </c>
      <c r="O551" t="s">
        <v>650</v>
      </c>
      <c r="P551" t="s">
        <v>650</v>
      </c>
      <c r="Q551">
        <v>1</v>
      </c>
      <c r="W551">
        <v>0</v>
      </c>
      <c r="X551">
        <v>-278178338</v>
      </c>
      <c r="Y551">
        <f>(AT551*ROUND((1.15*1.2),7))</f>
        <v>0.2208</v>
      </c>
      <c r="AA551">
        <v>0</v>
      </c>
      <c r="AB551">
        <v>26.66</v>
      </c>
      <c r="AC551">
        <v>0</v>
      </c>
      <c r="AD551">
        <v>0</v>
      </c>
      <c r="AE551">
        <v>0</v>
      </c>
      <c r="AF551">
        <v>26.66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0.16</v>
      </c>
      <c r="AU551" t="s">
        <v>573</v>
      </c>
      <c r="AV551">
        <v>1</v>
      </c>
      <c r="AW551">
        <v>2</v>
      </c>
      <c r="AX551">
        <v>334412448</v>
      </c>
      <c r="AY551">
        <v>1</v>
      </c>
      <c r="AZ551">
        <v>0</v>
      </c>
      <c r="BA551">
        <v>719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4.2656000000000001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5.8865280000000002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ROUND(Y551*Source!I426*DO551,7)</f>
        <v>0</v>
      </c>
      <c r="CX551">
        <f>ROUND(Y551*Source!I426,7)</f>
        <v>6.6239999999999997E-3</v>
      </c>
      <c r="CY551">
        <f>AB551</f>
        <v>26.66</v>
      </c>
      <c r="CZ551">
        <f>AF551</f>
        <v>26.66</v>
      </c>
      <c r="DA551">
        <f>AJ551</f>
        <v>1</v>
      </c>
      <c r="DB551">
        <f>ROUND((ROUND(AT551*CZ551,2)*ROUND((1.15*1.2),7)),6)</f>
        <v>5.8925999999999998</v>
      </c>
      <c r="DC551">
        <f>ROUND((ROUND(AT551*AG551,2)*ROUND((1.15*1.2),7)),6)</f>
        <v>0</v>
      </c>
      <c r="DD551" t="s">
        <v>3</v>
      </c>
      <c r="DE551" t="s">
        <v>3</v>
      </c>
      <c r="DF551">
        <f>ROUND(ROUND(AE551,2)*CX551,2)</f>
        <v>0</v>
      </c>
      <c r="DG551">
        <f t="shared" si="237"/>
        <v>0.18</v>
      </c>
      <c r="DH551">
        <f t="shared" si="232"/>
        <v>0</v>
      </c>
      <c r="DI551">
        <f t="shared" si="238"/>
        <v>0</v>
      </c>
      <c r="DJ551">
        <f>DG551+DH551</f>
        <v>0.18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ROW(Source!A426)</f>
        <v>426</v>
      </c>
      <c r="B552">
        <v>334410044</v>
      </c>
      <c r="C552">
        <v>334412435</v>
      </c>
      <c r="D552">
        <v>277879488</v>
      </c>
      <c r="E552">
        <v>1</v>
      </c>
      <c r="F552">
        <v>1</v>
      </c>
      <c r="G552">
        <v>1</v>
      </c>
      <c r="H552">
        <v>3</v>
      </c>
      <c r="I552" t="s">
        <v>895</v>
      </c>
      <c r="J552" t="s">
        <v>896</v>
      </c>
      <c r="K552" t="s">
        <v>897</v>
      </c>
      <c r="L552">
        <v>1348</v>
      </c>
      <c r="N552">
        <v>1009</v>
      </c>
      <c r="O552" t="s">
        <v>249</v>
      </c>
      <c r="P552" t="s">
        <v>249</v>
      </c>
      <c r="Q552">
        <v>1000</v>
      </c>
      <c r="W552">
        <v>0</v>
      </c>
      <c r="X552">
        <v>-393839491</v>
      </c>
      <c r="Y552">
        <f>AT552</f>
        <v>3.0000000000000001E-3</v>
      </c>
      <c r="AA552">
        <v>63982.51</v>
      </c>
      <c r="AB552">
        <v>0</v>
      </c>
      <c r="AC552">
        <v>0</v>
      </c>
      <c r="AD552">
        <v>0</v>
      </c>
      <c r="AE552">
        <v>70310.45</v>
      </c>
      <c r="AF552">
        <v>0</v>
      </c>
      <c r="AG552">
        <v>0</v>
      </c>
      <c r="AH552">
        <v>0</v>
      </c>
      <c r="AI552">
        <v>0.91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3.0000000000000001E-3</v>
      </c>
      <c r="AU552" t="s">
        <v>3</v>
      </c>
      <c r="AV552">
        <v>0</v>
      </c>
      <c r="AW552">
        <v>2</v>
      </c>
      <c r="AX552">
        <v>334412449</v>
      </c>
      <c r="AY552">
        <v>1</v>
      </c>
      <c r="AZ552">
        <v>0</v>
      </c>
      <c r="BA552">
        <v>720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210.93135000000001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210.93135000000001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ROUND(Y552*Source!I426,7)</f>
        <v>9.0000000000000006E-5</v>
      </c>
      <c r="CY552">
        <f>AA552</f>
        <v>63982.51</v>
      </c>
      <c r="CZ552">
        <f>AE552</f>
        <v>70310.45</v>
      </c>
      <c r="DA552">
        <f>AI552</f>
        <v>0.91</v>
      </c>
      <c r="DB552">
        <f>ROUND(ROUND(AT552*CZ552,2),6)</f>
        <v>210.93</v>
      </c>
      <c r="DC552">
        <f>ROUND(ROUND(AT552*AG552,2),6)</f>
        <v>0</v>
      </c>
      <c r="DD552" t="s">
        <v>3</v>
      </c>
      <c r="DE552" t="s">
        <v>3</v>
      </c>
      <c r="DF552">
        <f>ROUND(ROUND(AE552*AI552,2)*CX552,2)</f>
        <v>5.76</v>
      </c>
      <c r="DG552">
        <f t="shared" si="237"/>
        <v>0</v>
      </c>
      <c r="DH552">
        <f t="shared" si="232"/>
        <v>0</v>
      </c>
      <c r="DI552">
        <f t="shared" si="238"/>
        <v>0</v>
      </c>
      <c r="DJ552">
        <f>DF552</f>
        <v>5.76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ROW(Source!A426)</f>
        <v>426</v>
      </c>
      <c r="B553">
        <v>334410044</v>
      </c>
      <c r="C553">
        <v>334412435</v>
      </c>
      <c r="D553">
        <v>277896271</v>
      </c>
      <c r="E553">
        <v>1</v>
      </c>
      <c r="F553">
        <v>1</v>
      </c>
      <c r="G553">
        <v>1</v>
      </c>
      <c r="H553">
        <v>3</v>
      </c>
      <c r="I553" t="s">
        <v>898</v>
      </c>
      <c r="J553" t="s">
        <v>899</v>
      </c>
      <c r="K553" t="s">
        <v>900</v>
      </c>
      <c r="L553">
        <v>1346</v>
      </c>
      <c r="N553">
        <v>1009</v>
      </c>
      <c r="O553" t="s">
        <v>775</v>
      </c>
      <c r="P553" t="s">
        <v>775</v>
      </c>
      <c r="Q553">
        <v>1</v>
      </c>
      <c r="W553">
        <v>0</v>
      </c>
      <c r="X553">
        <v>628117784</v>
      </c>
      <c r="Y553">
        <f>AT553</f>
        <v>0.8</v>
      </c>
      <c r="AA553">
        <v>103.84</v>
      </c>
      <c r="AB553">
        <v>0</v>
      </c>
      <c r="AC553">
        <v>0</v>
      </c>
      <c r="AD553">
        <v>0</v>
      </c>
      <c r="AE553">
        <v>79.88</v>
      </c>
      <c r="AF553">
        <v>0</v>
      </c>
      <c r="AG553">
        <v>0</v>
      </c>
      <c r="AH553">
        <v>0</v>
      </c>
      <c r="AI553">
        <v>1.3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0.8</v>
      </c>
      <c r="AU553" t="s">
        <v>3</v>
      </c>
      <c r="AV553">
        <v>0</v>
      </c>
      <c r="AW553">
        <v>2</v>
      </c>
      <c r="AX553">
        <v>334412450</v>
      </c>
      <c r="AY553">
        <v>1</v>
      </c>
      <c r="AZ553">
        <v>0</v>
      </c>
      <c r="BA553">
        <v>721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63.903999999999996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63.903999999999996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ROUND(Y553*Source!I426,7)</f>
        <v>2.4E-2</v>
      </c>
      <c r="CY553">
        <f>AA553</f>
        <v>103.84</v>
      </c>
      <c r="CZ553">
        <f>AE553</f>
        <v>79.88</v>
      </c>
      <c r="DA553">
        <f>AI553</f>
        <v>1.3</v>
      </c>
      <c r="DB553">
        <f>ROUND(ROUND(AT553*CZ553,2),6)</f>
        <v>63.9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2.4900000000000002</v>
      </c>
      <c r="DG553">
        <f t="shared" si="237"/>
        <v>0</v>
      </c>
      <c r="DH553">
        <f t="shared" si="232"/>
        <v>0</v>
      </c>
      <c r="DI553">
        <f t="shared" si="238"/>
        <v>0</v>
      </c>
      <c r="DJ553">
        <f>DF553</f>
        <v>2.4900000000000002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ROW(Source!A426)</f>
        <v>426</v>
      </c>
      <c r="B554">
        <v>334410044</v>
      </c>
      <c r="C554">
        <v>334412435</v>
      </c>
      <c r="D554">
        <v>277913527</v>
      </c>
      <c r="E554">
        <v>1</v>
      </c>
      <c r="F554">
        <v>1</v>
      </c>
      <c r="G554">
        <v>1</v>
      </c>
      <c r="H554">
        <v>3</v>
      </c>
      <c r="I554" t="s">
        <v>901</v>
      </c>
      <c r="J554" t="s">
        <v>902</v>
      </c>
      <c r="K554" t="s">
        <v>903</v>
      </c>
      <c r="L554">
        <v>1425</v>
      </c>
      <c r="N554">
        <v>1013</v>
      </c>
      <c r="O554" t="s">
        <v>266</v>
      </c>
      <c r="P554" t="s">
        <v>266</v>
      </c>
      <c r="Q554">
        <v>1</v>
      </c>
      <c r="W554">
        <v>0</v>
      </c>
      <c r="X554">
        <v>-1805539077</v>
      </c>
      <c r="Y554">
        <f>AT554</f>
        <v>1.02</v>
      </c>
      <c r="AA554">
        <v>932.37</v>
      </c>
      <c r="AB554">
        <v>0</v>
      </c>
      <c r="AC554">
        <v>0</v>
      </c>
      <c r="AD554">
        <v>0</v>
      </c>
      <c r="AE554">
        <v>896.51</v>
      </c>
      <c r="AF554">
        <v>0</v>
      </c>
      <c r="AG554">
        <v>0</v>
      </c>
      <c r="AH554">
        <v>0</v>
      </c>
      <c r="AI554">
        <v>1.04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1.02</v>
      </c>
      <c r="AU554" t="s">
        <v>3</v>
      </c>
      <c r="AV554">
        <v>0</v>
      </c>
      <c r="AW554">
        <v>2</v>
      </c>
      <c r="AX554">
        <v>334412451</v>
      </c>
      <c r="AY554">
        <v>1</v>
      </c>
      <c r="AZ554">
        <v>0</v>
      </c>
      <c r="BA554">
        <v>722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914.4402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914.4402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ROUND(Y554*Source!I426,7)</f>
        <v>3.0599999999999999E-2</v>
      </c>
      <c r="CY554">
        <f>AA554</f>
        <v>932.37</v>
      </c>
      <c r="CZ554">
        <f>AE554</f>
        <v>896.51</v>
      </c>
      <c r="DA554">
        <f>AI554</f>
        <v>1.04</v>
      </c>
      <c r="DB554">
        <f>ROUND(ROUND(AT554*CZ554,2),6)</f>
        <v>914.44</v>
      </c>
      <c r="DC554">
        <f>ROUND(ROUND(AT554*AG554,2),6)</f>
        <v>0</v>
      </c>
      <c r="DD554" t="s">
        <v>3</v>
      </c>
      <c r="DE554" t="s">
        <v>3</v>
      </c>
      <c r="DF554">
        <f>ROUND(ROUND(AE554*AI554,2)*CX554,2)</f>
        <v>28.53</v>
      </c>
      <c r="DG554">
        <f t="shared" si="237"/>
        <v>0</v>
      </c>
      <c r="DH554">
        <f t="shared" si="232"/>
        <v>0</v>
      </c>
      <c r="DI554">
        <f t="shared" si="238"/>
        <v>0</v>
      </c>
      <c r="DJ554">
        <f>DF554</f>
        <v>28.53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ROW(Source!A463)</f>
        <v>463</v>
      </c>
      <c r="B555">
        <v>334410044</v>
      </c>
      <c r="C555">
        <v>334412454</v>
      </c>
      <c r="D555">
        <v>277560234</v>
      </c>
      <c r="E555">
        <v>109</v>
      </c>
      <c r="F555">
        <v>1</v>
      </c>
      <c r="G555">
        <v>1</v>
      </c>
      <c r="H555">
        <v>1</v>
      </c>
      <c r="I555" t="s">
        <v>877</v>
      </c>
      <c r="J555" t="s">
        <v>3</v>
      </c>
      <c r="K555" t="s">
        <v>878</v>
      </c>
      <c r="L555">
        <v>1191</v>
      </c>
      <c r="N555">
        <v>1013</v>
      </c>
      <c r="O555" t="s">
        <v>758</v>
      </c>
      <c r="P555" t="s">
        <v>758</v>
      </c>
      <c r="Q555">
        <v>1</v>
      </c>
      <c r="W555">
        <v>0</v>
      </c>
      <c r="X555">
        <v>2031828327</v>
      </c>
      <c r="Y555">
        <f>(AT555*ROUND(1.2,7))</f>
        <v>184.79999999999998</v>
      </c>
      <c r="AA555">
        <v>0</v>
      </c>
      <c r="AB555">
        <v>0</v>
      </c>
      <c r="AC555">
        <v>0</v>
      </c>
      <c r="AD555">
        <v>388.8</v>
      </c>
      <c r="AE555">
        <v>0</v>
      </c>
      <c r="AF555">
        <v>0</v>
      </c>
      <c r="AG555">
        <v>0</v>
      </c>
      <c r="AH555">
        <v>388.8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154</v>
      </c>
      <c r="AU555" t="s">
        <v>22</v>
      </c>
      <c r="AV555">
        <v>1</v>
      </c>
      <c r="AW555">
        <v>2</v>
      </c>
      <c r="AX555">
        <v>334412456</v>
      </c>
      <c r="AY555">
        <v>1</v>
      </c>
      <c r="AZ555">
        <v>0</v>
      </c>
      <c r="BA555">
        <v>724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59875.200000000004</v>
      </c>
      <c r="BN555">
        <v>154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71850.239999999991</v>
      </c>
      <c r="BU555">
        <v>184.79999999999998</v>
      </c>
      <c r="BV555">
        <v>0</v>
      </c>
      <c r="BW555">
        <v>1</v>
      </c>
      <c r="CU555">
        <f>ROUND(AT555*Source!I463*AH555*AL555,2)</f>
        <v>1422.04</v>
      </c>
      <c r="CV555">
        <f>ROUND(Y555*Source!I463,7)</f>
        <v>4.3890000000000002</v>
      </c>
      <c r="CW555">
        <v>0</v>
      </c>
      <c r="CX555">
        <f>ROUND(Y555*Source!I463,7)</f>
        <v>4.3890000000000002</v>
      </c>
      <c r="CY555">
        <f>AD555</f>
        <v>388.8</v>
      </c>
      <c r="CZ555">
        <f>AH555</f>
        <v>388.8</v>
      </c>
      <c r="DA555">
        <f>AL555</f>
        <v>1</v>
      </c>
      <c r="DB555">
        <f>ROUND((ROUND(AT555*CZ555,2)*ROUND(1.2,7)),6)</f>
        <v>71850.240000000005</v>
      </c>
      <c r="DC555">
        <f>ROUND((ROUND(AT555*AG555,2)*ROUND(1.2,7)),6)</f>
        <v>0</v>
      </c>
      <c r="DD555" t="s">
        <v>3</v>
      </c>
      <c r="DE555" t="s">
        <v>3</v>
      </c>
      <c r="DF555">
        <f>ROUND(ROUND(AE555,2)*CX555,2)</f>
        <v>0</v>
      </c>
      <c r="DG555">
        <f t="shared" si="237"/>
        <v>0</v>
      </c>
      <c r="DH555">
        <f t="shared" si="232"/>
        <v>0</v>
      </c>
      <c r="DI555">
        <f t="shared" si="238"/>
        <v>1706.44</v>
      </c>
      <c r="DJ555">
        <f>DI555</f>
        <v>1706.44</v>
      </c>
      <c r="DK555">
        <v>1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ROW(Source!A464)</f>
        <v>464</v>
      </c>
      <c r="B556">
        <v>334410044</v>
      </c>
      <c r="C556">
        <v>334412457</v>
      </c>
      <c r="D556">
        <v>277560272</v>
      </c>
      <c r="E556">
        <v>109</v>
      </c>
      <c r="F556">
        <v>1</v>
      </c>
      <c r="G556">
        <v>1</v>
      </c>
      <c r="H556">
        <v>1</v>
      </c>
      <c r="I556" t="s">
        <v>879</v>
      </c>
      <c r="J556" t="s">
        <v>3</v>
      </c>
      <c r="K556" t="s">
        <v>880</v>
      </c>
      <c r="L556">
        <v>1191</v>
      </c>
      <c r="N556">
        <v>1013</v>
      </c>
      <c r="O556" t="s">
        <v>758</v>
      </c>
      <c r="P556" t="s">
        <v>758</v>
      </c>
      <c r="Q556">
        <v>1</v>
      </c>
      <c r="W556">
        <v>0</v>
      </c>
      <c r="X556">
        <v>-961628416</v>
      </c>
      <c r="Y556">
        <f>AT556</f>
        <v>0.67</v>
      </c>
      <c r="AA556">
        <v>0</v>
      </c>
      <c r="AB556">
        <v>0</v>
      </c>
      <c r="AC556">
        <v>0</v>
      </c>
      <c r="AD556">
        <v>420.91</v>
      </c>
      <c r="AE556">
        <v>0</v>
      </c>
      <c r="AF556">
        <v>0</v>
      </c>
      <c r="AG556">
        <v>0</v>
      </c>
      <c r="AH556">
        <v>420.91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0.67</v>
      </c>
      <c r="AU556" t="s">
        <v>3</v>
      </c>
      <c r="AV556">
        <v>1</v>
      </c>
      <c r="AW556">
        <v>2</v>
      </c>
      <c r="AX556">
        <v>334412462</v>
      </c>
      <c r="AY556">
        <v>1</v>
      </c>
      <c r="AZ556">
        <v>0</v>
      </c>
      <c r="BA556">
        <v>725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282.00970000000001</v>
      </c>
      <c r="BN556">
        <v>0.67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282.00970000000001</v>
      </c>
      <c r="BU556">
        <v>0.67</v>
      </c>
      <c r="BV556">
        <v>0</v>
      </c>
      <c r="BW556">
        <v>1</v>
      </c>
      <c r="CU556">
        <f>ROUND(AT556*Source!I464*AH556*AL556,2)</f>
        <v>846.03</v>
      </c>
      <c r="CV556">
        <f>ROUND(Y556*Source!I464,7)</f>
        <v>2.0099999999999998</v>
      </c>
      <c r="CW556">
        <v>0</v>
      </c>
      <c r="CX556">
        <f>ROUND(Y556*Source!I464,7)</f>
        <v>2.0099999999999998</v>
      </c>
      <c r="CY556">
        <f>AD556</f>
        <v>420.91</v>
      </c>
      <c r="CZ556">
        <f>AH556</f>
        <v>420.91</v>
      </c>
      <c r="DA556">
        <f>AL556</f>
        <v>1</v>
      </c>
      <c r="DB556">
        <f>ROUND((ROUND(AT556*CZ556,2)*ROUND(1.15,7)),6)</f>
        <v>324.31150000000002</v>
      </c>
      <c r="DC556">
        <f>ROUND(ROUND(AT556*AG556,2),6)</f>
        <v>0</v>
      </c>
      <c r="DD556" t="s">
        <v>537</v>
      </c>
      <c r="DE556" t="s">
        <v>3</v>
      </c>
      <c r="DF556">
        <f>ROUND((ROUND(AE556,2)*ROUND(1.15,7))*CX556,2)</f>
        <v>0</v>
      </c>
      <c r="DG556">
        <f>ROUND((ROUND(AF556,2)*ROUND(1.15,7))*CX556,2)</f>
        <v>0</v>
      </c>
      <c r="DH556">
        <f t="shared" si="232"/>
        <v>0</v>
      </c>
      <c r="DI556">
        <f>ROUND((ROUND(AH556,2)*ROUND(1.15,7))*CX556,2)</f>
        <v>972.93</v>
      </c>
      <c r="DJ556">
        <f>DI556</f>
        <v>972.93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ROW(Source!A464)</f>
        <v>464</v>
      </c>
      <c r="B557">
        <v>334410044</v>
      </c>
      <c r="C557">
        <v>334412457</v>
      </c>
      <c r="D557">
        <v>277946011</v>
      </c>
      <c r="E557">
        <v>1</v>
      </c>
      <c r="F557">
        <v>1</v>
      </c>
      <c r="G557">
        <v>1</v>
      </c>
      <c r="H557">
        <v>2</v>
      </c>
      <c r="I557" t="s">
        <v>881</v>
      </c>
      <c r="J557" t="s">
        <v>882</v>
      </c>
      <c r="K557" t="s">
        <v>883</v>
      </c>
      <c r="L557">
        <v>1368</v>
      </c>
      <c r="N557">
        <v>1011</v>
      </c>
      <c r="O557" t="s">
        <v>650</v>
      </c>
      <c r="P557" t="s">
        <v>650</v>
      </c>
      <c r="Q557">
        <v>1</v>
      </c>
      <c r="W557">
        <v>0</v>
      </c>
      <c r="X557">
        <v>275358200</v>
      </c>
      <c r="Y557">
        <f>(AT557*ROUND(1.15,7))</f>
        <v>0.13799999999999998</v>
      </c>
      <c r="AA557">
        <v>0</v>
      </c>
      <c r="AB557">
        <v>95.79</v>
      </c>
      <c r="AC557">
        <v>0</v>
      </c>
      <c r="AD557">
        <v>0</v>
      </c>
      <c r="AE557">
        <v>0</v>
      </c>
      <c r="AF557">
        <v>95.79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0.12</v>
      </c>
      <c r="AU557" t="s">
        <v>537</v>
      </c>
      <c r="AV557">
        <v>1</v>
      </c>
      <c r="AW557">
        <v>2</v>
      </c>
      <c r="AX557">
        <v>334412463</v>
      </c>
      <c r="AY557">
        <v>1</v>
      </c>
      <c r="AZ557">
        <v>0</v>
      </c>
      <c r="BA557">
        <v>726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11.4948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13.219019999999999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f>ROUND(Y557*Source!I464*DO557,7)</f>
        <v>0</v>
      </c>
      <c r="CX557">
        <f>ROUND(Y557*Source!I464,7)</f>
        <v>0.41399999999999998</v>
      </c>
      <c r="CY557">
        <f>AB557</f>
        <v>95.79</v>
      </c>
      <c r="CZ557">
        <f>AF557</f>
        <v>95.79</v>
      </c>
      <c r="DA557">
        <f>AJ557</f>
        <v>1</v>
      </c>
      <c r="DB557">
        <f>ROUND((ROUND(AT557*CZ557,2)*ROUND(1.15,7)),6)</f>
        <v>13.2135</v>
      </c>
      <c r="DC557">
        <f>ROUND((ROUND(AT557*AG557,2)*ROUND(1.15,7)),6)</f>
        <v>0</v>
      </c>
      <c r="DD557" t="s">
        <v>3</v>
      </c>
      <c r="DE557" t="s">
        <v>3</v>
      </c>
      <c r="DF557">
        <f>ROUND(ROUND(AE557,2)*CX557,2)</f>
        <v>0</v>
      </c>
      <c r="DG557">
        <f>ROUND(ROUND(AF557,2)*CX557,2)</f>
        <v>39.659999999999997</v>
      </c>
      <c r="DH557">
        <f t="shared" si="232"/>
        <v>0</v>
      </c>
      <c r="DI557">
        <f>ROUND(ROUND(AH557,2)*CX557,2)</f>
        <v>0</v>
      </c>
      <c r="DJ557">
        <f>DG557+DH557</f>
        <v>39.659999999999997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ROW(Source!A464)</f>
        <v>464</v>
      </c>
      <c r="B558">
        <v>334410044</v>
      </c>
      <c r="C558">
        <v>334412457</v>
      </c>
      <c r="D558">
        <v>277866682</v>
      </c>
      <c r="E558">
        <v>1</v>
      </c>
      <c r="F558">
        <v>1</v>
      </c>
      <c r="G558">
        <v>1</v>
      </c>
      <c r="H558">
        <v>3</v>
      </c>
      <c r="I558" t="s">
        <v>884</v>
      </c>
      <c r="J558" t="s">
        <v>885</v>
      </c>
      <c r="K558" t="s">
        <v>886</v>
      </c>
      <c r="L558">
        <v>1346</v>
      </c>
      <c r="N558">
        <v>1009</v>
      </c>
      <c r="O558" t="s">
        <v>775</v>
      </c>
      <c r="P558" t="s">
        <v>775</v>
      </c>
      <c r="Q558">
        <v>1</v>
      </c>
      <c r="W558">
        <v>0</v>
      </c>
      <c r="X558">
        <v>1568892381</v>
      </c>
      <c r="Y558">
        <f>AT558</f>
        <v>0.03</v>
      </c>
      <c r="AA558">
        <v>146.29</v>
      </c>
      <c r="AB558">
        <v>0</v>
      </c>
      <c r="AC558">
        <v>0</v>
      </c>
      <c r="AD558">
        <v>0</v>
      </c>
      <c r="AE558">
        <v>155.63</v>
      </c>
      <c r="AF558">
        <v>0</v>
      </c>
      <c r="AG558">
        <v>0</v>
      </c>
      <c r="AH558">
        <v>0</v>
      </c>
      <c r="AI558">
        <v>0.94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0.03</v>
      </c>
      <c r="AU558" t="s">
        <v>3</v>
      </c>
      <c r="AV558">
        <v>0</v>
      </c>
      <c r="AW558">
        <v>2</v>
      </c>
      <c r="AX558">
        <v>334412464</v>
      </c>
      <c r="AY558">
        <v>1</v>
      </c>
      <c r="AZ558">
        <v>0</v>
      </c>
      <c r="BA558">
        <v>727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4.6688999999999998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4.6688999999999998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v>0</v>
      </c>
      <c r="CX558">
        <f>ROUND(Y558*Source!I464,7)</f>
        <v>0.09</v>
      </c>
      <c r="CY558">
        <f>AA558</f>
        <v>146.29</v>
      </c>
      <c r="CZ558">
        <f>AE558</f>
        <v>155.63</v>
      </c>
      <c r="DA558">
        <f>AI558</f>
        <v>0.94</v>
      </c>
      <c r="DB558">
        <f>ROUND(ROUND(AT558*CZ558,2),6)</f>
        <v>4.67</v>
      </c>
      <c r="DC558">
        <f>ROUND(ROUND(AT558*AG558,2),6)</f>
        <v>0</v>
      </c>
      <c r="DD558" t="s">
        <v>3</v>
      </c>
      <c r="DE558" t="s">
        <v>3</v>
      </c>
      <c r="DF558">
        <f>ROUND(ROUND(AE558*AI558,2)*CX558,2)</f>
        <v>13.17</v>
      </c>
      <c r="DG558">
        <f>ROUND(ROUND(AF558,2)*CX558,2)</f>
        <v>0</v>
      </c>
      <c r="DH558">
        <f t="shared" si="232"/>
        <v>0</v>
      </c>
      <c r="DI558">
        <f>ROUND(ROUND(AH558,2)*CX558,2)</f>
        <v>0</v>
      </c>
      <c r="DJ558">
        <f>DF558</f>
        <v>13.17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ROW(Source!A464)</f>
        <v>464</v>
      </c>
      <c r="B559">
        <v>334410044</v>
      </c>
      <c r="C559">
        <v>334412457</v>
      </c>
      <c r="D559">
        <v>277880063</v>
      </c>
      <c r="E559">
        <v>1</v>
      </c>
      <c r="F559">
        <v>1</v>
      </c>
      <c r="G559">
        <v>1</v>
      </c>
      <c r="H559">
        <v>3</v>
      </c>
      <c r="I559" t="s">
        <v>887</v>
      </c>
      <c r="J559" t="s">
        <v>888</v>
      </c>
      <c r="K559" t="s">
        <v>889</v>
      </c>
      <c r="L559">
        <v>1348</v>
      </c>
      <c r="N559">
        <v>1009</v>
      </c>
      <c r="O559" t="s">
        <v>249</v>
      </c>
      <c r="P559" t="s">
        <v>249</v>
      </c>
      <c r="Q559">
        <v>1000</v>
      </c>
      <c r="W559">
        <v>0</v>
      </c>
      <c r="X559">
        <v>-2139674096</v>
      </c>
      <c r="Y559">
        <f>AT559</f>
        <v>5.0000000000000001E-3</v>
      </c>
      <c r="AA559">
        <v>51875.98</v>
      </c>
      <c r="AB559">
        <v>0</v>
      </c>
      <c r="AC559">
        <v>0</v>
      </c>
      <c r="AD559">
        <v>0</v>
      </c>
      <c r="AE559">
        <v>51875.98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5.0000000000000001E-3</v>
      </c>
      <c r="AU559" t="s">
        <v>3</v>
      </c>
      <c r="AV559">
        <v>0</v>
      </c>
      <c r="AW559">
        <v>2</v>
      </c>
      <c r="AX559">
        <v>334412465</v>
      </c>
      <c r="AY559">
        <v>1</v>
      </c>
      <c r="AZ559">
        <v>0</v>
      </c>
      <c r="BA559">
        <v>728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259.37990000000002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259.37990000000002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ROUND(Y559*Source!I464,7)</f>
        <v>1.4999999999999999E-2</v>
      </c>
      <c r="CY559">
        <f>AA559</f>
        <v>51875.98</v>
      </c>
      <c r="CZ559">
        <f>AE559</f>
        <v>51875.98</v>
      </c>
      <c r="DA559">
        <f>AI559</f>
        <v>1</v>
      </c>
      <c r="DB559">
        <f>ROUND(ROUND(AT559*CZ559,2),6)</f>
        <v>259.38</v>
      </c>
      <c r="DC559">
        <f>ROUND(ROUND(AT559*AG559,2),6)</f>
        <v>0</v>
      </c>
      <c r="DD559" t="s">
        <v>3</v>
      </c>
      <c r="DE559" t="s">
        <v>3</v>
      </c>
      <c r="DF559">
        <f>ROUND(ROUND(AE559,2)*CX559,2)</f>
        <v>778.14</v>
      </c>
      <c r="DG559">
        <f>ROUND(ROUND(AF559,2)*CX559,2)</f>
        <v>0</v>
      </c>
      <c r="DH559">
        <f t="shared" si="232"/>
        <v>0</v>
      </c>
      <c r="DI559">
        <f>ROUND(ROUND(AH559,2)*CX559,2)</f>
        <v>0</v>
      </c>
      <c r="DJ559">
        <f>DF559</f>
        <v>778.14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ROW(Source!A466)</f>
        <v>466</v>
      </c>
      <c r="B560">
        <v>334410044</v>
      </c>
      <c r="C560">
        <v>334412467</v>
      </c>
      <c r="D560">
        <v>277560272</v>
      </c>
      <c r="E560">
        <v>109</v>
      </c>
      <c r="F560">
        <v>1</v>
      </c>
      <c r="G560">
        <v>1</v>
      </c>
      <c r="H560">
        <v>1</v>
      </c>
      <c r="I560" t="s">
        <v>879</v>
      </c>
      <c r="J560" t="s">
        <v>3</v>
      </c>
      <c r="K560" t="s">
        <v>880</v>
      </c>
      <c r="L560">
        <v>1191</v>
      </c>
      <c r="N560">
        <v>1013</v>
      </c>
      <c r="O560" t="s">
        <v>758</v>
      </c>
      <c r="P560" t="s">
        <v>758</v>
      </c>
      <c r="Q560">
        <v>1</v>
      </c>
      <c r="W560">
        <v>0</v>
      </c>
      <c r="X560">
        <v>-961628416</v>
      </c>
      <c r="Y560">
        <f>AT560</f>
        <v>1.8</v>
      </c>
      <c r="AA560">
        <v>0</v>
      </c>
      <c r="AB560">
        <v>0</v>
      </c>
      <c r="AC560">
        <v>0</v>
      </c>
      <c r="AD560">
        <v>420.91</v>
      </c>
      <c r="AE560">
        <v>0</v>
      </c>
      <c r="AF560">
        <v>0</v>
      </c>
      <c r="AG560">
        <v>0</v>
      </c>
      <c r="AH560">
        <v>420.91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1.8</v>
      </c>
      <c r="AU560" t="s">
        <v>3</v>
      </c>
      <c r="AV560">
        <v>1</v>
      </c>
      <c r="AW560">
        <v>2</v>
      </c>
      <c r="AX560">
        <v>334412473</v>
      </c>
      <c r="AY560">
        <v>1</v>
      </c>
      <c r="AZ560">
        <v>0</v>
      </c>
      <c r="BA560">
        <v>729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757.63800000000003</v>
      </c>
      <c r="BN560">
        <v>1.8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757.63800000000003</v>
      </c>
      <c r="BU560">
        <v>1.8</v>
      </c>
      <c r="BV560">
        <v>0</v>
      </c>
      <c r="BW560">
        <v>1</v>
      </c>
      <c r="CU560">
        <f>ROUND(AT560*Source!I466*AH560*AL560,2)</f>
        <v>1363.75</v>
      </c>
      <c r="CV560">
        <f>ROUND(Y560*Source!I466,7)</f>
        <v>3.24</v>
      </c>
      <c r="CW560">
        <v>0</v>
      </c>
      <c r="CX560">
        <f>ROUND(Y560*Source!I466,7)</f>
        <v>3.24</v>
      </c>
      <c r="CY560">
        <f>AD560</f>
        <v>420.91</v>
      </c>
      <c r="CZ560">
        <f>AH560</f>
        <v>420.91</v>
      </c>
      <c r="DA560">
        <f>AL560</f>
        <v>1</v>
      </c>
      <c r="DB560">
        <f>ROUND((ROUND(AT560*CZ560,2)*ROUND(1.15,7)),6)</f>
        <v>871.28599999999994</v>
      </c>
      <c r="DC560">
        <f>ROUND(ROUND(AT560*AG560,2),6)</f>
        <v>0</v>
      </c>
      <c r="DD560" t="s">
        <v>537</v>
      </c>
      <c r="DE560" t="s">
        <v>3</v>
      </c>
      <c r="DF560">
        <f>ROUND((ROUND(AE560,2)*ROUND(1.15,7))*CX560,2)</f>
        <v>0</v>
      </c>
      <c r="DG560">
        <f>ROUND((ROUND(AF560,2)*ROUND(1.15,7))*CX560,2)</f>
        <v>0</v>
      </c>
      <c r="DH560">
        <f t="shared" si="232"/>
        <v>0</v>
      </c>
      <c r="DI560">
        <f>ROUND((ROUND(AH560,2)*ROUND(1.15,7))*CX560,2)</f>
        <v>1568.31</v>
      </c>
      <c r="DJ560">
        <f>DI560</f>
        <v>1568.31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ROW(Source!A466)</f>
        <v>466</v>
      </c>
      <c r="B561">
        <v>334410044</v>
      </c>
      <c r="C561">
        <v>334412467</v>
      </c>
      <c r="D561">
        <v>277560491</v>
      </c>
      <c r="E561">
        <v>109</v>
      </c>
      <c r="F561">
        <v>1</v>
      </c>
      <c r="G561">
        <v>1</v>
      </c>
      <c r="H561">
        <v>1</v>
      </c>
      <c r="I561" t="s">
        <v>759</v>
      </c>
      <c r="J561" t="s">
        <v>3</v>
      </c>
      <c r="K561" t="s">
        <v>760</v>
      </c>
      <c r="L561">
        <v>1191</v>
      </c>
      <c r="N561">
        <v>1013</v>
      </c>
      <c r="O561" t="s">
        <v>758</v>
      </c>
      <c r="P561" t="s">
        <v>758</v>
      </c>
      <c r="Q561">
        <v>1</v>
      </c>
      <c r="W561">
        <v>0</v>
      </c>
      <c r="X561">
        <v>-1417349443</v>
      </c>
      <c r="Y561">
        <f>AT561</f>
        <v>0.01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0.01</v>
      </c>
      <c r="AU561" t="s">
        <v>3</v>
      </c>
      <c r="AV561">
        <v>2</v>
      </c>
      <c r="AW561">
        <v>2</v>
      </c>
      <c r="AX561">
        <v>334412474</v>
      </c>
      <c r="AY561">
        <v>1</v>
      </c>
      <c r="AZ561">
        <v>0</v>
      </c>
      <c r="BA561">
        <v>730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ROUND(Y561*Source!I466,7)</f>
        <v>1.7999999999999999E-2</v>
      </c>
      <c r="CY561">
        <f>AD561</f>
        <v>0</v>
      </c>
      <c r="CZ561">
        <f>AH561</f>
        <v>0</v>
      </c>
      <c r="DA561">
        <f>AL561</f>
        <v>1</v>
      </c>
      <c r="DB561">
        <f>ROUND((ROUND(AT561*CZ561,2)*ROUND(1.15,7)),6)</f>
        <v>0</v>
      </c>
      <c r="DC561">
        <f>ROUND(ROUND(AT561*AG561,2),6)</f>
        <v>0</v>
      </c>
      <c r="DD561" t="s">
        <v>537</v>
      </c>
      <c r="DE561" t="s">
        <v>3</v>
      </c>
      <c r="DF561">
        <f>ROUND((ROUND(AE561,2)*ROUND(1.15,7))*CX561,2)</f>
        <v>0</v>
      </c>
      <c r="DG561">
        <f>ROUND((ROUND(AF561,2)*ROUND(1.15,7))*CX561,2)</f>
        <v>0</v>
      </c>
      <c r="DH561">
        <f t="shared" si="232"/>
        <v>0</v>
      </c>
      <c r="DI561">
        <f>ROUND((ROUND(AH561,2)*ROUND(1.15,7))*CX561,2)</f>
        <v>0</v>
      </c>
      <c r="DJ561">
        <f>DI561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ROW(Source!A466)</f>
        <v>466</v>
      </c>
      <c r="B562">
        <v>334410044</v>
      </c>
      <c r="C562">
        <v>334412467</v>
      </c>
      <c r="D562">
        <v>277945805</v>
      </c>
      <c r="E562">
        <v>1</v>
      </c>
      <c r="F562">
        <v>1</v>
      </c>
      <c r="G562">
        <v>1</v>
      </c>
      <c r="H562">
        <v>2</v>
      </c>
      <c r="I562" t="s">
        <v>765</v>
      </c>
      <c r="J562" t="s">
        <v>766</v>
      </c>
      <c r="K562" t="s">
        <v>767</v>
      </c>
      <c r="L562">
        <v>1368</v>
      </c>
      <c r="N562">
        <v>1011</v>
      </c>
      <c r="O562" t="s">
        <v>650</v>
      </c>
      <c r="P562" t="s">
        <v>650</v>
      </c>
      <c r="Q562">
        <v>1</v>
      </c>
      <c r="W562">
        <v>0</v>
      </c>
      <c r="X562">
        <v>721652621</v>
      </c>
      <c r="Y562">
        <f>(AT562*ROUND(1.15,7))</f>
        <v>1.15E-2</v>
      </c>
      <c r="AA562">
        <v>0</v>
      </c>
      <c r="AB562">
        <v>544.70000000000005</v>
      </c>
      <c r="AC562">
        <v>477.98</v>
      </c>
      <c r="AD562">
        <v>0</v>
      </c>
      <c r="AE562">
        <v>0</v>
      </c>
      <c r="AF562">
        <v>544.70000000000005</v>
      </c>
      <c r="AG562">
        <v>477.98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0.01</v>
      </c>
      <c r="AU562" t="s">
        <v>537</v>
      </c>
      <c r="AV562">
        <v>1</v>
      </c>
      <c r="AW562">
        <v>2</v>
      </c>
      <c r="AX562">
        <v>334412475</v>
      </c>
      <c r="AY562">
        <v>1</v>
      </c>
      <c r="AZ562">
        <v>0</v>
      </c>
      <c r="BA562">
        <v>731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5.447000000000001</v>
      </c>
      <c r="BL562">
        <v>4.7798000000000007</v>
      </c>
      <c r="BM562">
        <v>0</v>
      </c>
      <c r="BN562">
        <v>0</v>
      </c>
      <c r="BO562">
        <v>0.01</v>
      </c>
      <c r="BP562">
        <v>1</v>
      </c>
      <c r="BQ562">
        <v>0</v>
      </c>
      <c r="BR562">
        <v>6.2640500000000001</v>
      </c>
      <c r="BS562">
        <v>5.4967699999999997</v>
      </c>
      <c r="BT562">
        <v>0</v>
      </c>
      <c r="BU562">
        <v>0</v>
      </c>
      <c r="BV562">
        <v>1.15E-2</v>
      </c>
      <c r="BW562">
        <v>1</v>
      </c>
      <c r="CV562">
        <v>0</v>
      </c>
      <c r="CW562">
        <f>ROUND(Y562*Source!I466*DO562,7)</f>
        <v>2.07E-2</v>
      </c>
      <c r="CX562">
        <f>ROUND(Y562*Source!I466,7)</f>
        <v>2.07E-2</v>
      </c>
      <c r="CY562">
        <f>AB562</f>
        <v>544.70000000000005</v>
      </c>
      <c r="CZ562">
        <f>AF562</f>
        <v>544.70000000000005</v>
      </c>
      <c r="DA562">
        <f>AJ562</f>
        <v>1</v>
      </c>
      <c r="DB562">
        <f>ROUND((ROUND(AT562*CZ562,2)*ROUND(1.15,7)),6)</f>
        <v>6.2675000000000001</v>
      </c>
      <c r="DC562">
        <f>ROUND((ROUND(AT562*AG562,2)*ROUND(1.15,7)),6)</f>
        <v>5.4969999999999999</v>
      </c>
      <c r="DD562" t="s">
        <v>3</v>
      </c>
      <c r="DE562" t="s">
        <v>3</v>
      </c>
      <c r="DF562">
        <f>ROUND(ROUND(AE562,2)*CX562,2)</f>
        <v>0</v>
      </c>
      <c r="DG562">
        <f>ROUND(ROUND(AF562,2)*CX562,2)</f>
        <v>11.28</v>
      </c>
      <c r="DH562">
        <f t="shared" si="232"/>
        <v>9.89</v>
      </c>
      <c r="DI562">
        <f>ROUND(ROUND(AH562,2)*CX562,2)</f>
        <v>0</v>
      </c>
      <c r="DJ562">
        <f>DG562+DH562</f>
        <v>21.17</v>
      </c>
      <c r="DK562">
        <v>1</v>
      </c>
      <c r="DL562" t="s">
        <v>764</v>
      </c>
      <c r="DM562">
        <v>4</v>
      </c>
      <c r="DN562" t="s">
        <v>758</v>
      </c>
      <c r="DO562">
        <v>1</v>
      </c>
    </row>
    <row r="563" spans="1:119" x14ac:dyDescent="0.2">
      <c r="A563">
        <f>ROW(Source!A466)</f>
        <v>466</v>
      </c>
      <c r="B563">
        <v>334410044</v>
      </c>
      <c r="C563">
        <v>334412467</v>
      </c>
      <c r="D563">
        <v>277946011</v>
      </c>
      <c r="E563">
        <v>1</v>
      </c>
      <c r="F563">
        <v>1</v>
      </c>
      <c r="G563">
        <v>1</v>
      </c>
      <c r="H563">
        <v>2</v>
      </c>
      <c r="I563" t="s">
        <v>881</v>
      </c>
      <c r="J563" t="s">
        <v>882</v>
      </c>
      <c r="K563" t="s">
        <v>883</v>
      </c>
      <c r="L563">
        <v>1368</v>
      </c>
      <c r="N563">
        <v>1011</v>
      </c>
      <c r="O563" t="s">
        <v>650</v>
      </c>
      <c r="P563" t="s">
        <v>650</v>
      </c>
      <c r="Q563">
        <v>1</v>
      </c>
      <c r="W563">
        <v>0</v>
      </c>
      <c r="X563">
        <v>275358200</v>
      </c>
      <c r="Y563">
        <f>(AT563*ROUND(1.15,7))</f>
        <v>5.7499999999999996E-2</v>
      </c>
      <c r="AA563">
        <v>0</v>
      </c>
      <c r="AB563">
        <v>95.79</v>
      </c>
      <c r="AC563">
        <v>0</v>
      </c>
      <c r="AD563">
        <v>0</v>
      </c>
      <c r="AE563">
        <v>0</v>
      </c>
      <c r="AF563">
        <v>95.79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0.05</v>
      </c>
      <c r="AU563" t="s">
        <v>537</v>
      </c>
      <c r="AV563">
        <v>1</v>
      </c>
      <c r="AW563">
        <v>2</v>
      </c>
      <c r="AX563">
        <v>334412476</v>
      </c>
      <c r="AY563">
        <v>1</v>
      </c>
      <c r="AZ563">
        <v>0</v>
      </c>
      <c r="BA563">
        <v>732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4.7895000000000003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5.5079250000000002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f>ROUND(Y563*Source!I466*DO563,7)</f>
        <v>0</v>
      </c>
      <c r="CX563">
        <f>ROUND(Y563*Source!I466,7)</f>
        <v>0.10349999999999999</v>
      </c>
      <c r="CY563">
        <f>AB563</f>
        <v>95.79</v>
      </c>
      <c r="CZ563">
        <f>AF563</f>
        <v>95.79</v>
      </c>
      <c r="DA563">
        <f>AJ563</f>
        <v>1</v>
      </c>
      <c r="DB563">
        <f>ROUND((ROUND(AT563*CZ563,2)*ROUND(1.15,7)),6)</f>
        <v>5.5084999999999997</v>
      </c>
      <c r="DC563">
        <f>ROUND((ROUND(AT563*AG563,2)*ROUND(1.15,7)),6)</f>
        <v>0</v>
      </c>
      <c r="DD563" t="s">
        <v>3</v>
      </c>
      <c r="DE563" t="s">
        <v>3</v>
      </c>
      <c r="DF563">
        <f>ROUND(ROUND(AE563,2)*CX563,2)</f>
        <v>0</v>
      </c>
      <c r="DG563">
        <f>ROUND(ROUND(AF563,2)*CX563,2)</f>
        <v>9.91</v>
      </c>
      <c r="DH563">
        <f t="shared" si="232"/>
        <v>0</v>
      </c>
      <c r="DI563">
        <f>ROUND(ROUND(AH563,2)*CX563,2)</f>
        <v>0</v>
      </c>
      <c r="DJ563">
        <f>DG563+DH563</f>
        <v>9.91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ROW(Source!A466)</f>
        <v>466</v>
      </c>
      <c r="B564">
        <v>334410044</v>
      </c>
      <c r="C564">
        <v>334412467</v>
      </c>
      <c r="D564">
        <v>277866682</v>
      </c>
      <c r="E564">
        <v>1</v>
      </c>
      <c r="F564">
        <v>1</v>
      </c>
      <c r="G564">
        <v>1</v>
      </c>
      <c r="H564">
        <v>3</v>
      </c>
      <c r="I564" t="s">
        <v>884</v>
      </c>
      <c r="J564" t="s">
        <v>885</v>
      </c>
      <c r="K564" t="s">
        <v>886</v>
      </c>
      <c r="L564">
        <v>1346</v>
      </c>
      <c r="N564">
        <v>1009</v>
      </c>
      <c r="O564" t="s">
        <v>775</v>
      </c>
      <c r="P564" t="s">
        <v>775</v>
      </c>
      <c r="Q564">
        <v>1</v>
      </c>
      <c r="W564">
        <v>0</v>
      </c>
      <c r="X564">
        <v>1568892381</v>
      </c>
      <c r="Y564">
        <f>AT564</f>
        <v>0.12</v>
      </c>
      <c r="AA564">
        <v>146.29</v>
      </c>
      <c r="AB564">
        <v>0</v>
      </c>
      <c r="AC564">
        <v>0</v>
      </c>
      <c r="AD564">
        <v>0</v>
      </c>
      <c r="AE564">
        <v>155.63</v>
      </c>
      <c r="AF564">
        <v>0</v>
      </c>
      <c r="AG564">
        <v>0</v>
      </c>
      <c r="AH564">
        <v>0</v>
      </c>
      <c r="AI564">
        <v>0.94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0.12</v>
      </c>
      <c r="AU564" t="s">
        <v>3</v>
      </c>
      <c r="AV564">
        <v>0</v>
      </c>
      <c r="AW564">
        <v>2</v>
      </c>
      <c r="AX564">
        <v>334412477</v>
      </c>
      <c r="AY564">
        <v>1</v>
      </c>
      <c r="AZ564">
        <v>0</v>
      </c>
      <c r="BA564">
        <v>733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18.675599999999999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18.675599999999999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ROUND(Y564*Source!I466,7)</f>
        <v>0.216</v>
      </c>
      <c r="CY564">
        <f>AA564</f>
        <v>146.29</v>
      </c>
      <c r="CZ564">
        <f>AE564</f>
        <v>155.63</v>
      </c>
      <c r="DA564">
        <f>AI564</f>
        <v>0.94</v>
      </c>
      <c r="DB564">
        <f>ROUND(ROUND(AT564*CZ564,2),6)</f>
        <v>18.68</v>
      </c>
      <c r="DC564">
        <f>ROUND(ROUND(AT564*AG564,2),6)</f>
        <v>0</v>
      </c>
      <c r="DD564" t="s">
        <v>3</v>
      </c>
      <c r="DE564" t="s">
        <v>3</v>
      </c>
      <c r="DF564">
        <f>ROUND(ROUND(AE564*AI564,2)*CX564,2)</f>
        <v>31.6</v>
      </c>
      <c r="DG564">
        <f>ROUND(ROUND(AF564,2)*CX564,2)</f>
        <v>0</v>
      </c>
      <c r="DH564">
        <f t="shared" si="232"/>
        <v>0</v>
      </c>
      <c r="DI564">
        <f>ROUND(ROUND(AH564,2)*CX564,2)</f>
        <v>0</v>
      </c>
      <c r="DJ564">
        <f>DF564</f>
        <v>31.6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ROW(Source!A470)</f>
        <v>470</v>
      </c>
      <c r="B565">
        <v>334410044</v>
      </c>
      <c r="C565">
        <v>334412482</v>
      </c>
      <c r="D565">
        <v>277560223</v>
      </c>
      <c r="E565">
        <v>109</v>
      </c>
      <c r="F565">
        <v>1</v>
      </c>
      <c r="G565">
        <v>1</v>
      </c>
      <c r="H565">
        <v>1</v>
      </c>
      <c r="I565" t="s">
        <v>890</v>
      </c>
      <c r="J565" t="s">
        <v>3</v>
      </c>
      <c r="K565" t="s">
        <v>891</v>
      </c>
      <c r="L565">
        <v>1191</v>
      </c>
      <c r="N565">
        <v>1013</v>
      </c>
      <c r="O565" t="s">
        <v>758</v>
      </c>
      <c r="P565" t="s">
        <v>758</v>
      </c>
      <c r="Q565">
        <v>1</v>
      </c>
      <c r="W565">
        <v>0</v>
      </c>
      <c r="X565">
        <v>-1046754522</v>
      </c>
      <c r="Y565">
        <f>(AT565*ROUND(1.2,7))</f>
        <v>106.2</v>
      </c>
      <c r="AA565">
        <v>0</v>
      </c>
      <c r="AB565">
        <v>0</v>
      </c>
      <c r="AC565">
        <v>0</v>
      </c>
      <c r="AD565">
        <v>372.75</v>
      </c>
      <c r="AE565">
        <v>0</v>
      </c>
      <c r="AF565">
        <v>0</v>
      </c>
      <c r="AG565">
        <v>0</v>
      </c>
      <c r="AH565">
        <v>372.75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88.5</v>
      </c>
      <c r="AU565" t="s">
        <v>22</v>
      </c>
      <c r="AV565">
        <v>1</v>
      </c>
      <c r="AW565">
        <v>2</v>
      </c>
      <c r="AX565">
        <v>334412484</v>
      </c>
      <c r="AY565">
        <v>1</v>
      </c>
      <c r="AZ565">
        <v>0</v>
      </c>
      <c r="BA565">
        <v>735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32988.375</v>
      </c>
      <c r="BN565">
        <v>88.5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39586.050000000003</v>
      </c>
      <c r="BU565">
        <v>106.2</v>
      </c>
      <c r="BV565">
        <v>0</v>
      </c>
      <c r="BW565">
        <v>1</v>
      </c>
      <c r="CU565">
        <f>ROUND(AT565*Source!I470*AH565*AL565,2)</f>
        <v>783.47</v>
      </c>
      <c r="CV565">
        <f>ROUND(Y565*Source!I470,7)</f>
        <v>2.5222500000000001</v>
      </c>
      <c r="CW565">
        <v>0</v>
      </c>
      <c r="CX565">
        <f>ROUND(Y565*Source!I470,7)</f>
        <v>2.5222500000000001</v>
      </c>
      <c r="CY565">
        <f>AD565</f>
        <v>372.75</v>
      </c>
      <c r="CZ565">
        <f>AH565</f>
        <v>372.75</v>
      </c>
      <c r="DA565">
        <f>AL565</f>
        <v>1</v>
      </c>
      <c r="DB565">
        <f>ROUND((ROUND(AT565*CZ565,2)*ROUND(1.2,7)),6)</f>
        <v>39586.055999999997</v>
      </c>
      <c r="DC565">
        <f>ROUND((ROUND(AT565*AG565,2)*ROUND(1.2,7)),6)</f>
        <v>0</v>
      </c>
      <c r="DD565" t="s">
        <v>3</v>
      </c>
      <c r="DE565" t="s">
        <v>3</v>
      </c>
      <c r="DF565">
        <f>ROUND(ROUND(AE565,2)*CX565,2)</f>
        <v>0</v>
      </c>
      <c r="DG565">
        <f>ROUND(ROUND(AF565,2)*CX565,2)</f>
        <v>0</v>
      </c>
      <c r="DH565">
        <f t="shared" si="232"/>
        <v>0</v>
      </c>
      <c r="DI565">
        <f>ROUND(ROUND(AH565,2)*CX565,2)</f>
        <v>940.17</v>
      </c>
      <c r="DJ565">
        <f>DI565</f>
        <v>940.17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ROW(Source!A579)</f>
        <v>579</v>
      </c>
      <c r="B566">
        <v>334410044</v>
      </c>
      <c r="C566">
        <v>334412488</v>
      </c>
      <c r="D566">
        <v>277560606</v>
      </c>
      <c r="E566">
        <v>109</v>
      </c>
      <c r="F566">
        <v>1</v>
      </c>
      <c r="G566">
        <v>1</v>
      </c>
      <c r="H566">
        <v>1</v>
      </c>
      <c r="I566" t="s">
        <v>764</v>
      </c>
      <c r="J566" t="s">
        <v>3</v>
      </c>
      <c r="K566" t="s">
        <v>905</v>
      </c>
      <c r="L566">
        <v>1191</v>
      </c>
      <c r="N566">
        <v>1013</v>
      </c>
      <c r="O566" t="s">
        <v>758</v>
      </c>
      <c r="P566" t="s">
        <v>758</v>
      </c>
      <c r="Q566">
        <v>1</v>
      </c>
      <c r="W566">
        <v>0</v>
      </c>
      <c r="X566">
        <v>-1879100705</v>
      </c>
      <c r="Y566">
        <f>AT566</f>
        <v>1</v>
      </c>
      <c r="AA566">
        <v>0</v>
      </c>
      <c r="AB566">
        <v>0</v>
      </c>
      <c r="AC566">
        <v>0</v>
      </c>
      <c r="AD566">
        <v>477.98</v>
      </c>
      <c r="AE566">
        <v>0</v>
      </c>
      <c r="AF566">
        <v>0</v>
      </c>
      <c r="AG566">
        <v>0</v>
      </c>
      <c r="AH566">
        <v>477.98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</v>
      </c>
      <c r="AU566" t="s">
        <v>3</v>
      </c>
      <c r="AV566">
        <v>2</v>
      </c>
      <c r="AW566">
        <v>2</v>
      </c>
      <c r="AX566">
        <v>334412490</v>
      </c>
      <c r="AY566">
        <v>1</v>
      </c>
      <c r="AZ566">
        <v>0</v>
      </c>
      <c r="BA566">
        <v>736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ROUND(Y566*Source!I579,7)</f>
        <v>4.22</v>
      </c>
      <c r="CY566">
        <f>AD566</f>
        <v>477.98</v>
      </c>
      <c r="CZ566">
        <f>AH566</f>
        <v>477.98</v>
      </c>
      <c r="DA566">
        <f>AL566</f>
        <v>1</v>
      </c>
      <c r="DB566">
        <f>ROUND(ROUND(AT566*CZ566,2),6)</f>
        <v>477.98</v>
      </c>
      <c r="DC566">
        <f>ROUND(ROUND(AT566*AG566,2),6)</f>
        <v>0</v>
      </c>
      <c r="DD566" t="s">
        <v>3</v>
      </c>
      <c r="DE566" t="s">
        <v>3</v>
      </c>
      <c r="DF566">
        <f>ROUND(ROUND(AE566,2)*CX566,2)</f>
        <v>0</v>
      </c>
      <c r="DG566">
        <f>ROUND(ROUND(AF566,2)*CX566,2)</f>
        <v>0</v>
      </c>
      <c r="DH566">
        <f t="shared" si="232"/>
        <v>0</v>
      </c>
      <c r="DI566">
        <f>ROUND(ROUND(AH566,2)*CX566,2)</f>
        <v>2017.08</v>
      </c>
      <c r="DJ566">
        <f>DI566</f>
        <v>2017.08</v>
      </c>
      <c r="DK566">
        <v>1</v>
      </c>
      <c r="DL566" t="s">
        <v>3</v>
      </c>
      <c r="DM566">
        <v>0</v>
      </c>
      <c r="DN566" t="s">
        <v>3</v>
      </c>
      <c r="DO5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334410584</v>
      </c>
      <c r="C1">
        <v>334410579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756</v>
      </c>
      <c r="J1" t="s">
        <v>3</v>
      </c>
      <c r="K1" t="s">
        <v>757</v>
      </c>
      <c r="L1">
        <v>1191</v>
      </c>
      <c r="N1">
        <v>1013</v>
      </c>
      <c r="O1" t="s">
        <v>758</v>
      </c>
      <c r="P1" t="s">
        <v>758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334410580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334410585</v>
      </c>
      <c r="C2">
        <v>334410579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759</v>
      </c>
      <c r="J2" t="s">
        <v>3</v>
      </c>
      <c r="K2" t="s">
        <v>760</v>
      </c>
      <c r="L2">
        <v>1191</v>
      </c>
      <c r="N2">
        <v>1013</v>
      </c>
      <c r="O2" t="s">
        <v>758</v>
      </c>
      <c r="P2" t="s">
        <v>758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334410581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334410586</v>
      </c>
      <c r="C3">
        <v>334410579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761</v>
      </c>
      <c r="J3" t="s">
        <v>762</v>
      </c>
      <c r="K3" t="s">
        <v>763</v>
      </c>
      <c r="L3">
        <v>1368</v>
      </c>
      <c r="N3">
        <v>1011</v>
      </c>
      <c r="O3" t="s">
        <v>650</v>
      </c>
      <c r="P3" t="s">
        <v>650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334410582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334410587</v>
      </c>
      <c r="C4">
        <v>334410579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765</v>
      </c>
      <c r="J4" t="s">
        <v>766</v>
      </c>
      <c r="K4" t="s">
        <v>767</v>
      </c>
      <c r="L4">
        <v>1368</v>
      </c>
      <c r="N4">
        <v>1011</v>
      </c>
      <c r="O4" t="s">
        <v>650</v>
      </c>
      <c r="P4" t="s">
        <v>650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334410583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334410596</v>
      </c>
      <c r="C5">
        <v>334410591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756</v>
      </c>
      <c r="J5" t="s">
        <v>3</v>
      </c>
      <c r="K5" t="s">
        <v>757</v>
      </c>
      <c r="L5">
        <v>1191</v>
      </c>
      <c r="N5">
        <v>1013</v>
      </c>
      <c r="O5" t="s">
        <v>758</v>
      </c>
      <c r="P5" t="s">
        <v>758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30</v>
      </c>
      <c r="AG5">
        <v>2.8013999999999992</v>
      </c>
      <c r="AH5">
        <v>2</v>
      </c>
      <c r="AI5">
        <v>334410592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334410597</v>
      </c>
      <c r="C6">
        <v>334410591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759</v>
      </c>
      <c r="J6" t="s">
        <v>3</v>
      </c>
      <c r="K6" t="s">
        <v>760</v>
      </c>
      <c r="L6">
        <v>1191</v>
      </c>
      <c r="N6">
        <v>1013</v>
      </c>
      <c r="O6" t="s">
        <v>758</v>
      </c>
      <c r="P6" t="s">
        <v>758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30</v>
      </c>
      <c r="AG6">
        <v>0.75900000000000001</v>
      </c>
      <c r="AH6">
        <v>2</v>
      </c>
      <c r="AI6">
        <v>334410593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334410598</v>
      </c>
      <c r="C7">
        <v>334410591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761</v>
      </c>
      <c r="J7" t="s">
        <v>762</v>
      </c>
      <c r="K7" t="s">
        <v>763</v>
      </c>
      <c r="L7">
        <v>1368</v>
      </c>
      <c r="N7">
        <v>1011</v>
      </c>
      <c r="O7" t="s">
        <v>650</v>
      </c>
      <c r="P7" t="s">
        <v>650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0.621</v>
      </c>
      <c r="AH7">
        <v>2</v>
      </c>
      <c r="AI7">
        <v>334410594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334410599</v>
      </c>
      <c r="C8">
        <v>334410591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765</v>
      </c>
      <c r="J8" t="s">
        <v>766</v>
      </c>
      <c r="K8" t="s">
        <v>767</v>
      </c>
      <c r="L8">
        <v>1368</v>
      </c>
      <c r="N8">
        <v>1011</v>
      </c>
      <c r="O8" t="s">
        <v>650</v>
      </c>
      <c r="P8" t="s">
        <v>650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0.13799999999999998</v>
      </c>
      <c r="AH8">
        <v>2</v>
      </c>
      <c r="AI8">
        <v>334410595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334410605</v>
      </c>
      <c r="C9">
        <v>334410600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756</v>
      </c>
      <c r="J9" t="s">
        <v>3</v>
      </c>
      <c r="K9" t="s">
        <v>757</v>
      </c>
      <c r="L9">
        <v>1191</v>
      </c>
      <c r="N9">
        <v>1013</v>
      </c>
      <c r="O9" t="s">
        <v>758</v>
      </c>
      <c r="P9" t="s">
        <v>758</v>
      </c>
      <c r="Q9">
        <v>1</v>
      </c>
      <c r="X9">
        <v>2.0299999999999998</v>
      </c>
      <c r="Y9">
        <v>0</v>
      </c>
      <c r="Z9">
        <v>0</v>
      </c>
      <c r="AA9">
        <v>0</v>
      </c>
      <c r="AB9">
        <v>424.47</v>
      </c>
      <c r="AC9">
        <v>0</v>
      </c>
      <c r="AD9">
        <v>1</v>
      </c>
      <c r="AE9">
        <v>1</v>
      </c>
      <c r="AF9" t="s">
        <v>33</v>
      </c>
      <c r="AG9">
        <v>2.6795999999999998</v>
      </c>
      <c r="AH9">
        <v>2</v>
      </c>
      <c r="AI9">
        <v>334410601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334410606</v>
      </c>
      <c r="C10">
        <v>334410600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759</v>
      </c>
      <c r="J10" t="s">
        <v>3</v>
      </c>
      <c r="K10" t="s">
        <v>760</v>
      </c>
      <c r="L10">
        <v>1191</v>
      </c>
      <c r="N10">
        <v>1013</v>
      </c>
      <c r="O10" t="s">
        <v>758</v>
      </c>
      <c r="P10" t="s">
        <v>758</v>
      </c>
      <c r="Q10">
        <v>1</v>
      </c>
      <c r="X10">
        <v>0.55000000000000004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33</v>
      </c>
      <c r="AG10">
        <v>0.72600000000000009</v>
      </c>
      <c r="AH10">
        <v>2</v>
      </c>
      <c r="AI10">
        <v>334410602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334410607</v>
      </c>
      <c r="C11">
        <v>334410600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761</v>
      </c>
      <c r="J11" t="s">
        <v>762</v>
      </c>
      <c r="K11" t="s">
        <v>763</v>
      </c>
      <c r="L11">
        <v>1368</v>
      </c>
      <c r="N11">
        <v>1011</v>
      </c>
      <c r="O11" t="s">
        <v>650</v>
      </c>
      <c r="P11" t="s">
        <v>650</v>
      </c>
      <c r="Q11">
        <v>1</v>
      </c>
      <c r="X11">
        <v>0.45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33</v>
      </c>
      <c r="AG11">
        <v>0.59400000000000008</v>
      </c>
      <c r="AH11">
        <v>2</v>
      </c>
      <c r="AI11">
        <v>334410603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334410608</v>
      </c>
      <c r="C12">
        <v>334410600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765</v>
      </c>
      <c r="J12" t="s">
        <v>766</v>
      </c>
      <c r="K12" t="s">
        <v>767</v>
      </c>
      <c r="L12">
        <v>1368</v>
      </c>
      <c r="N12">
        <v>1011</v>
      </c>
      <c r="O12" t="s">
        <v>650</v>
      </c>
      <c r="P12" t="s">
        <v>650</v>
      </c>
      <c r="Q12">
        <v>1</v>
      </c>
      <c r="X12">
        <v>0.1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33</v>
      </c>
      <c r="AG12">
        <v>0.13200000000000001</v>
      </c>
      <c r="AH12">
        <v>2</v>
      </c>
      <c r="AI12">
        <v>334410604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334410614</v>
      </c>
      <c r="C13">
        <v>334410609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906</v>
      </c>
      <c r="J13" t="s">
        <v>3</v>
      </c>
      <c r="K13" t="s">
        <v>907</v>
      </c>
      <c r="L13">
        <v>1191</v>
      </c>
      <c r="N13">
        <v>1013</v>
      </c>
      <c r="O13" t="s">
        <v>758</v>
      </c>
      <c r="P13" t="s">
        <v>758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410.21</v>
      </c>
      <c r="AC13">
        <v>0</v>
      </c>
      <c r="AD13">
        <v>1</v>
      </c>
      <c r="AE13">
        <v>1</v>
      </c>
      <c r="AF13" t="s">
        <v>30</v>
      </c>
      <c r="AG13">
        <v>0.20699999999999999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334410615</v>
      </c>
      <c r="C14">
        <v>334410609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759</v>
      </c>
      <c r="J14" t="s">
        <v>3</v>
      </c>
      <c r="K14" t="s">
        <v>760</v>
      </c>
      <c r="L14">
        <v>1191</v>
      </c>
      <c r="N14">
        <v>1013</v>
      </c>
      <c r="O14" t="s">
        <v>758</v>
      </c>
      <c r="P14" t="s">
        <v>758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30</v>
      </c>
      <c r="AG14">
        <v>0.1104</v>
      </c>
      <c r="AH14">
        <v>2</v>
      </c>
      <c r="AI14">
        <v>334410611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334410616</v>
      </c>
      <c r="C15">
        <v>334410609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761</v>
      </c>
      <c r="J15" t="s">
        <v>762</v>
      </c>
      <c r="K15" t="s">
        <v>763</v>
      </c>
      <c r="L15">
        <v>1368</v>
      </c>
      <c r="N15">
        <v>1011</v>
      </c>
      <c r="O15" t="s">
        <v>650</v>
      </c>
      <c r="P15" t="s">
        <v>650</v>
      </c>
      <c r="Q15">
        <v>1</v>
      </c>
      <c r="X15">
        <v>7.0000000000000007E-2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30</v>
      </c>
      <c r="AG15">
        <v>9.6600000000000005E-2</v>
      </c>
      <c r="AH15">
        <v>2</v>
      </c>
      <c r="AI15">
        <v>334410612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334410617</v>
      </c>
      <c r="C16">
        <v>334410609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765</v>
      </c>
      <c r="J16" t="s">
        <v>766</v>
      </c>
      <c r="K16" t="s">
        <v>767</v>
      </c>
      <c r="L16">
        <v>1368</v>
      </c>
      <c r="N16">
        <v>1011</v>
      </c>
      <c r="O16" t="s">
        <v>650</v>
      </c>
      <c r="P16" t="s">
        <v>650</v>
      </c>
      <c r="Q16">
        <v>1</v>
      </c>
      <c r="X16">
        <v>0.01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30</v>
      </c>
      <c r="AG16">
        <v>1.38E-2</v>
      </c>
      <c r="AH16">
        <v>2</v>
      </c>
      <c r="AI16">
        <v>334410613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334410629</v>
      </c>
      <c r="C17">
        <v>334410618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906</v>
      </c>
      <c r="J17" t="s">
        <v>3</v>
      </c>
      <c r="K17" t="s">
        <v>907</v>
      </c>
      <c r="L17">
        <v>1191</v>
      </c>
      <c r="N17">
        <v>1013</v>
      </c>
      <c r="O17" t="s">
        <v>758</v>
      </c>
      <c r="P17" t="s">
        <v>758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410.21</v>
      </c>
      <c r="AC17">
        <v>0</v>
      </c>
      <c r="AD17">
        <v>1</v>
      </c>
      <c r="AE17">
        <v>1</v>
      </c>
      <c r="AF17" t="s">
        <v>33</v>
      </c>
      <c r="AG17">
        <v>0.19800000000000001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334410630</v>
      </c>
      <c r="C18">
        <v>334410618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759</v>
      </c>
      <c r="J18" t="s">
        <v>3</v>
      </c>
      <c r="K18" t="s">
        <v>760</v>
      </c>
      <c r="L18">
        <v>1191</v>
      </c>
      <c r="N18">
        <v>1013</v>
      </c>
      <c r="O18" t="s">
        <v>758</v>
      </c>
      <c r="P18" t="s">
        <v>758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33</v>
      </c>
      <c r="AG18">
        <v>0.10560000000000001</v>
      </c>
      <c r="AH18">
        <v>2</v>
      </c>
      <c r="AI18">
        <v>334410625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334410631</v>
      </c>
      <c r="C19">
        <v>334410618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761</v>
      </c>
      <c r="J19" t="s">
        <v>762</v>
      </c>
      <c r="K19" t="s">
        <v>763</v>
      </c>
      <c r="L19">
        <v>1368</v>
      </c>
      <c r="N19">
        <v>1011</v>
      </c>
      <c r="O19" t="s">
        <v>650</v>
      </c>
      <c r="P19" t="s">
        <v>650</v>
      </c>
      <c r="Q19">
        <v>1</v>
      </c>
      <c r="X19">
        <v>7.0000000000000007E-2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33</v>
      </c>
      <c r="AG19">
        <v>9.240000000000001E-2</v>
      </c>
      <c r="AH19">
        <v>2</v>
      </c>
      <c r="AI19">
        <v>334410626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334410632</v>
      </c>
      <c r="C20">
        <v>334410618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765</v>
      </c>
      <c r="J20" t="s">
        <v>766</v>
      </c>
      <c r="K20" t="s">
        <v>767</v>
      </c>
      <c r="L20">
        <v>1368</v>
      </c>
      <c r="N20">
        <v>1011</v>
      </c>
      <c r="O20" t="s">
        <v>650</v>
      </c>
      <c r="P20" t="s">
        <v>650</v>
      </c>
      <c r="Q20">
        <v>1</v>
      </c>
      <c r="X20">
        <v>0.01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33</v>
      </c>
      <c r="AG20">
        <v>1.3200000000000002E-2</v>
      </c>
      <c r="AH20">
        <v>2</v>
      </c>
      <c r="AI20">
        <v>334410628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334410643</v>
      </c>
      <c r="C21">
        <v>334410633</v>
      </c>
      <c r="D21">
        <v>277560284</v>
      </c>
      <c r="E21">
        <v>109</v>
      </c>
      <c r="F21">
        <v>1</v>
      </c>
      <c r="G21">
        <v>1</v>
      </c>
      <c r="H21">
        <v>1</v>
      </c>
      <c r="I21" t="s">
        <v>770</v>
      </c>
      <c r="J21" t="s">
        <v>3</v>
      </c>
      <c r="K21" t="s">
        <v>771</v>
      </c>
      <c r="L21">
        <v>1191</v>
      </c>
      <c r="N21">
        <v>1013</v>
      </c>
      <c r="O21" t="s">
        <v>758</v>
      </c>
      <c r="P21" t="s">
        <v>758</v>
      </c>
      <c r="Q21">
        <v>1</v>
      </c>
      <c r="X21">
        <v>3.76</v>
      </c>
      <c r="Y21">
        <v>0</v>
      </c>
      <c r="Z21">
        <v>0</v>
      </c>
      <c r="AA21">
        <v>0</v>
      </c>
      <c r="AB21">
        <v>440.52</v>
      </c>
      <c r="AC21">
        <v>0</v>
      </c>
      <c r="AD21">
        <v>1</v>
      </c>
      <c r="AE21">
        <v>1</v>
      </c>
      <c r="AF21" t="s">
        <v>46</v>
      </c>
      <c r="AG21">
        <v>2.6319999999999997</v>
      </c>
      <c r="AH21">
        <v>2</v>
      </c>
      <c r="AI21">
        <v>334410634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334410644</v>
      </c>
      <c r="C22">
        <v>334410633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759</v>
      </c>
      <c r="J22" t="s">
        <v>3</v>
      </c>
      <c r="K22" t="s">
        <v>760</v>
      </c>
      <c r="L22">
        <v>1191</v>
      </c>
      <c r="N22">
        <v>1013</v>
      </c>
      <c r="O22" t="s">
        <v>758</v>
      </c>
      <c r="P22" t="s">
        <v>758</v>
      </c>
      <c r="Q22">
        <v>1</v>
      </c>
      <c r="X22">
        <v>1.07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46</v>
      </c>
      <c r="AG22">
        <v>0.749</v>
      </c>
      <c r="AH22">
        <v>2</v>
      </c>
      <c r="AI22">
        <v>334410635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334410645</v>
      </c>
      <c r="C23">
        <v>334410633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761</v>
      </c>
      <c r="J23" t="s">
        <v>762</v>
      </c>
      <c r="K23" t="s">
        <v>763</v>
      </c>
      <c r="L23">
        <v>1368</v>
      </c>
      <c r="N23">
        <v>1011</v>
      </c>
      <c r="O23" t="s">
        <v>650</v>
      </c>
      <c r="P23" t="s">
        <v>650</v>
      </c>
      <c r="Q23">
        <v>1</v>
      </c>
      <c r="X23">
        <v>0.85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46</v>
      </c>
      <c r="AG23">
        <v>0.59499999999999997</v>
      </c>
      <c r="AH23">
        <v>2</v>
      </c>
      <c r="AI23">
        <v>334410636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334410646</v>
      </c>
      <c r="C24">
        <v>334410633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765</v>
      </c>
      <c r="J24" t="s">
        <v>766</v>
      </c>
      <c r="K24" t="s">
        <v>767</v>
      </c>
      <c r="L24">
        <v>1368</v>
      </c>
      <c r="N24">
        <v>1011</v>
      </c>
      <c r="O24" t="s">
        <v>650</v>
      </c>
      <c r="P24" t="s">
        <v>650</v>
      </c>
      <c r="Q24">
        <v>1</v>
      </c>
      <c r="X24">
        <v>0.22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46</v>
      </c>
      <c r="AG24">
        <v>0.154</v>
      </c>
      <c r="AH24">
        <v>2</v>
      </c>
      <c r="AI24">
        <v>334410637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334410647</v>
      </c>
      <c r="C25">
        <v>334410633</v>
      </c>
      <c r="D25">
        <v>277862533</v>
      </c>
      <c r="E25">
        <v>1</v>
      </c>
      <c r="F25">
        <v>1</v>
      </c>
      <c r="G25">
        <v>1</v>
      </c>
      <c r="H25">
        <v>3</v>
      </c>
      <c r="I25" t="s">
        <v>772</v>
      </c>
      <c r="J25" t="s">
        <v>773</v>
      </c>
      <c r="K25" t="s">
        <v>774</v>
      </c>
      <c r="L25">
        <v>1346</v>
      </c>
      <c r="N25">
        <v>1009</v>
      </c>
      <c r="O25" t="s">
        <v>775</v>
      </c>
      <c r="P25" t="s">
        <v>775</v>
      </c>
      <c r="Q25">
        <v>1</v>
      </c>
      <c r="X25">
        <v>0.1</v>
      </c>
      <c r="Y25">
        <v>238.29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45</v>
      </c>
      <c r="AG25">
        <v>0</v>
      </c>
      <c r="AH25">
        <v>2</v>
      </c>
      <c r="AI25">
        <v>334410638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334410648</v>
      </c>
      <c r="C26">
        <v>334410633</v>
      </c>
      <c r="D26">
        <v>277862540</v>
      </c>
      <c r="E26">
        <v>1</v>
      </c>
      <c r="F26">
        <v>1</v>
      </c>
      <c r="G26">
        <v>1</v>
      </c>
      <c r="H26">
        <v>3</v>
      </c>
      <c r="I26" t="s">
        <v>776</v>
      </c>
      <c r="J26" t="s">
        <v>777</v>
      </c>
      <c r="K26" t="s">
        <v>778</v>
      </c>
      <c r="L26">
        <v>1346</v>
      </c>
      <c r="N26">
        <v>1009</v>
      </c>
      <c r="O26" t="s">
        <v>775</v>
      </c>
      <c r="P26" t="s">
        <v>775</v>
      </c>
      <c r="Q26">
        <v>1</v>
      </c>
      <c r="X26">
        <v>0.03</v>
      </c>
      <c r="Y26">
        <v>80.02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45</v>
      </c>
      <c r="AG26">
        <v>0</v>
      </c>
      <c r="AH26">
        <v>2</v>
      </c>
      <c r="AI26">
        <v>334410639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334410649</v>
      </c>
      <c r="C27">
        <v>334410633</v>
      </c>
      <c r="D27">
        <v>277867733</v>
      </c>
      <c r="E27">
        <v>1</v>
      </c>
      <c r="F27">
        <v>1</v>
      </c>
      <c r="G27">
        <v>1</v>
      </c>
      <c r="H27">
        <v>3</v>
      </c>
      <c r="I27" t="s">
        <v>838</v>
      </c>
      <c r="J27" t="s">
        <v>839</v>
      </c>
      <c r="K27" t="s">
        <v>840</v>
      </c>
      <c r="L27">
        <v>1346</v>
      </c>
      <c r="N27">
        <v>1009</v>
      </c>
      <c r="O27" t="s">
        <v>775</v>
      </c>
      <c r="P27" t="s">
        <v>775</v>
      </c>
      <c r="Q27">
        <v>1</v>
      </c>
      <c r="X27">
        <v>0</v>
      </c>
      <c r="Y27">
        <v>174.93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45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334410650</v>
      </c>
      <c r="C28">
        <v>334410633</v>
      </c>
      <c r="D28">
        <v>277869627</v>
      </c>
      <c r="E28">
        <v>1</v>
      </c>
      <c r="F28">
        <v>1</v>
      </c>
      <c r="G28">
        <v>1</v>
      </c>
      <c r="H28">
        <v>3</v>
      </c>
      <c r="I28" t="s">
        <v>779</v>
      </c>
      <c r="J28" t="s">
        <v>780</v>
      </c>
      <c r="K28" t="s">
        <v>781</v>
      </c>
      <c r="L28">
        <v>1346</v>
      </c>
      <c r="N28">
        <v>1009</v>
      </c>
      <c r="O28" t="s">
        <v>775</v>
      </c>
      <c r="P28" t="s">
        <v>775</v>
      </c>
      <c r="Q28">
        <v>1</v>
      </c>
      <c r="X28">
        <v>0.02</v>
      </c>
      <c r="Y28">
        <v>56.11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45</v>
      </c>
      <c r="AG28">
        <v>0</v>
      </c>
      <c r="AH28">
        <v>2</v>
      </c>
      <c r="AI28">
        <v>334410640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334410651</v>
      </c>
      <c r="C29">
        <v>334410633</v>
      </c>
      <c r="D29">
        <v>277562780</v>
      </c>
      <c r="E29">
        <v>109</v>
      </c>
      <c r="F29">
        <v>1</v>
      </c>
      <c r="G29">
        <v>1</v>
      </c>
      <c r="H29">
        <v>3</v>
      </c>
      <c r="I29" t="s">
        <v>908</v>
      </c>
      <c r="J29" t="s">
        <v>3</v>
      </c>
      <c r="K29" t="s">
        <v>909</v>
      </c>
      <c r="L29">
        <v>1346</v>
      </c>
      <c r="N29">
        <v>1009</v>
      </c>
      <c r="O29" t="s">
        <v>775</v>
      </c>
      <c r="P29" t="s">
        <v>775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45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334410652</v>
      </c>
      <c r="C30">
        <v>334410633</v>
      </c>
      <c r="D30">
        <v>277563139</v>
      </c>
      <c r="E30">
        <v>109</v>
      </c>
      <c r="F30">
        <v>1</v>
      </c>
      <c r="G30">
        <v>1</v>
      </c>
      <c r="H30">
        <v>3</v>
      </c>
      <c r="I30" t="s">
        <v>910</v>
      </c>
      <c r="J30" t="s">
        <v>3</v>
      </c>
      <c r="K30" t="s">
        <v>911</v>
      </c>
      <c r="L30">
        <v>1348</v>
      </c>
      <c r="N30">
        <v>1009</v>
      </c>
      <c r="O30" t="s">
        <v>249</v>
      </c>
      <c r="P30" t="s">
        <v>249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45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334410653</v>
      </c>
      <c r="C31">
        <v>334410633</v>
      </c>
      <c r="D31">
        <v>277896315</v>
      </c>
      <c r="E31">
        <v>1</v>
      </c>
      <c r="F31">
        <v>1</v>
      </c>
      <c r="G31">
        <v>1</v>
      </c>
      <c r="H31">
        <v>3</v>
      </c>
      <c r="I31" t="s">
        <v>782</v>
      </c>
      <c r="J31" t="s">
        <v>783</v>
      </c>
      <c r="K31" t="s">
        <v>784</v>
      </c>
      <c r="L31">
        <v>1348</v>
      </c>
      <c r="N31">
        <v>1009</v>
      </c>
      <c r="O31" t="s">
        <v>249</v>
      </c>
      <c r="P31" t="s">
        <v>249</v>
      </c>
      <c r="Q31">
        <v>1000</v>
      </c>
      <c r="X31">
        <v>1E-4</v>
      </c>
      <c r="Y31">
        <v>80020.98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45</v>
      </c>
      <c r="AG31">
        <v>0</v>
      </c>
      <c r="AH31">
        <v>2</v>
      </c>
      <c r="AI31">
        <v>334410641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334410654</v>
      </c>
      <c r="C32">
        <v>334410633</v>
      </c>
      <c r="D32">
        <v>277896859</v>
      </c>
      <c r="E32">
        <v>1</v>
      </c>
      <c r="F32">
        <v>1</v>
      </c>
      <c r="G32">
        <v>1</v>
      </c>
      <c r="H32">
        <v>3</v>
      </c>
      <c r="I32" t="s">
        <v>785</v>
      </c>
      <c r="J32" t="s">
        <v>786</v>
      </c>
      <c r="K32" t="s">
        <v>787</v>
      </c>
      <c r="L32">
        <v>1346</v>
      </c>
      <c r="N32">
        <v>1009</v>
      </c>
      <c r="O32" t="s">
        <v>775</v>
      </c>
      <c r="P32" t="s">
        <v>775</v>
      </c>
      <c r="Q32">
        <v>1</v>
      </c>
      <c r="X32">
        <v>0.03</v>
      </c>
      <c r="Y32">
        <v>60.6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45</v>
      </c>
      <c r="AG32">
        <v>0</v>
      </c>
      <c r="AH32">
        <v>2</v>
      </c>
      <c r="AI32">
        <v>334410642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334410655</v>
      </c>
      <c r="C33">
        <v>334410633</v>
      </c>
      <c r="D33">
        <v>277565451</v>
      </c>
      <c r="E33">
        <v>109</v>
      </c>
      <c r="F33">
        <v>1</v>
      </c>
      <c r="G33">
        <v>1</v>
      </c>
      <c r="H33">
        <v>3</v>
      </c>
      <c r="I33" t="s">
        <v>912</v>
      </c>
      <c r="J33" t="s">
        <v>3</v>
      </c>
      <c r="K33" t="s">
        <v>913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45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334410656</v>
      </c>
      <c r="C34">
        <v>334410633</v>
      </c>
      <c r="D34">
        <v>277565460</v>
      </c>
      <c r="E34">
        <v>109</v>
      </c>
      <c r="F34">
        <v>1</v>
      </c>
      <c r="G34">
        <v>1</v>
      </c>
      <c r="H34">
        <v>3</v>
      </c>
      <c r="I34" t="s">
        <v>914</v>
      </c>
      <c r="J34" t="s">
        <v>3</v>
      </c>
      <c r="K34" t="s">
        <v>915</v>
      </c>
      <c r="L34">
        <v>1346</v>
      </c>
      <c r="N34">
        <v>1009</v>
      </c>
      <c r="O34" t="s">
        <v>775</v>
      </c>
      <c r="P34" t="s">
        <v>775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45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334410667</v>
      </c>
      <c r="C35">
        <v>334410657</v>
      </c>
      <c r="D35">
        <v>277560284</v>
      </c>
      <c r="E35">
        <v>109</v>
      </c>
      <c r="F35">
        <v>1</v>
      </c>
      <c r="G35">
        <v>1</v>
      </c>
      <c r="H35">
        <v>1</v>
      </c>
      <c r="I35" t="s">
        <v>770</v>
      </c>
      <c r="J35" t="s">
        <v>3</v>
      </c>
      <c r="K35" t="s">
        <v>771</v>
      </c>
      <c r="L35">
        <v>1191</v>
      </c>
      <c r="N35">
        <v>1013</v>
      </c>
      <c r="O35" t="s">
        <v>758</v>
      </c>
      <c r="P35" t="s">
        <v>758</v>
      </c>
      <c r="Q35">
        <v>1</v>
      </c>
      <c r="X35">
        <v>3.76</v>
      </c>
      <c r="Y35">
        <v>0</v>
      </c>
      <c r="Z35">
        <v>0</v>
      </c>
      <c r="AA35">
        <v>0</v>
      </c>
      <c r="AB35">
        <v>440.52</v>
      </c>
      <c r="AC35">
        <v>0</v>
      </c>
      <c r="AD35">
        <v>1</v>
      </c>
      <c r="AE35">
        <v>1</v>
      </c>
      <c r="AF35" t="s">
        <v>48</v>
      </c>
      <c r="AG35">
        <v>3.0267999999999993</v>
      </c>
      <c r="AH35">
        <v>2</v>
      </c>
      <c r="AI35">
        <v>334410658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334410668</v>
      </c>
      <c r="C36">
        <v>334410657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759</v>
      </c>
      <c r="J36" t="s">
        <v>3</v>
      </c>
      <c r="K36" t="s">
        <v>760</v>
      </c>
      <c r="L36">
        <v>1191</v>
      </c>
      <c r="N36">
        <v>1013</v>
      </c>
      <c r="O36" t="s">
        <v>758</v>
      </c>
      <c r="P36" t="s">
        <v>758</v>
      </c>
      <c r="Q36">
        <v>1</v>
      </c>
      <c r="X36">
        <v>1.07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48</v>
      </c>
      <c r="AG36">
        <v>0.86134999999999995</v>
      </c>
      <c r="AH36">
        <v>2</v>
      </c>
      <c r="AI36">
        <v>334410659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334410669</v>
      </c>
      <c r="C37">
        <v>334410657</v>
      </c>
      <c r="D37">
        <v>277944868</v>
      </c>
      <c r="E37">
        <v>1</v>
      </c>
      <c r="F37">
        <v>1</v>
      </c>
      <c r="G37">
        <v>1</v>
      </c>
      <c r="H37">
        <v>2</v>
      </c>
      <c r="I37" t="s">
        <v>761</v>
      </c>
      <c r="J37" t="s">
        <v>762</v>
      </c>
      <c r="K37" t="s">
        <v>763</v>
      </c>
      <c r="L37">
        <v>1368</v>
      </c>
      <c r="N37">
        <v>1011</v>
      </c>
      <c r="O37" t="s">
        <v>650</v>
      </c>
      <c r="P37" t="s">
        <v>650</v>
      </c>
      <c r="Q37">
        <v>1</v>
      </c>
      <c r="X37">
        <v>0.85</v>
      </c>
      <c r="Y37">
        <v>0</v>
      </c>
      <c r="Z37">
        <v>346.73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48</v>
      </c>
      <c r="AG37">
        <v>0.68424999999999991</v>
      </c>
      <c r="AH37">
        <v>2</v>
      </c>
      <c r="AI37">
        <v>334410660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334410670</v>
      </c>
      <c r="C38">
        <v>334410657</v>
      </c>
      <c r="D38">
        <v>277945805</v>
      </c>
      <c r="E38">
        <v>1</v>
      </c>
      <c r="F38">
        <v>1</v>
      </c>
      <c r="G38">
        <v>1</v>
      </c>
      <c r="H38">
        <v>2</v>
      </c>
      <c r="I38" t="s">
        <v>765</v>
      </c>
      <c r="J38" t="s">
        <v>766</v>
      </c>
      <c r="K38" t="s">
        <v>767</v>
      </c>
      <c r="L38">
        <v>1368</v>
      </c>
      <c r="N38">
        <v>1011</v>
      </c>
      <c r="O38" t="s">
        <v>650</v>
      </c>
      <c r="P38" t="s">
        <v>650</v>
      </c>
      <c r="Q38">
        <v>1</v>
      </c>
      <c r="X38">
        <v>0.22</v>
      </c>
      <c r="Y38">
        <v>0</v>
      </c>
      <c r="Z38">
        <v>544.70000000000005</v>
      </c>
      <c r="AA38">
        <v>477.98</v>
      </c>
      <c r="AB38">
        <v>0</v>
      </c>
      <c r="AC38">
        <v>0</v>
      </c>
      <c r="AD38">
        <v>1</v>
      </c>
      <c r="AE38">
        <v>0</v>
      </c>
      <c r="AF38" t="s">
        <v>48</v>
      </c>
      <c r="AG38">
        <v>0.17709999999999998</v>
      </c>
      <c r="AH38">
        <v>2</v>
      </c>
      <c r="AI38">
        <v>334410661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334410671</v>
      </c>
      <c r="C39">
        <v>334410657</v>
      </c>
      <c r="D39">
        <v>277862533</v>
      </c>
      <c r="E39">
        <v>1</v>
      </c>
      <c r="F39">
        <v>1</v>
      </c>
      <c r="G39">
        <v>1</v>
      </c>
      <c r="H39">
        <v>3</v>
      </c>
      <c r="I39" t="s">
        <v>772</v>
      </c>
      <c r="J39" t="s">
        <v>773</v>
      </c>
      <c r="K39" t="s">
        <v>774</v>
      </c>
      <c r="L39">
        <v>1346</v>
      </c>
      <c r="N39">
        <v>1009</v>
      </c>
      <c r="O39" t="s">
        <v>775</v>
      </c>
      <c r="P39" t="s">
        <v>775</v>
      </c>
      <c r="Q39">
        <v>1</v>
      </c>
      <c r="X39">
        <v>0.1</v>
      </c>
      <c r="Y39">
        <v>238.29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45</v>
      </c>
      <c r="AG39">
        <v>0</v>
      </c>
      <c r="AH39">
        <v>2</v>
      </c>
      <c r="AI39">
        <v>334410662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334410672</v>
      </c>
      <c r="C40">
        <v>334410657</v>
      </c>
      <c r="D40">
        <v>277862540</v>
      </c>
      <c r="E40">
        <v>1</v>
      </c>
      <c r="F40">
        <v>1</v>
      </c>
      <c r="G40">
        <v>1</v>
      </c>
      <c r="H40">
        <v>3</v>
      </c>
      <c r="I40" t="s">
        <v>776</v>
      </c>
      <c r="J40" t="s">
        <v>777</v>
      </c>
      <c r="K40" t="s">
        <v>778</v>
      </c>
      <c r="L40">
        <v>1346</v>
      </c>
      <c r="N40">
        <v>1009</v>
      </c>
      <c r="O40" t="s">
        <v>775</v>
      </c>
      <c r="P40" t="s">
        <v>775</v>
      </c>
      <c r="Q40">
        <v>1</v>
      </c>
      <c r="X40">
        <v>0.03</v>
      </c>
      <c r="Y40">
        <v>80.02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45</v>
      </c>
      <c r="AG40">
        <v>0</v>
      </c>
      <c r="AH40">
        <v>2</v>
      </c>
      <c r="AI40">
        <v>334410663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334410673</v>
      </c>
      <c r="C41">
        <v>334410657</v>
      </c>
      <c r="D41">
        <v>277867733</v>
      </c>
      <c r="E41">
        <v>1</v>
      </c>
      <c r="F41">
        <v>1</v>
      </c>
      <c r="G41">
        <v>1</v>
      </c>
      <c r="H41">
        <v>3</v>
      </c>
      <c r="I41" t="s">
        <v>838</v>
      </c>
      <c r="J41" t="s">
        <v>839</v>
      </c>
      <c r="K41" t="s">
        <v>840</v>
      </c>
      <c r="L41">
        <v>1346</v>
      </c>
      <c r="N41">
        <v>1009</v>
      </c>
      <c r="O41" t="s">
        <v>775</v>
      </c>
      <c r="P41" t="s">
        <v>775</v>
      </c>
      <c r="Q41">
        <v>1</v>
      </c>
      <c r="X41">
        <v>0</v>
      </c>
      <c r="Y41">
        <v>174.93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45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334410674</v>
      </c>
      <c r="C42">
        <v>334410657</v>
      </c>
      <c r="D42">
        <v>277869627</v>
      </c>
      <c r="E42">
        <v>1</v>
      </c>
      <c r="F42">
        <v>1</v>
      </c>
      <c r="G42">
        <v>1</v>
      </c>
      <c r="H42">
        <v>3</v>
      </c>
      <c r="I42" t="s">
        <v>779</v>
      </c>
      <c r="J42" t="s">
        <v>780</v>
      </c>
      <c r="K42" t="s">
        <v>781</v>
      </c>
      <c r="L42">
        <v>1346</v>
      </c>
      <c r="N42">
        <v>1009</v>
      </c>
      <c r="O42" t="s">
        <v>775</v>
      </c>
      <c r="P42" t="s">
        <v>775</v>
      </c>
      <c r="Q42">
        <v>1</v>
      </c>
      <c r="X42">
        <v>0.02</v>
      </c>
      <c r="Y42">
        <v>56.11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45</v>
      </c>
      <c r="AG42">
        <v>0</v>
      </c>
      <c r="AH42">
        <v>2</v>
      </c>
      <c r="AI42">
        <v>334410664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334410675</v>
      </c>
      <c r="C43">
        <v>334410657</v>
      </c>
      <c r="D43">
        <v>277562780</v>
      </c>
      <c r="E43">
        <v>109</v>
      </c>
      <c r="F43">
        <v>1</v>
      </c>
      <c r="G43">
        <v>1</v>
      </c>
      <c r="H43">
        <v>3</v>
      </c>
      <c r="I43" t="s">
        <v>908</v>
      </c>
      <c r="J43" t="s">
        <v>3</v>
      </c>
      <c r="K43" t="s">
        <v>909</v>
      </c>
      <c r="L43">
        <v>1346</v>
      </c>
      <c r="N43">
        <v>1009</v>
      </c>
      <c r="O43" t="s">
        <v>775</v>
      </c>
      <c r="P43" t="s">
        <v>775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45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334410676</v>
      </c>
      <c r="C44">
        <v>334410657</v>
      </c>
      <c r="D44">
        <v>277563139</v>
      </c>
      <c r="E44">
        <v>109</v>
      </c>
      <c r="F44">
        <v>1</v>
      </c>
      <c r="G44">
        <v>1</v>
      </c>
      <c r="H44">
        <v>3</v>
      </c>
      <c r="I44" t="s">
        <v>910</v>
      </c>
      <c r="J44" t="s">
        <v>3</v>
      </c>
      <c r="K44" t="s">
        <v>911</v>
      </c>
      <c r="L44">
        <v>1348</v>
      </c>
      <c r="N44">
        <v>1009</v>
      </c>
      <c r="O44" t="s">
        <v>249</v>
      </c>
      <c r="P44" t="s">
        <v>249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45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334410677</v>
      </c>
      <c r="C45">
        <v>334410657</v>
      </c>
      <c r="D45">
        <v>277896315</v>
      </c>
      <c r="E45">
        <v>1</v>
      </c>
      <c r="F45">
        <v>1</v>
      </c>
      <c r="G45">
        <v>1</v>
      </c>
      <c r="H45">
        <v>3</v>
      </c>
      <c r="I45" t="s">
        <v>782</v>
      </c>
      <c r="J45" t="s">
        <v>783</v>
      </c>
      <c r="K45" t="s">
        <v>784</v>
      </c>
      <c r="L45">
        <v>1348</v>
      </c>
      <c r="N45">
        <v>1009</v>
      </c>
      <c r="O45" t="s">
        <v>249</v>
      </c>
      <c r="P45" t="s">
        <v>249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45</v>
      </c>
      <c r="AG45">
        <v>0</v>
      </c>
      <c r="AH45">
        <v>2</v>
      </c>
      <c r="AI45">
        <v>334410665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334410678</v>
      </c>
      <c r="C46">
        <v>334410657</v>
      </c>
      <c r="D46">
        <v>277896859</v>
      </c>
      <c r="E46">
        <v>1</v>
      </c>
      <c r="F46">
        <v>1</v>
      </c>
      <c r="G46">
        <v>1</v>
      </c>
      <c r="H46">
        <v>3</v>
      </c>
      <c r="I46" t="s">
        <v>785</v>
      </c>
      <c r="J46" t="s">
        <v>786</v>
      </c>
      <c r="K46" t="s">
        <v>787</v>
      </c>
      <c r="L46">
        <v>1346</v>
      </c>
      <c r="N46">
        <v>1009</v>
      </c>
      <c r="O46" t="s">
        <v>775</v>
      </c>
      <c r="P46" t="s">
        <v>775</v>
      </c>
      <c r="Q46">
        <v>1</v>
      </c>
      <c r="X46">
        <v>0.03</v>
      </c>
      <c r="Y46">
        <v>60.6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45</v>
      </c>
      <c r="AG46">
        <v>0</v>
      </c>
      <c r="AH46">
        <v>2</v>
      </c>
      <c r="AI46">
        <v>334410666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334410679</v>
      </c>
      <c r="C47">
        <v>334410657</v>
      </c>
      <c r="D47">
        <v>277565451</v>
      </c>
      <c r="E47">
        <v>109</v>
      </c>
      <c r="F47">
        <v>1</v>
      </c>
      <c r="G47">
        <v>1</v>
      </c>
      <c r="H47">
        <v>3</v>
      </c>
      <c r="I47" t="s">
        <v>912</v>
      </c>
      <c r="J47" t="s">
        <v>3</v>
      </c>
      <c r="K47" t="s">
        <v>913</v>
      </c>
      <c r="L47">
        <v>1371</v>
      </c>
      <c r="N47">
        <v>1013</v>
      </c>
      <c r="O47" t="s">
        <v>20</v>
      </c>
      <c r="P47" t="s">
        <v>20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45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334410680</v>
      </c>
      <c r="C48">
        <v>334410657</v>
      </c>
      <c r="D48">
        <v>277565460</v>
      </c>
      <c r="E48">
        <v>109</v>
      </c>
      <c r="F48">
        <v>1</v>
      </c>
      <c r="G48">
        <v>1</v>
      </c>
      <c r="H48">
        <v>3</v>
      </c>
      <c r="I48" t="s">
        <v>914</v>
      </c>
      <c r="J48" t="s">
        <v>3</v>
      </c>
      <c r="K48" t="s">
        <v>915</v>
      </c>
      <c r="L48">
        <v>1346</v>
      </c>
      <c r="N48">
        <v>1009</v>
      </c>
      <c r="O48" t="s">
        <v>775</v>
      </c>
      <c r="P48" t="s">
        <v>775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45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334410697</v>
      </c>
      <c r="C49">
        <v>334410681</v>
      </c>
      <c r="D49">
        <v>277560311</v>
      </c>
      <c r="E49">
        <v>109</v>
      </c>
      <c r="F49">
        <v>1</v>
      </c>
      <c r="G49">
        <v>1</v>
      </c>
      <c r="H49">
        <v>1</v>
      </c>
      <c r="I49" t="s">
        <v>875</v>
      </c>
      <c r="J49" t="s">
        <v>3</v>
      </c>
      <c r="K49" t="s">
        <v>876</v>
      </c>
      <c r="L49">
        <v>1191</v>
      </c>
      <c r="N49">
        <v>1013</v>
      </c>
      <c r="O49" t="s">
        <v>758</v>
      </c>
      <c r="P49" t="s">
        <v>758</v>
      </c>
      <c r="Q49">
        <v>1</v>
      </c>
      <c r="X49">
        <v>7.42</v>
      </c>
      <c r="Y49">
        <v>0</v>
      </c>
      <c r="Z49">
        <v>0</v>
      </c>
      <c r="AA49">
        <v>0</v>
      </c>
      <c r="AB49">
        <v>499.38</v>
      </c>
      <c r="AC49">
        <v>0</v>
      </c>
      <c r="AD49">
        <v>1</v>
      </c>
      <c r="AE49">
        <v>1</v>
      </c>
      <c r="AF49" t="s">
        <v>3</v>
      </c>
      <c r="AG49">
        <v>7.42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334410698</v>
      </c>
      <c r="C50">
        <v>334410681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759</v>
      </c>
      <c r="J50" t="s">
        <v>3</v>
      </c>
      <c r="K50" t="s">
        <v>760</v>
      </c>
      <c r="L50">
        <v>1191</v>
      </c>
      <c r="N50">
        <v>1013</v>
      </c>
      <c r="O50" t="s">
        <v>758</v>
      </c>
      <c r="P50" t="s">
        <v>758</v>
      </c>
      <c r="Q50">
        <v>1</v>
      </c>
      <c r="X50">
        <v>1.02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1.02</v>
      </c>
      <c r="AH50">
        <v>2</v>
      </c>
      <c r="AI50">
        <v>334410683</v>
      </c>
      <c r="AJ50">
        <v>40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334410699</v>
      </c>
      <c r="C51">
        <v>334410681</v>
      </c>
      <c r="D51">
        <v>277944622</v>
      </c>
      <c r="E51">
        <v>1</v>
      </c>
      <c r="F51">
        <v>1</v>
      </c>
      <c r="G51">
        <v>1</v>
      </c>
      <c r="H51">
        <v>2</v>
      </c>
      <c r="I51" t="s">
        <v>790</v>
      </c>
      <c r="J51" t="s">
        <v>791</v>
      </c>
      <c r="K51" t="s">
        <v>792</v>
      </c>
      <c r="L51">
        <v>1368</v>
      </c>
      <c r="N51">
        <v>1011</v>
      </c>
      <c r="O51" t="s">
        <v>650</v>
      </c>
      <c r="P51" t="s">
        <v>650</v>
      </c>
      <c r="Q51">
        <v>1</v>
      </c>
      <c r="X51">
        <v>0.61</v>
      </c>
      <c r="Y51">
        <v>0</v>
      </c>
      <c r="Z51">
        <v>1472.33</v>
      </c>
      <c r="AA51">
        <v>642.05999999999995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0.61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334410700</v>
      </c>
      <c r="C52">
        <v>334410681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765</v>
      </c>
      <c r="J52" t="s">
        <v>766</v>
      </c>
      <c r="K52" t="s">
        <v>767</v>
      </c>
      <c r="L52">
        <v>1368</v>
      </c>
      <c r="N52">
        <v>1011</v>
      </c>
      <c r="O52" t="s">
        <v>650</v>
      </c>
      <c r="P52" t="s">
        <v>650</v>
      </c>
      <c r="Q52">
        <v>1</v>
      </c>
      <c r="X52">
        <v>0.41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0.41</v>
      </c>
      <c r="AH52">
        <v>2</v>
      </c>
      <c r="AI52">
        <v>334410690</v>
      </c>
      <c r="AJ52">
        <v>42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334410701</v>
      </c>
      <c r="C53">
        <v>334410681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772</v>
      </c>
      <c r="J53" t="s">
        <v>773</v>
      </c>
      <c r="K53" t="s">
        <v>774</v>
      </c>
      <c r="L53">
        <v>1346</v>
      </c>
      <c r="N53">
        <v>1009</v>
      </c>
      <c r="O53" t="s">
        <v>775</v>
      </c>
      <c r="P53" t="s">
        <v>775</v>
      </c>
      <c r="Q53">
        <v>1</v>
      </c>
      <c r="X53">
        <v>0.01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334410691</v>
      </c>
      <c r="AJ53">
        <v>43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334410702</v>
      </c>
      <c r="C54">
        <v>334410681</v>
      </c>
      <c r="D54">
        <v>277862540</v>
      </c>
      <c r="E54">
        <v>1</v>
      </c>
      <c r="F54">
        <v>1</v>
      </c>
      <c r="G54">
        <v>1</v>
      </c>
      <c r="H54">
        <v>3</v>
      </c>
      <c r="I54" t="s">
        <v>776</v>
      </c>
      <c r="J54" t="s">
        <v>777</v>
      </c>
      <c r="K54" t="s">
        <v>778</v>
      </c>
      <c r="L54">
        <v>1346</v>
      </c>
      <c r="N54">
        <v>1009</v>
      </c>
      <c r="O54" t="s">
        <v>775</v>
      </c>
      <c r="P54" t="s">
        <v>775</v>
      </c>
      <c r="Q54">
        <v>1</v>
      </c>
      <c r="X54">
        <v>0.03</v>
      </c>
      <c r="Y54">
        <v>80.02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0.03</v>
      </c>
      <c r="AH54">
        <v>2</v>
      </c>
      <c r="AI54">
        <v>334410693</v>
      </c>
      <c r="AJ54">
        <v>44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334410703</v>
      </c>
      <c r="C55">
        <v>334410681</v>
      </c>
      <c r="D55">
        <v>277867733</v>
      </c>
      <c r="E55">
        <v>1</v>
      </c>
      <c r="F55">
        <v>1</v>
      </c>
      <c r="G55">
        <v>1</v>
      </c>
      <c r="H55">
        <v>3</v>
      </c>
      <c r="I55" t="s">
        <v>838</v>
      </c>
      <c r="J55" t="s">
        <v>839</v>
      </c>
      <c r="K55" t="s">
        <v>840</v>
      </c>
      <c r="L55">
        <v>1346</v>
      </c>
      <c r="N55">
        <v>1009</v>
      </c>
      <c r="O55" t="s">
        <v>775</v>
      </c>
      <c r="P55" t="s">
        <v>775</v>
      </c>
      <c r="Q55">
        <v>1</v>
      </c>
      <c r="X55">
        <v>0</v>
      </c>
      <c r="Y55">
        <v>174.93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334410704</v>
      </c>
      <c r="C56">
        <v>334410681</v>
      </c>
      <c r="D56">
        <v>277869627</v>
      </c>
      <c r="E56">
        <v>1</v>
      </c>
      <c r="F56">
        <v>1</v>
      </c>
      <c r="G56">
        <v>1</v>
      </c>
      <c r="H56">
        <v>3</v>
      </c>
      <c r="I56" t="s">
        <v>779</v>
      </c>
      <c r="J56" t="s">
        <v>780</v>
      </c>
      <c r="K56" t="s">
        <v>781</v>
      </c>
      <c r="L56">
        <v>1346</v>
      </c>
      <c r="N56">
        <v>1009</v>
      </c>
      <c r="O56" t="s">
        <v>775</v>
      </c>
      <c r="P56" t="s">
        <v>775</v>
      </c>
      <c r="Q56">
        <v>1</v>
      </c>
      <c r="X56">
        <v>0.02</v>
      </c>
      <c r="Y56">
        <v>56.11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0.02</v>
      </c>
      <c r="AH56">
        <v>2</v>
      </c>
      <c r="AI56">
        <v>334410694</v>
      </c>
      <c r="AJ56">
        <v>45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334410705</v>
      </c>
      <c r="C57">
        <v>334410681</v>
      </c>
      <c r="D57">
        <v>277562780</v>
      </c>
      <c r="E57">
        <v>109</v>
      </c>
      <c r="F57">
        <v>1</v>
      </c>
      <c r="G57">
        <v>1</v>
      </c>
      <c r="H57">
        <v>3</v>
      </c>
      <c r="I57" t="s">
        <v>908</v>
      </c>
      <c r="J57" t="s">
        <v>3</v>
      </c>
      <c r="K57" t="s">
        <v>909</v>
      </c>
      <c r="L57">
        <v>1346</v>
      </c>
      <c r="N57">
        <v>1009</v>
      </c>
      <c r="O57" t="s">
        <v>775</v>
      </c>
      <c r="P57" t="s">
        <v>775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334410706</v>
      </c>
      <c r="C58">
        <v>334410681</v>
      </c>
      <c r="D58">
        <v>277563139</v>
      </c>
      <c r="E58">
        <v>109</v>
      </c>
      <c r="F58">
        <v>1</v>
      </c>
      <c r="G58">
        <v>1</v>
      </c>
      <c r="H58">
        <v>3</v>
      </c>
      <c r="I58" t="s">
        <v>910</v>
      </c>
      <c r="J58" t="s">
        <v>3</v>
      </c>
      <c r="K58" t="s">
        <v>911</v>
      </c>
      <c r="L58">
        <v>1348</v>
      </c>
      <c r="N58">
        <v>1009</v>
      </c>
      <c r="O58" t="s">
        <v>249</v>
      </c>
      <c r="P58" t="s">
        <v>249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334410707</v>
      </c>
      <c r="C59">
        <v>334410681</v>
      </c>
      <c r="D59">
        <v>277896315</v>
      </c>
      <c r="E59">
        <v>1</v>
      </c>
      <c r="F59">
        <v>1</v>
      </c>
      <c r="G59">
        <v>1</v>
      </c>
      <c r="H59">
        <v>3</v>
      </c>
      <c r="I59" t="s">
        <v>782</v>
      </c>
      <c r="J59" t="s">
        <v>783</v>
      </c>
      <c r="K59" t="s">
        <v>784</v>
      </c>
      <c r="L59">
        <v>1348</v>
      </c>
      <c r="N59">
        <v>1009</v>
      </c>
      <c r="O59" t="s">
        <v>249</v>
      </c>
      <c r="P59" t="s">
        <v>249</v>
      </c>
      <c r="Q59">
        <v>1000</v>
      </c>
      <c r="X59">
        <v>1E-4</v>
      </c>
      <c r="Y59">
        <v>80020.98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1E-4</v>
      </c>
      <c r="AH59">
        <v>2</v>
      </c>
      <c r="AI59">
        <v>334410695</v>
      </c>
      <c r="AJ59">
        <v>46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334410708</v>
      </c>
      <c r="C60">
        <v>334410681</v>
      </c>
      <c r="D60">
        <v>277896859</v>
      </c>
      <c r="E60">
        <v>1</v>
      </c>
      <c r="F60">
        <v>1</v>
      </c>
      <c r="G60">
        <v>1</v>
      </c>
      <c r="H60">
        <v>3</v>
      </c>
      <c r="I60" t="s">
        <v>785</v>
      </c>
      <c r="J60" t="s">
        <v>786</v>
      </c>
      <c r="K60" t="s">
        <v>787</v>
      </c>
      <c r="L60">
        <v>1346</v>
      </c>
      <c r="N60">
        <v>1009</v>
      </c>
      <c r="O60" t="s">
        <v>775</v>
      </c>
      <c r="P60" t="s">
        <v>775</v>
      </c>
      <c r="Q60">
        <v>1</v>
      </c>
      <c r="X60">
        <v>0.12</v>
      </c>
      <c r="Y60">
        <v>60.6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0.12</v>
      </c>
      <c r="AH60">
        <v>2</v>
      </c>
      <c r="AI60">
        <v>334410696</v>
      </c>
      <c r="AJ60">
        <v>47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334410709</v>
      </c>
      <c r="C61">
        <v>334410681</v>
      </c>
      <c r="D61">
        <v>277565419</v>
      </c>
      <c r="E61">
        <v>109</v>
      </c>
      <c r="F61">
        <v>1</v>
      </c>
      <c r="G61">
        <v>1</v>
      </c>
      <c r="H61">
        <v>3</v>
      </c>
      <c r="I61" t="s">
        <v>916</v>
      </c>
      <c r="J61" t="s">
        <v>3</v>
      </c>
      <c r="K61" t="s">
        <v>917</v>
      </c>
      <c r="L61">
        <v>1348</v>
      </c>
      <c r="N61">
        <v>1009</v>
      </c>
      <c r="O61" t="s">
        <v>249</v>
      </c>
      <c r="P61" t="s">
        <v>249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334410710</v>
      </c>
      <c r="C62">
        <v>334410681</v>
      </c>
      <c r="D62">
        <v>277565451</v>
      </c>
      <c r="E62">
        <v>109</v>
      </c>
      <c r="F62">
        <v>1</v>
      </c>
      <c r="G62">
        <v>1</v>
      </c>
      <c r="H62">
        <v>3</v>
      </c>
      <c r="I62" t="s">
        <v>912</v>
      </c>
      <c r="J62" t="s">
        <v>3</v>
      </c>
      <c r="K62" t="s">
        <v>913</v>
      </c>
      <c r="L62">
        <v>1371</v>
      </c>
      <c r="N62">
        <v>1013</v>
      </c>
      <c r="O62" t="s">
        <v>20</v>
      </c>
      <c r="P62" t="s">
        <v>20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334410711</v>
      </c>
      <c r="C63">
        <v>334410681</v>
      </c>
      <c r="D63">
        <v>277565460</v>
      </c>
      <c r="E63">
        <v>109</v>
      </c>
      <c r="F63">
        <v>1</v>
      </c>
      <c r="G63">
        <v>1</v>
      </c>
      <c r="H63">
        <v>3</v>
      </c>
      <c r="I63" t="s">
        <v>914</v>
      </c>
      <c r="J63" t="s">
        <v>3</v>
      </c>
      <c r="K63" t="s">
        <v>915</v>
      </c>
      <c r="L63">
        <v>1346</v>
      </c>
      <c r="N63">
        <v>1009</v>
      </c>
      <c r="O63" t="s">
        <v>775</v>
      </c>
      <c r="P63" t="s">
        <v>775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ROW(Source!A36)</f>
        <v>36</v>
      </c>
      <c r="B64">
        <v>334410722</v>
      </c>
      <c r="C64">
        <v>334410712</v>
      </c>
      <c r="D64">
        <v>277560311</v>
      </c>
      <c r="E64">
        <v>109</v>
      </c>
      <c r="F64">
        <v>1</v>
      </c>
      <c r="G64">
        <v>1</v>
      </c>
      <c r="H64">
        <v>1</v>
      </c>
      <c r="I64" t="s">
        <v>875</v>
      </c>
      <c r="J64" t="s">
        <v>3</v>
      </c>
      <c r="K64" t="s">
        <v>876</v>
      </c>
      <c r="L64">
        <v>1191</v>
      </c>
      <c r="N64">
        <v>1013</v>
      </c>
      <c r="O64" t="s">
        <v>758</v>
      </c>
      <c r="P64" t="s">
        <v>758</v>
      </c>
      <c r="Q64">
        <v>1</v>
      </c>
      <c r="X64">
        <v>7.42</v>
      </c>
      <c r="Y64">
        <v>0</v>
      </c>
      <c r="Z64">
        <v>0</v>
      </c>
      <c r="AA64">
        <v>0</v>
      </c>
      <c r="AB64">
        <v>499.38</v>
      </c>
      <c r="AC64">
        <v>0</v>
      </c>
      <c r="AD64">
        <v>1</v>
      </c>
      <c r="AE64">
        <v>1</v>
      </c>
      <c r="AF64" t="s">
        <v>3</v>
      </c>
      <c r="AG64">
        <v>7.42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ROW(Source!A36)</f>
        <v>36</v>
      </c>
      <c r="B65">
        <v>334410723</v>
      </c>
      <c r="C65">
        <v>334410712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759</v>
      </c>
      <c r="J65" t="s">
        <v>3</v>
      </c>
      <c r="K65" t="s">
        <v>760</v>
      </c>
      <c r="L65">
        <v>1191</v>
      </c>
      <c r="N65">
        <v>1013</v>
      </c>
      <c r="O65" t="s">
        <v>758</v>
      </c>
      <c r="P65" t="s">
        <v>758</v>
      </c>
      <c r="Q65">
        <v>1</v>
      </c>
      <c r="X65">
        <v>1.02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1.02</v>
      </c>
      <c r="AH65">
        <v>2</v>
      </c>
      <c r="AI65">
        <v>334410714</v>
      </c>
      <c r="AJ65">
        <v>49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ROW(Source!A36)</f>
        <v>36</v>
      </c>
      <c r="B66">
        <v>334410724</v>
      </c>
      <c r="C66">
        <v>334410712</v>
      </c>
      <c r="D66">
        <v>277944622</v>
      </c>
      <c r="E66">
        <v>1</v>
      </c>
      <c r="F66">
        <v>1</v>
      </c>
      <c r="G66">
        <v>1</v>
      </c>
      <c r="H66">
        <v>2</v>
      </c>
      <c r="I66" t="s">
        <v>790</v>
      </c>
      <c r="J66" t="s">
        <v>791</v>
      </c>
      <c r="K66" t="s">
        <v>792</v>
      </c>
      <c r="L66">
        <v>1368</v>
      </c>
      <c r="N66">
        <v>1011</v>
      </c>
      <c r="O66" t="s">
        <v>650</v>
      </c>
      <c r="P66" t="s">
        <v>650</v>
      </c>
      <c r="Q66">
        <v>1</v>
      </c>
      <c r="X66">
        <v>0.61</v>
      </c>
      <c r="Y66">
        <v>0</v>
      </c>
      <c r="Z66">
        <v>1472.33</v>
      </c>
      <c r="AA66">
        <v>642.05999999999995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0.61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ROW(Source!A36)</f>
        <v>36</v>
      </c>
      <c r="B67">
        <v>334410725</v>
      </c>
      <c r="C67">
        <v>334410712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765</v>
      </c>
      <c r="J67" t="s">
        <v>766</v>
      </c>
      <c r="K67" t="s">
        <v>767</v>
      </c>
      <c r="L67">
        <v>1368</v>
      </c>
      <c r="N67">
        <v>1011</v>
      </c>
      <c r="O67" t="s">
        <v>650</v>
      </c>
      <c r="P67" t="s">
        <v>650</v>
      </c>
      <c r="Q67">
        <v>1</v>
      </c>
      <c r="X67">
        <v>0.41</v>
      </c>
      <c r="Y67">
        <v>0</v>
      </c>
      <c r="Z67">
        <v>544.70000000000005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0.41</v>
      </c>
      <c r="AH67">
        <v>2</v>
      </c>
      <c r="AI67">
        <v>334410716</v>
      </c>
      <c r="AJ67">
        <v>51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ROW(Source!A36)</f>
        <v>36</v>
      </c>
      <c r="B68">
        <v>334410726</v>
      </c>
      <c r="C68">
        <v>334410712</v>
      </c>
      <c r="D68">
        <v>277862533</v>
      </c>
      <c r="E68">
        <v>1</v>
      </c>
      <c r="F68">
        <v>1</v>
      </c>
      <c r="G68">
        <v>1</v>
      </c>
      <c r="H68">
        <v>3</v>
      </c>
      <c r="I68" t="s">
        <v>772</v>
      </c>
      <c r="J68" t="s">
        <v>773</v>
      </c>
      <c r="K68" t="s">
        <v>774</v>
      </c>
      <c r="L68">
        <v>1346</v>
      </c>
      <c r="N68">
        <v>1009</v>
      </c>
      <c r="O68" t="s">
        <v>775</v>
      </c>
      <c r="P68" t="s">
        <v>775</v>
      </c>
      <c r="Q68">
        <v>1</v>
      </c>
      <c r="X68">
        <v>0.01</v>
      </c>
      <c r="Y68">
        <v>238.29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334410717</v>
      </c>
      <c r="AJ68">
        <v>52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ROW(Source!A36)</f>
        <v>36</v>
      </c>
      <c r="B69">
        <v>334410727</v>
      </c>
      <c r="C69">
        <v>334410712</v>
      </c>
      <c r="D69">
        <v>277862540</v>
      </c>
      <c r="E69">
        <v>1</v>
      </c>
      <c r="F69">
        <v>1</v>
      </c>
      <c r="G69">
        <v>1</v>
      </c>
      <c r="H69">
        <v>3</v>
      </c>
      <c r="I69" t="s">
        <v>776</v>
      </c>
      <c r="J69" t="s">
        <v>777</v>
      </c>
      <c r="K69" t="s">
        <v>778</v>
      </c>
      <c r="L69">
        <v>1346</v>
      </c>
      <c r="N69">
        <v>1009</v>
      </c>
      <c r="O69" t="s">
        <v>775</v>
      </c>
      <c r="P69" t="s">
        <v>775</v>
      </c>
      <c r="Q69">
        <v>1</v>
      </c>
      <c r="X69">
        <v>0.03</v>
      </c>
      <c r="Y69">
        <v>80.02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0.03</v>
      </c>
      <c r="AH69">
        <v>2</v>
      </c>
      <c r="AI69">
        <v>334410718</v>
      </c>
      <c r="AJ69">
        <v>53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ROW(Source!A36)</f>
        <v>36</v>
      </c>
      <c r="B70">
        <v>334410728</v>
      </c>
      <c r="C70">
        <v>334410712</v>
      </c>
      <c r="D70">
        <v>277867733</v>
      </c>
      <c r="E70">
        <v>1</v>
      </c>
      <c r="F70">
        <v>1</v>
      </c>
      <c r="G70">
        <v>1</v>
      </c>
      <c r="H70">
        <v>3</v>
      </c>
      <c r="I70" t="s">
        <v>838</v>
      </c>
      <c r="J70" t="s">
        <v>839</v>
      </c>
      <c r="K70" t="s">
        <v>840</v>
      </c>
      <c r="L70">
        <v>1346</v>
      </c>
      <c r="N70">
        <v>1009</v>
      </c>
      <c r="O70" t="s">
        <v>775</v>
      </c>
      <c r="P70" t="s">
        <v>775</v>
      </c>
      <c r="Q70">
        <v>1</v>
      </c>
      <c r="X70">
        <v>0</v>
      </c>
      <c r="Y70">
        <v>174.93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334410729</v>
      </c>
      <c r="C71">
        <v>334410712</v>
      </c>
      <c r="D71">
        <v>277869627</v>
      </c>
      <c r="E71">
        <v>1</v>
      </c>
      <c r="F71">
        <v>1</v>
      </c>
      <c r="G71">
        <v>1</v>
      </c>
      <c r="H71">
        <v>3</v>
      </c>
      <c r="I71" t="s">
        <v>779</v>
      </c>
      <c r="J71" t="s">
        <v>780</v>
      </c>
      <c r="K71" t="s">
        <v>781</v>
      </c>
      <c r="L71">
        <v>1346</v>
      </c>
      <c r="N71">
        <v>1009</v>
      </c>
      <c r="O71" t="s">
        <v>775</v>
      </c>
      <c r="P71" t="s">
        <v>775</v>
      </c>
      <c r="Q71">
        <v>1</v>
      </c>
      <c r="X71">
        <v>0.02</v>
      </c>
      <c r="Y71">
        <v>56.11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0.02</v>
      </c>
      <c r="AH71">
        <v>2</v>
      </c>
      <c r="AI71">
        <v>334410719</v>
      </c>
      <c r="AJ71">
        <v>54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334410730</v>
      </c>
      <c r="C72">
        <v>334410712</v>
      </c>
      <c r="D72">
        <v>277562780</v>
      </c>
      <c r="E72">
        <v>109</v>
      </c>
      <c r="F72">
        <v>1</v>
      </c>
      <c r="G72">
        <v>1</v>
      </c>
      <c r="H72">
        <v>3</v>
      </c>
      <c r="I72" t="s">
        <v>908</v>
      </c>
      <c r="J72" t="s">
        <v>3</v>
      </c>
      <c r="K72" t="s">
        <v>909</v>
      </c>
      <c r="L72">
        <v>1346</v>
      </c>
      <c r="N72">
        <v>1009</v>
      </c>
      <c r="O72" t="s">
        <v>775</v>
      </c>
      <c r="P72" t="s">
        <v>775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334410731</v>
      </c>
      <c r="C73">
        <v>334410712</v>
      </c>
      <c r="D73">
        <v>277563139</v>
      </c>
      <c r="E73">
        <v>109</v>
      </c>
      <c r="F73">
        <v>1</v>
      </c>
      <c r="G73">
        <v>1</v>
      </c>
      <c r="H73">
        <v>3</v>
      </c>
      <c r="I73" t="s">
        <v>910</v>
      </c>
      <c r="J73" t="s">
        <v>3</v>
      </c>
      <c r="K73" t="s">
        <v>911</v>
      </c>
      <c r="L73">
        <v>1348</v>
      </c>
      <c r="N73">
        <v>1009</v>
      </c>
      <c r="O73" t="s">
        <v>249</v>
      </c>
      <c r="P73" t="s">
        <v>249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334410732</v>
      </c>
      <c r="C74">
        <v>334410712</v>
      </c>
      <c r="D74">
        <v>277896315</v>
      </c>
      <c r="E74">
        <v>1</v>
      </c>
      <c r="F74">
        <v>1</v>
      </c>
      <c r="G74">
        <v>1</v>
      </c>
      <c r="H74">
        <v>3</v>
      </c>
      <c r="I74" t="s">
        <v>782</v>
      </c>
      <c r="J74" t="s">
        <v>783</v>
      </c>
      <c r="K74" t="s">
        <v>784</v>
      </c>
      <c r="L74">
        <v>1348</v>
      </c>
      <c r="N74">
        <v>1009</v>
      </c>
      <c r="O74" t="s">
        <v>249</v>
      </c>
      <c r="P74" t="s">
        <v>249</v>
      </c>
      <c r="Q74">
        <v>1000</v>
      </c>
      <c r="X74">
        <v>1E-4</v>
      </c>
      <c r="Y74">
        <v>80020.98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2</v>
      </c>
      <c r="AI74">
        <v>334410720</v>
      </c>
      <c r="AJ74">
        <v>55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334410733</v>
      </c>
      <c r="C75">
        <v>334410712</v>
      </c>
      <c r="D75">
        <v>277896859</v>
      </c>
      <c r="E75">
        <v>1</v>
      </c>
      <c r="F75">
        <v>1</v>
      </c>
      <c r="G75">
        <v>1</v>
      </c>
      <c r="H75">
        <v>3</v>
      </c>
      <c r="I75" t="s">
        <v>785</v>
      </c>
      <c r="J75" t="s">
        <v>786</v>
      </c>
      <c r="K75" t="s">
        <v>787</v>
      </c>
      <c r="L75">
        <v>1346</v>
      </c>
      <c r="N75">
        <v>1009</v>
      </c>
      <c r="O75" t="s">
        <v>775</v>
      </c>
      <c r="P75" t="s">
        <v>775</v>
      </c>
      <c r="Q75">
        <v>1</v>
      </c>
      <c r="X75">
        <v>0.12</v>
      </c>
      <c r="Y75">
        <v>60.6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0.12</v>
      </c>
      <c r="AH75">
        <v>2</v>
      </c>
      <c r="AI75">
        <v>334410721</v>
      </c>
      <c r="AJ75">
        <v>56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334410734</v>
      </c>
      <c r="C76">
        <v>334410712</v>
      </c>
      <c r="D76">
        <v>277565419</v>
      </c>
      <c r="E76">
        <v>109</v>
      </c>
      <c r="F76">
        <v>1</v>
      </c>
      <c r="G76">
        <v>1</v>
      </c>
      <c r="H76">
        <v>3</v>
      </c>
      <c r="I76" t="s">
        <v>916</v>
      </c>
      <c r="J76" t="s">
        <v>3</v>
      </c>
      <c r="K76" t="s">
        <v>917</v>
      </c>
      <c r="L76">
        <v>1348</v>
      </c>
      <c r="N76">
        <v>1009</v>
      </c>
      <c r="O76" t="s">
        <v>249</v>
      </c>
      <c r="P76" t="s">
        <v>249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334410735</v>
      </c>
      <c r="C77">
        <v>334410712</v>
      </c>
      <c r="D77">
        <v>277565451</v>
      </c>
      <c r="E77">
        <v>109</v>
      </c>
      <c r="F77">
        <v>1</v>
      </c>
      <c r="G77">
        <v>1</v>
      </c>
      <c r="H77">
        <v>3</v>
      </c>
      <c r="I77" t="s">
        <v>912</v>
      </c>
      <c r="J77" t="s">
        <v>3</v>
      </c>
      <c r="K77" t="s">
        <v>913</v>
      </c>
      <c r="L77">
        <v>1371</v>
      </c>
      <c r="N77">
        <v>1013</v>
      </c>
      <c r="O77" t="s">
        <v>20</v>
      </c>
      <c r="P77" t="s">
        <v>20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334410736</v>
      </c>
      <c r="C78">
        <v>334410712</v>
      </c>
      <c r="D78">
        <v>277565460</v>
      </c>
      <c r="E78">
        <v>109</v>
      </c>
      <c r="F78">
        <v>1</v>
      </c>
      <c r="G78">
        <v>1</v>
      </c>
      <c r="H78">
        <v>3</v>
      </c>
      <c r="I78" t="s">
        <v>914</v>
      </c>
      <c r="J78" t="s">
        <v>3</v>
      </c>
      <c r="K78" t="s">
        <v>915</v>
      </c>
      <c r="L78">
        <v>1346</v>
      </c>
      <c r="N78">
        <v>1009</v>
      </c>
      <c r="O78" t="s">
        <v>775</v>
      </c>
      <c r="P78" t="s">
        <v>775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ROW(Source!A37)</f>
        <v>37</v>
      </c>
      <c r="B79">
        <v>334410748</v>
      </c>
      <c r="C79">
        <v>334410737</v>
      </c>
      <c r="D79">
        <v>277560299</v>
      </c>
      <c r="E79">
        <v>109</v>
      </c>
      <c r="F79">
        <v>1</v>
      </c>
      <c r="G79">
        <v>1</v>
      </c>
      <c r="H79">
        <v>1</v>
      </c>
      <c r="I79" t="s">
        <v>788</v>
      </c>
      <c r="J79" t="s">
        <v>3</v>
      </c>
      <c r="K79" t="s">
        <v>789</v>
      </c>
      <c r="L79">
        <v>1191</v>
      </c>
      <c r="N79">
        <v>1013</v>
      </c>
      <c r="O79" t="s">
        <v>758</v>
      </c>
      <c r="P79" t="s">
        <v>758</v>
      </c>
      <c r="Q79">
        <v>1</v>
      </c>
      <c r="X79">
        <v>24.32</v>
      </c>
      <c r="Y79">
        <v>0</v>
      </c>
      <c r="Z79">
        <v>0</v>
      </c>
      <c r="AA79">
        <v>0</v>
      </c>
      <c r="AB79">
        <v>467.28</v>
      </c>
      <c r="AC79">
        <v>0</v>
      </c>
      <c r="AD79">
        <v>1</v>
      </c>
      <c r="AE79">
        <v>1</v>
      </c>
      <c r="AF79" t="s">
        <v>60</v>
      </c>
      <c r="AG79">
        <v>17.510399999999997</v>
      </c>
      <c r="AH79">
        <v>2</v>
      </c>
      <c r="AI79">
        <v>334410738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ROW(Source!A37)</f>
        <v>37</v>
      </c>
      <c r="B80">
        <v>334410749</v>
      </c>
      <c r="C80">
        <v>334410737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759</v>
      </c>
      <c r="J80" t="s">
        <v>3</v>
      </c>
      <c r="K80" t="s">
        <v>760</v>
      </c>
      <c r="L80">
        <v>1191</v>
      </c>
      <c r="N80">
        <v>1013</v>
      </c>
      <c r="O80" t="s">
        <v>758</v>
      </c>
      <c r="P80" t="s">
        <v>758</v>
      </c>
      <c r="Q80">
        <v>1</v>
      </c>
      <c r="X80">
        <v>7.82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60</v>
      </c>
      <c r="AG80">
        <v>5.6303999999999998</v>
      </c>
      <c r="AH80">
        <v>2</v>
      </c>
      <c r="AI80">
        <v>334410739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ROW(Source!A37)</f>
        <v>37</v>
      </c>
      <c r="B81">
        <v>334410750</v>
      </c>
      <c r="C81">
        <v>334410737</v>
      </c>
      <c r="D81">
        <v>277944622</v>
      </c>
      <c r="E81">
        <v>1</v>
      </c>
      <c r="F81">
        <v>1</v>
      </c>
      <c r="G81">
        <v>1</v>
      </c>
      <c r="H81">
        <v>2</v>
      </c>
      <c r="I81" t="s">
        <v>790</v>
      </c>
      <c r="J81" t="s">
        <v>791</v>
      </c>
      <c r="K81" t="s">
        <v>792</v>
      </c>
      <c r="L81">
        <v>1368</v>
      </c>
      <c r="N81">
        <v>1011</v>
      </c>
      <c r="O81" t="s">
        <v>650</v>
      </c>
      <c r="P81" t="s">
        <v>650</v>
      </c>
      <c r="Q81">
        <v>1</v>
      </c>
      <c r="X81">
        <v>0.2</v>
      </c>
      <c r="Y81">
        <v>0</v>
      </c>
      <c r="Z81">
        <v>1472.33</v>
      </c>
      <c r="AA81">
        <v>642.05999999999995</v>
      </c>
      <c r="AB81">
        <v>0</v>
      </c>
      <c r="AC81">
        <v>0</v>
      </c>
      <c r="AD81">
        <v>1</v>
      </c>
      <c r="AE81">
        <v>0</v>
      </c>
      <c r="AF81" t="s">
        <v>60</v>
      </c>
      <c r="AG81">
        <v>0.14399999999999999</v>
      </c>
      <c r="AH81">
        <v>2</v>
      </c>
      <c r="AI81">
        <v>334410740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ROW(Source!A37)</f>
        <v>37</v>
      </c>
      <c r="B82">
        <v>334410751</v>
      </c>
      <c r="C82">
        <v>334410737</v>
      </c>
      <c r="D82">
        <v>277944765</v>
      </c>
      <c r="E82">
        <v>1</v>
      </c>
      <c r="F82">
        <v>1</v>
      </c>
      <c r="G82">
        <v>1</v>
      </c>
      <c r="H82">
        <v>2</v>
      </c>
      <c r="I82" t="s">
        <v>794</v>
      </c>
      <c r="J82" t="s">
        <v>795</v>
      </c>
      <c r="K82" t="s">
        <v>796</v>
      </c>
      <c r="L82">
        <v>1368</v>
      </c>
      <c r="N82">
        <v>1011</v>
      </c>
      <c r="O82" t="s">
        <v>650</v>
      </c>
      <c r="P82" t="s">
        <v>650</v>
      </c>
      <c r="Q82">
        <v>1</v>
      </c>
      <c r="X82">
        <v>5.57</v>
      </c>
      <c r="Y82">
        <v>0</v>
      </c>
      <c r="Z82">
        <v>1.75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60</v>
      </c>
      <c r="AG82">
        <v>4.0103999999999997</v>
      </c>
      <c r="AH82">
        <v>2</v>
      </c>
      <c r="AI82">
        <v>334410741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334410752</v>
      </c>
      <c r="C83">
        <v>334410737</v>
      </c>
      <c r="D83">
        <v>277944816</v>
      </c>
      <c r="E83">
        <v>1</v>
      </c>
      <c r="F83">
        <v>1</v>
      </c>
      <c r="G83">
        <v>1</v>
      </c>
      <c r="H83">
        <v>2</v>
      </c>
      <c r="I83" t="s">
        <v>797</v>
      </c>
      <c r="J83" t="s">
        <v>798</v>
      </c>
      <c r="K83" t="s">
        <v>799</v>
      </c>
      <c r="L83">
        <v>1368</v>
      </c>
      <c r="N83">
        <v>1011</v>
      </c>
      <c r="O83" t="s">
        <v>650</v>
      </c>
      <c r="P83" t="s">
        <v>650</v>
      </c>
      <c r="Q83">
        <v>1</v>
      </c>
      <c r="X83">
        <v>5.57</v>
      </c>
      <c r="Y83">
        <v>0</v>
      </c>
      <c r="Z83">
        <v>13.44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60</v>
      </c>
      <c r="AG83">
        <v>4.0103999999999997</v>
      </c>
      <c r="AH83">
        <v>2</v>
      </c>
      <c r="AI83">
        <v>334410742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334410753</v>
      </c>
      <c r="C84">
        <v>334410737</v>
      </c>
      <c r="D84">
        <v>277944918</v>
      </c>
      <c r="E84">
        <v>1</v>
      </c>
      <c r="F84">
        <v>1</v>
      </c>
      <c r="G84">
        <v>1</v>
      </c>
      <c r="H84">
        <v>2</v>
      </c>
      <c r="I84" t="s">
        <v>800</v>
      </c>
      <c r="J84" t="s">
        <v>801</v>
      </c>
      <c r="K84" t="s">
        <v>802</v>
      </c>
      <c r="L84">
        <v>1368</v>
      </c>
      <c r="N84">
        <v>1011</v>
      </c>
      <c r="O84" t="s">
        <v>650</v>
      </c>
      <c r="P84" t="s">
        <v>650</v>
      </c>
      <c r="Q84">
        <v>1</v>
      </c>
      <c r="X84">
        <v>7.42</v>
      </c>
      <c r="Y84">
        <v>0</v>
      </c>
      <c r="Z84">
        <v>1472.34</v>
      </c>
      <c r="AA84">
        <v>642.05999999999995</v>
      </c>
      <c r="AB84">
        <v>0</v>
      </c>
      <c r="AC84">
        <v>0</v>
      </c>
      <c r="AD84">
        <v>1</v>
      </c>
      <c r="AE84">
        <v>0</v>
      </c>
      <c r="AF84" t="s">
        <v>60</v>
      </c>
      <c r="AG84">
        <v>5.3423999999999996</v>
      </c>
      <c r="AH84">
        <v>2</v>
      </c>
      <c r="AI84">
        <v>334410743</v>
      </c>
      <c r="AJ84">
        <v>62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334410754</v>
      </c>
      <c r="C85">
        <v>334410737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765</v>
      </c>
      <c r="J85" t="s">
        <v>766</v>
      </c>
      <c r="K85" t="s">
        <v>767</v>
      </c>
      <c r="L85">
        <v>1368</v>
      </c>
      <c r="N85">
        <v>1011</v>
      </c>
      <c r="O85" t="s">
        <v>650</v>
      </c>
      <c r="P85" t="s">
        <v>650</v>
      </c>
      <c r="Q85">
        <v>1</v>
      </c>
      <c r="X85">
        <v>0.2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60</v>
      </c>
      <c r="AG85">
        <v>0.14399999999999999</v>
      </c>
      <c r="AH85">
        <v>2</v>
      </c>
      <c r="AI85">
        <v>334410744</v>
      </c>
      <c r="AJ85">
        <v>63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334410755</v>
      </c>
      <c r="C86">
        <v>334410737</v>
      </c>
      <c r="D86">
        <v>277865783</v>
      </c>
      <c r="E86">
        <v>1</v>
      </c>
      <c r="F86">
        <v>1</v>
      </c>
      <c r="G86">
        <v>1</v>
      </c>
      <c r="H86">
        <v>3</v>
      </c>
      <c r="I86" t="s">
        <v>803</v>
      </c>
      <c r="J86" t="s">
        <v>804</v>
      </c>
      <c r="K86" t="s">
        <v>805</v>
      </c>
      <c r="L86">
        <v>1302</v>
      </c>
      <c r="N86">
        <v>1003</v>
      </c>
      <c r="O86" t="s">
        <v>588</v>
      </c>
      <c r="P86" t="s">
        <v>588</v>
      </c>
      <c r="Q86">
        <v>10</v>
      </c>
      <c r="X86">
        <v>0.245</v>
      </c>
      <c r="Y86">
        <v>37.71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59</v>
      </c>
      <c r="AG86">
        <v>0</v>
      </c>
      <c r="AH86">
        <v>2</v>
      </c>
      <c r="AI86">
        <v>334410745</v>
      </c>
      <c r="AJ86">
        <v>64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334410756</v>
      </c>
      <c r="C87">
        <v>334410737</v>
      </c>
      <c r="D87">
        <v>277881811</v>
      </c>
      <c r="E87">
        <v>1</v>
      </c>
      <c r="F87">
        <v>1</v>
      </c>
      <c r="G87">
        <v>1</v>
      </c>
      <c r="H87">
        <v>3</v>
      </c>
      <c r="I87" t="s">
        <v>806</v>
      </c>
      <c r="J87" t="s">
        <v>807</v>
      </c>
      <c r="K87" t="s">
        <v>808</v>
      </c>
      <c r="L87">
        <v>1346</v>
      </c>
      <c r="N87">
        <v>1009</v>
      </c>
      <c r="O87" t="s">
        <v>775</v>
      </c>
      <c r="P87" t="s">
        <v>775</v>
      </c>
      <c r="Q87">
        <v>1</v>
      </c>
      <c r="X87">
        <v>0.5</v>
      </c>
      <c r="Y87">
        <v>931.11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59</v>
      </c>
      <c r="AG87">
        <v>0</v>
      </c>
      <c r="AH87">
        <v>2</v>
      </c>
      <c r="AI87">
        <v>334410746</v>
      </c>
      <c r="AJ87">
        <v>65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334410757</v>
      </c>
      <c r="C88">
        <v>334410737</v>
      </c>
      <c r="D88">
        <v>277896313</v>
      </c>
      <c r="E88">
        <v>1</v>
      </c>
      <c r="F88">
        <v>1</v>
      </c>
      <c r="G88">
        <v>1</v>
      </c>
      <c r="H88">
        <v>3</v>
      </c>
      <c r="I88" t="s">
        <v>809</v>
      </c>
      <c r="J88" t="s">
        <v>810</v>
      </c>
      <c r="K88" t="s">
        <v>811</v>
      </c>
      <c r="L88">
        <v>1348</v>
      </c>
      <c r="N88">
        <v>1009</v>
      </c>
      <c r="O88" t="s">
        <v>249</v>
      </c>
      <c r="P88" t="s">
        <v>249</v>
      </c>
      <c r="Q88">
        <v>1000</v>
      </c>
      <c r="X88">
        <v>2.8800000000000002E-3</v>
      </c>
      <c r="Y88">
        <v>82698.14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59</v>
      </c>
      <c r="AG88">
        <v>0</v>
      </c>
      <c r="AH88">
        <v>2</v>
      </c>
      <c r="AI88">
        <v>334410747</v>
      </c>
      <c r="AJ88">
        <v>66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334410758</v>
      </c>
      <c r="C89">
        <v>334410737</v>
      </c>
      <c r="D89">
        <v>277566433</v>
      </c>
      <c r="E89">
        <v>109</v>
      </c>
      <c r="F89">
        <v>1</v>
      </c>
      <c r="G89">
        <v>1</v>
      </c>
      <c r="H89">
        <v>3</v>
      </c>
      <c r="I89" t="s">
        <v>918</v>
      </c>
      <c r="J89" t="s">
        <v>3</v>
      </c>
      <c r="K89" t="s">
        <v>919</v>
      </c>
      <c r="L89">
        <v>3277935</v>
      </c>
      <c r="N89">
        <v>1013</v>
      </c>
      <c r="O89" t="s">
        <v>920</v>
      </c>
      <c r="P89" t="s">
        <v>920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59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ROW(Source!A38)</f>
        <v>38</v>
      </c>
      <c r="B90">
        <v>334410769</v>
      </c>
      <c r="C90">
        <v>334410764</v>
      </c>
      <c r="D90">
        <v>277560257</v>
      </c>
      <c r="E90">
        <v>109</v>
      </c>
      <c r="F90">
        <v>1</v>
      </c>
      <c r="G90">
        <v>1</v>
      </c>
      <c r="H90">
        <v>1</v>
      </c>
      <c r="I90" t="s">
        <v>812</v>
      </c>
      <c r="J90" t="s">
        <v>3</v>
      </c>
      <c r="K90" t="s">
        <v>813</v>
      </c>
      <c r="L90">
        <v>1191</v>
      </c>
      <c r="N90">
        <v>1013</v>
      </c>
      <c r="O90" t="s">
        <v>758</v>
      </c>
      <c r="P90" t="s">
        <v>758</v>
      </c>
      <c r="Q90">
        <v>1</v>
      </c>
      <c r="X90">
        <v>0.25</v>
      </c>
      <c r="Y90">
        <v>0</v>
      </c>
      <c r="Z90">
        <v>0</v>
      </c>
      <c r="AA90">
        <v>0</v>
      </c>
      <c r="AB90">
        <v>406.64</v>
      </c>
      <c r="AC90">
        <v>0</v>
      </c>
      <c r="AD90">
        <v>1</v>
      </c>
      <c r="AE90">
        <v>1</v>
      </c>
      <c r="AF90" t="s">
        <v>22</v>
      </c>
      <c r="AG90">
        <v>0.3</v>
      </c>
      <c r="AH90">
        <v>2</v>
      </c>
      <c r="AI90">
        <v>334410765</v>
      </c>
      <c r="AJ90">
        <v>67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334410770</v>
      </c>
      <c r="C91">
        <v>334410764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759</v>
      </c>
      <c r="J91" t="s">
        <v>3</v>
      </c>
      <c r="K91" t="s">
        <v>760</v>
      </c>
      <c r="L91">
        <v>1191</v>
      </c>
      <c r="N91">
        <v>1013</v>
      </c>
      <c r="O91" t="s">
        <v>758</v>
      </c>
      <c r="P91" t="s">
        <v>758</v>
      </c>
      <c r="Q91">
        <v>1</v>
      </c>
      <c r="X91">
        <v>0.14000000000000001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22</v>
      </c>
      <c r="AG91">
        <v>0.16800000000000001</v>
      </c>
      <c r="AH91">
        <v>2</v>
      </c>
      <c r="AI91">
        <v>334410766</v>
      </c>
      <c r="AJ91">
        <v>68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334410771</v>
      </c>
      <c r="C92">
        <v>334410764</v>
      </c>
      <c r="D92">
        <v>277945900</v>
      </c>
      <c r="E92">
        <v>1</v>
      </c>
      <c r="F92">
        <v>1</v>
      </c>
      <c r="G92">
        <v>1</v>
      </c>
      <c r="H92">
        <v>2</v>
      </c>
      <c r="I92" t="s">
        <v>814</v>
      </c>
      <c r="J92" t="s">
        <v>815</v>
      </c>
      <c r="K92" t="s">
        <v>816</v>
      </c>
      <c r="L92">
        <v>1368</v>
      </c>
      <c r="N92">
        <v>1011</v>
      </c>
      <c r="O92" t="s">
        <v>650</v>
      </c>
      <c r="P92" t="s">
        <v>650</v>
      </c>
      <c r="Q92">
        <v>1</v>
      </c>
      <c r="X92">
        <v>0.14000000000000001</v>
      </c>
      <c r="Y92">
        <v>0</v>
      </c>
      <c r="Z92">
        <v>12.95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22</v>
      </c>
      <c r="AG92">
        <v>0.16800000000000001</v>
      </c>
      <c r="AH92">
        <v>2</v>
      </c>
      <c r="AI92">
        <v>334410767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ROW(Source!A38)</f>
        <v>38</v>
      </c>
      <c r="B93">
        <v>334410772</v>
      </c>
      <c r="C93">
        <v>334410764</v>
      </c>
      <c r="D93">
        <v>277945921</v>
      </c>
      <c r="E93">
        <v>1</v>
      </c>
      <c r="F93">
        <v>1</v>
      </c>
      <c r="G93">
        <v>1</v>
      </c>
      <c r="H93">
        <v>2</v>
      </c>
      <c r="I93" t="s">
        <v>817</v>
      </c>
      <c r="J93" t="s">
        <v>818</v>
      </c>
      <c r="K93" t="s">
        <v>819</v>
      </c>
      <c r="L93">
        <v>1368</v>
      </c>
      <c r="N93">
        <v>1011</v>
      </c>
      <c r="O93" t="s">
        <v>650</v>
      </c>
      <c r="P93" t="s">
        <v>650</v>
      </c>
      <c r="Q93">
        <v>1</v>
      </c>
      <c r="X93">
        <v>0.14000000000000001</v>
      </c>
      <c r="Y93">
        <v>0</v>
      </c>
      <c r="Z93">
        <v>560.73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22</v>
      </c>
      <c r="AG93">
        <v>0.16800000000000001</v>
      </c>
      <c r="AH93">
        <v>2</v>
      </c>
      <c r="AI93">
        <v>334410768</v>
      </c>
      <c r="AJ93">
        <v>70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334410778</v>
      </c>
      <c r="C94">
        <v>334410773</v>
      </c>
      <c r="D94">
        <v>277560257</v>
      </c>
      <c r="E94">
        <v>109</v>
      </c>
      <c r="F94">
        <v>1</v>
      </c>
      <c r="G94">
        <v>1</v>
      </c>
      <c r="H94">
        <v>1</v>
      </c>
      <c r="I94" t="s">
        <v>812</v>
      </c>
      <c r="J94" t="s">
        <v>3</v>
      </c>
      <c r="K94" t="s">
        <v>813</v>
      </c>
      <c r="L94">
        <v>1191</v>
      </c>
      <c r="N94">
        <v>1013</v>
      </c>
      <c r="O94" t="s">
        <v>758</v>
      </c>
      <c r="P94" t="s">
        <v>758</v>
      </c>
      <c r="Q94">
        <v>1</v>
      </c>
      <c r="X94">
        <v>0.25</v>
      </c>
      <c r="Y94">
        <v>0</v>
      </c>
      <c r="Z94">
        <v>0</v>
      </c>
      <c r="AA94">
        <v>0</v>
      </c>
      <c r="AB94">
        <v>406.64</v>
      </c>
      <c r="AC94">
        <v>0</v>
      </c>
      <c r="AD94">
        <v>1</v>
      </c>
      <c r="AE94">
        <v>1</v>
      </c>
      <c r="AF94" t="s">
        <v>30</v>
      </c>
      <c r="AG94">
        <v>0.34499999999999997</v>
      </c>
      <c r="AH94">
        <v>2</v>
      </c>
      <c r="AI94">
        <v>334410774</v>
      </c>
      <c r="AJ94">
        <v>71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334410779</v>
      </c>
      <c r="C95">
        <v>334410773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759</v>
      </c>
      <c r="J95" t="s">
        <v>3</v>
      </c>
      <c r="K95" t="s">
        <v>760</v>
      </c>
      <c r="L95">
        <v>1191</v>
      </c>
      <c r="N95">
        <v>1013</v>
      </c>
      <c r="O95" t="s">
        <v>758</v>
      </c>
      <c r="P95" t="s">
        <v>758</v>
      </c>
      <c r="Q95">
        <v>1</v>
      </c>
      <c r="X95">
        <v>0.14000000000000001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30</v>
      </c>
      <c r="AG95">
        <v>0.19320000000000001</v>
      </c>
      <c r="AH95">
        <v>2</v>
      </c>
      <c r="AI95">
        <v>334410775</v>
      </c>
      <c r="AJ95">
        <v>72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334410780</v>
      </c>
      <c r="C96">
        <v>334410773</v>
      </c>
      <c r="D96">
        <v>277945900</v>
      </c>
      <c r="E96">
        <v>1</v>
      </c>
      <c r="F96">
        <v>1</v>
      </c>
      <c r="G96">
        <v>1</v>
      </c>
      <c r="H96">
        <v>2</v>
      </c>
      <c r="I96" t="s">
        <v>814</v>
      </c>
      <c r="J96" t="s">
        <v>815</v>
      </c>
      <c r="K96" t="s">
        <v>816</v>
      </c>
      <c r="L96">
        <v>1368</v>
      </c>
      <c r="N96">
        <v>1011</v>
      </c>
      <c r="O96" t="s">
        <v>650</v>
      </c>
      <c r="P96" t="s">
        <v>650</v>
      </c>
      <c r="Q96">
        <v>1</v>
      </c>
      <c r="X96">
        <v>0.14000000000000001</v>
      </c>
      <c r="Y96">
        <v>0</v>
      </c>
      <c r="Z96">
        <v>12.95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30</v>
      </c>
      <c r="AG96">
        <v>0.19320000000000001</v>
      </c>
      <c r="AH96">
        <v>2</v>
      </c>
      <c r="AI96">
        <v>334410776</v>
      </c>
      <c r="AJ96">
        <v>73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334410781</v>
      </c>
      <c r="C97">
        <v>334410773</v>
      </c>
      <c r="D97">
        <v>277945921</v>
      </c>
      <c r="E97">
        <v>1</v>
      </c>
      <c r="F97">
        <v>1</v>
      </c>
      <c r="G97">
        <v>1</v>
      </c>
      <c r="H97">
        <v>2</v>
      </c>
      <c r="I97" t="s">
        <v>817</v>
      </c>
      <c r="J97" t="s">
        <v>818</v>
      </c>
      <c r="K97" t="s">
        <v>819</v>
      </c>
      <c r="L97">
        <v>1368</v>
      </c>
      <c r="N97">
        <v>1011</v>
      </c>
      <c r="O97" t="s">
        <v>650</v>
      </c>
      <c r="P97" t="s">
        <v>650</v>
      </c>
      <c r="Q97">
        <v>1</v>
      </c>
      <c r="X97">
        <v>0.14000000000000001</v>
      </c>
      <c r="Y97">
        <v>0</v>
      </c>
      <c r="Z97">
        <v>560.73</v>
      </c>
      <c r="AA97">
        <v>477.98</v>
      </c>
      <c r="AB97">
        <v>0</v>
      </c>
      <c r="AC97">
        <v>0</v>
      </c>
      <c r="AD97">
        <v>1</v>
      </c>
      <c r="AE97">
        <v>0</v>
      </c>
      <c r="AF97" t="s">
        <v>30</v>
      </c>
      <c r="AG97">
        <v>0.19320000000000001</v>
      </c>
      <c r="AH97">
        <v>2</v>
      </c>
      <c r="AI97">
        <v>334410777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ROW(Source!A40)</f>
        <v>40</v>
      </c>
      <c r="B98">
        <v>334410787</v>
      </c>
      <c r="C98">
        <v>334410782</v>
      </c>
      <c r="D98">
        <v>277560257</v>
      </c>
      <c r="E98">
        <v>109</v>
      </c>
      <c r="F98">
        <v>1</v>
      </c>
      <c r="G98">
        <v>1</v>
      </c>
      <c r="H98">
        <v>1</v>
      </c>
      <c r="I98" t="s">
        <v>812</v>
      </c>
      <c r="J98" t="s">
        <v>3</v>
      </c>
      <c r="K98" t="s">
        <v>813</v>
      </c>
      <c r="L98">
        <v>1191</v>
      </c>
      <c r="N98">
        <v>1013</v>
      </c>
      <c r="O98" t="s">
        <v>758</v>
      </c>
      <c r="P98" t="s">
        <v>758</v>
      </c>
      <c r="Q98">
        <v>1</v>
      </c>
      <c r="X98">
        <v>0.25</v>
      </c>
      <c r="Y98">
        <v>0</v>
      </c>
      <c r="Z98">
        <v>0</v>
      </c>
      <c r="AA98">
        <v>0</v>
      </c>
      <c r="AB98">
        <v>406.64</v>
      </c>
      <c r="AC98">
        <v>0</v>
      </c>
      <c r="AD98">
        <v>1</v>
      </c>
      <c r="AE98">
        <v>1</v>
      </c>
      <c r="AF98" t="s">
        <v>33</v>
      </c>
      <c r="AG98">
        <v>0.33</v>
      </c>
      <c r="AH98">
        <v>2</v>
      </c>
      <c r="AI98">
        <v>334410783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ROW(Source!A40)</f>
        <v>40</v>
      </c>
      <c r="B99">
        <v>334410788</v>
      </c>
      <c r="C99">
        <v>334410782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759</v>
      </c>
      <c r="J99" t="s">
        <v>3</v>
      </c>
      <c r="K99" t="s">
        <v>760</v>
      </c>
      <c r="L99">
        <v>1191</v>
      </c>
      <c r="N99">
        <v>1013</v>
      </c>
      <c r="O99" t="s">
        <v>758</v>
      </c>
      <c r="P99" t="s">
        <v>758</v>
      </c>
      <c r="Q99">
        <v>1</v>
      </c>
      <c r="X99">
        <v>0.14000000000000001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33</v>
      </c>
      <c r="AG99">
        <v>0.18480000000000002</v>
      </c>
      <c r="AH99">
        <v>2</v>
      </c>
      <c r="AI99">
        <v>334410784</v>
      </c>
      <c r="AJ99">
        <v>76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ROW(Source!A40)</f>
        <v>40</v>
      </c>
      <c r="B100">
        <v>334410789</v>
      </c>
      <c r="C100">
        <v>334410782</v>
      </c>
      <c r="D100">
        <v>277945900</v>
      </c>
      <c r="E100">
        <v>1</v>
      </c>
      <c r="F100">
        <v>1</v>
      </c>
      <c r="G100">
        <v>1</v>
      </c>
      <c r="H100">
        <v>2</v>
      </c>
      <c r="I100" t="s">
        <v>814</v>
      </c>
      <c r="J100" t="s">
        <v>815</v>
      </c>
      <c r="K100" t="s">
        <v>816</v>
      </c>
      <c r="L100">
        <v>1368</v>
      </c>
      <c r="N100">
        <v>1011</v>
      </c>
      <c r="O100" t="s">
        <v>650</v>
      </c>
      <c r="P100" t="s">
        <v>650</v>
      </c>
      <c r="Q100">
        <v>1</v>
      </c>
      <c r="X100">
        <v>0.14000000000000001</v>
      </c>
      <c r="Y100">
        <v>0</v>
      </c>
      <c r="Z100">
        <v>12.95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33</v>
      </c>
      <c r="AG100">
        <v>0.18480000000000002</v>
      </c>
      <c r="AH100">
        <v>2</v>
      </c>
      <c r="AI100">
        <v>334410785</v>
      </c>
      <c r="AJ100">
        <v>77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ROW(Source!A40)</f>
        <v>40</v>
      </c>
      <c r="B101">
        <v>334410790</v>
      </c>
      <c r="C101">
        <v>334410782</v>
      </c>
      <c r="D101">
        <v>277945921</v>
      </c>
      <c r="E101">
        <v>1</v>
      </c>
      <c r="F101">
        <v>1</v>
      </c>
      <c r="G101">
        <v>1</v>
      </c>
      <c r="H101">
        <v>2</v>
      </c>
      <c r="I101" t="s">
        <v>817</v>
      </c>
      <c r="J101" t="s">
        <v>818</v>
      </c>
      <c r="K101" t="s">
        <v>819</v>
      </c>
      <c r="L101">
        <v>1368</v>
      </c>
      <c r="N101">
        <v>1011</v>
      </c>
      <c r="O101" t="s">
        <v>650</v>
      </c>
      <c r="P101" t="s">
        <v>650</v>
      </c>
      <c r="Q101">
        <v>1</v>
      </c>
      <c r="X101">
        <v>0.14000000000000001</v>
      </c>
      <c r="Y101">
        <v>0</v>
      </c>
      <c r="Z101">
        <v>560.73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33</v>
      </c>
      <c r="AG101">
        <v>0.18480000000000002</v>
      </c>
      <c r="AH101">
        <v>2</v>
      </c>
      <c r="AI101">
        <v>334410786</v>
      </c>
      <c r="AJ101">
        <v>78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ROW(Source!A41)</f>
        <v>41</v>
      </c>
      <c r="B102">
        <v>334410796</v>
      </c>
      <c r="C102">
        <v>334410791</v>
      </c>
      <c r="D102">
        <v>277560257</v>
      </c>
      <c r="E102">
        <v>109</v>
      </c>
      <c r="F102">
        <v>1</v>
      </c>
      <c r="G102">
        <v>1</v>
      </c>
      <c r="H102">
        <v>1</v>
      </c>
      <c r="I102" t="s">
        <v>812</v>
      </c>
      <c r="J102" t="s">
        <v>3</v>
      </c>
      <c r="K102" t="s">
        <v>813</v>
      </c>
      <c r="L102">
        <v>1191</v>
      </c>
      <c r="N102">
        <v>1013</v>
      </c>
      <c r="O102" t="s">
        <v>758</v>
      </c>
      <c r="P102" t="s">
        <v>758</v>
      </c>
      <c r="Q102">
        <v>1</v>
      </c>
      <c r="X102">
        <v>0.3</v>
      </c>
      <c r="Y102">
        <v>0</v>
      </c>
      <c r="Z102">
        <v>0</v>
      </c>
      <c r="AA102">
        <v>0</v>
      </c>
      <c r="AB102">
        <v>406.64</v>
      </c>
      <c r="AC102">
        <v>0</v>
      </c>
      <c r="AD102">
        <v>1</v>
      </c>
      <c r="AE102">
        <v>1</v>
      </c>
      <c r="AF102" t="s">
        <v>22</v>
      </c>
      <c r="AG102">
        <v>0.36</v>
      </c>
      <c r="AH102">
        <v>2</v>
      </c>
      <c r="AI102">
        <v>334410792</v>
      </c>
      <c r="AJ102">
        <v>79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ROW(Source!A41)</f>
        <v>41</v>
      </c>
      <c r="B103">
        <v>334410797</v>
      </c>
      <c r="C103">
        <v>334410791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759</v>
      </c>
      <c r="J103" t="s">
        <v>3</v>
      </c>
      <c r="K103" t="s">
        <v>760</v>
      </c>
      <c r="L103">
        <v>1191</v>
      </c>
      <c r="N103">
        <v>1013</v>
      </c>
      <c r="O103" t="s">
        <v>758</v>
      </c>
      <c r="P103" t="s">
        <v>758</v>
      </c>
      <c r="Q103">
        <v>1</v>
      </c>
      <c r="X103">
        <v>0.16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22</v>
      </c>
      <c r="AG103">
        <v>0.192</v>
      </c>
      <c r="AH103">
        <v>2</v>
      </c>
      <c r="AI103">
        <v>334410793</v>
      </c>
      <c r="AJ103">
        <v>80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ROW(Source!A41)</f>
        <v>41</v>
      </c>
      <c r="B104">
        <v>334410799</v>
      </c>
      <c r="C104">
        <v>334410791</v>
      </c>
      <c r="D104">
        <v>277945900</v>
      </c>
      <c r="E104">
        <v>1</v>
      </c>
      <c r="F104">
        <v>1</v>
      </c>
      <c r="G104">
        <v>1</v>
      </c>
      <c r="H104">
        <v>2</v>
      </c>
      <c r="I104" t="s">
        <v>814</v>
      </c>
      <c r="J104" t="s">
        <v>815</v>
      </c>
      <c r="K104" t="s">
        <v>816</v>
      </c>
      <c r="L104">
        <v>1368</v>
      </c>
      <c r="N104">
        <v>1011</v>
      </c>
      <c r="O104" t="s">
        <v>650</v>
      </c>
      <c r="P104" t="s">
        <v>650</v>
      </c>
      <c r="Q104">
        <v>1</v>
      </c>
      <c r="X104">
        <v>0.16</v>
      </c>
      <c r="Y104">
        <v>0</v>
      </c>
      <c r="Z104">
        <v>12.95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0.192</v>
      </c>
      <c r="AH104">
        <v>2</v>
      </c>
      <c r="AI104">
        <v>334410794</v>
      </c>
      <c r="AJ104">
        <v>81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ROW(Source!A41)</f>
        <v>41</v>
      </c>
      <c r="B105">
        <v>334410800</v>
      </c>
      <c r="C105">
        <v>334410791</v>
      </c>
      <c r="D105">
        <v>277945921</v>
      </c>
      <c r="E105">
        <v>1</v>
      </c>
      <c r="F105">
        <v>1</v>
      </c>
      <c r="G105">
        <v>1</v>
      </c>
      <c r="H105">
        <v>2</v>
      </c>
      <c r="I105" t="s">
        <v>817</v>
      </c>
      <c r="J105" t="s">
        <v>818</v>
      </c>
      <c r="K105" t="s">
        <v>819</v>
      </c>
      <c r="L105">
        <v>1368</v>
      </c>
      <c r="N105">
        <v>1011</v>
      </c>
      <c r="O105" t="s">
        <v>650</v>
      </c>
      <c r="P105" t="s">
        <v>650</v>
      </c>
      <c r="Q105">
        <v>1</v>
      </c>
      <c r="X105">
        <v>0.16</v>
      </c>
      <c r="Y105">
        <v>0</v>
      </c>
      <c r="Z105">
        <v>560.73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0.192</v>
      </c>
      <c r="AH105">
        <v>2</v>
      </c>
      <c r="AI105">
        <v>334410795</v>
      </c>
      <c r="AJ105">
        <v>82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ROW(Source!A42)</f>
        <v>42</v>
      </c>
      <c r="B106">
        <v>334410807</v>
      </c>
      <c r="C106">
        <v>334410802</v>
      </c>
      <c r="D106">
        <v>277560257</v>
      </c>
      <c r="E106">
        <v>109</v>
      </c>
      <c r="F106">
        <v>1</v>
      </c>
      <c r="G106">
        <v>1</v>
      </c>
      <c r="H106">
        <v>1</v>
      </c>
      <c r="I106" t="s">
        <v>812</v>
      </c>
      <c r="J106" t="s">
        <v>3</v>
      </c>
      <c r="K106" t="s">
        <v>813</v>
      </c>
      <c r="L106">
        <v>1191</v>
      </c>
      <c r="N106">
        <v>1013</v>
      </c>
      <c r="O106" t="s">
        <v>758</v>
      </c>
      <c r="P106" t="s">
        <v>758</v>
      </c>
      <c r="Q106">
        <v>1</v>
      </c>
      <c r="X106">
        <v>0.3</v>
      </c>
      <c r="Y106">
        <v>0</v>
      </c>
      <c r="Z106">
        <v>0</v>
      </c>
      <c r="AA106">
        <v>0</v>
      </c>
      <c r="AB106">
        <v>406.64</v>
      </c>
      <c r="AC106">
        <v>0</v>
      </c>
      <c r="AD106">
        <v>1</v>
      </c>
      <c r="AE106">
        <v>1</v>
      </c>
      <c r="AF106" t="s">
        <v>30</v>
      </c>
      <c r="AG106">
        <v>0.41399999999999998</v>
      </c>
      <c r="AH106">
        <v>2</v>
      </c>
      <c r="AI106">
        <v>334410803</v>
      </c>
      <c r="AJ106">
        <v>83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ROW(Source!A42)</f>
        <v>42</v>
      </c>
      <c r="B107">
        <v>334410808</v>
      </c>
      <c r="C107">
        <v>334410802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759</v>
      </c>
      <c r="J107" t="s">
        <v>3</v>
      </c>
      <c r="K107" t="s">
        <v>760</v>
      </c>
      <c r="L107">
        <v>1191</v>
      </c>
      <c r="N107">
        <v>1013</v>
      </c>
      <c r="O107" t="s">
        <v>758</v>
      </c>
      <c r="P107" t="s">
        <v>758</v>
      </c>
      <c r="Q107">
        <v>1</v>
      </c>
      <c r="X107">
        <v>0.16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30</v>
      </c>
      <c r="AG107">
        <v>0.2208</v>
      </c>
      <c r="AH107">
        <v>2</v>
      </c>
      <c r="AI107">
        <v>334410804</v>
      </c>
      <c r="AJ107">
        <v>84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ROW(Source!A42)</f>
        <v>42</v>
      </c>
      <c r="B108">
        <v>334410809</v>
      </c>
      <c r="C108">
        <v>334410802</v>
      </c>
      <c r="D108">
        <v>277945900</v>
      </c>
      <c r="E108">
        <v>1</v>
      </c>
      <c r="F108">
        <v>1</v>
      </c>
      <c r="G108">
        <v>1</v>
      </c>
      <c r="H108">
        <v>2</v>
      </c>
      <c r="I108" t="s">
        <v>814</v>
      </c>
      <c r="J108" t="s">
        <v>815</v>
      </c>
      <c r="K108" t="s">
        <v>816</v>
      </c>
      <c r="L108">
        <v>1368</v>
      </c>
      <c r="N108">
        <v>1011</v>
      </c>
      <c r="O108" t="s">
        <v>650</v>
      </c>
      <c r="P108" t="s">
        <v>650</v>
      </c>
      <c r="Q108">
        <v>1</v>
      </c>
      <c r="X108">
        <v>0.16</v>
      </c>
      <c r="Y108">
        <v>0</v>
      </c>
      <c r="Z108">
        <v>12.95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30</v>
      </c>
      <c r="AG108">
        <v>0.2208</v>
      </c>
      <c r="AH108">
        <v>2</v>
      </c>
      <c r="AI108">
        <v>334410805</v>
      </c>
      <c r="AJ108">
        <v>85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ROW(Source!A42)</f>
        <v>42</v>
      </c>
      <c r="B109">
        <v>334410810</v>
      </c>
      <c r="C109">
        <v>334410802</v>
      </c>
      <c r="D109">
        <v>277945921</v>
      </c>
      <c r="E109">
        <v>1</v>
      </c>
      <c r="F109">
        <v>1</v>
      </c>
      <c r="G109">
        <v>1</v>
      </c>
      <c r="H109">
        <v>2</v>
      </c>
      <c r="I109" t="s">
        <v>817</v>
      </c>
      <c r="J109" t="s">
        <v>818</v>
      </c>
      <c r="K109" t="s">
        <v>819</v>
      </c>
      <c r="L109">
        <v>1368</v>
      </c>
      <c r="N109">
        <v>1011</v>
      </c>
      <c r="O109" t="s">
        <v>650</v>
      </c>
      <c r="P109" t="s">
        <v>650</v>
      </c>
      <c r="Q109">
        <v>1</v>
      </c>
      <c r="X109">
        <v>0.16</v>
      </c>
      <c r="Y109">
        <v>0</v>
      </c>
      <c r="Z109">
        <v>560.73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30</v>
      </c>
      <c r="AG109">
        <v>0.2208</v>
      </c>
      <c r="AH109">
        <v>2</v>
      </c>
      <c r="AI109">
        <v>334410806</v>
      </c>
      <c r="AJ109">
        <v>86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ROW(Source!A43)</f>
        <v>43</v>
      </c>
      <c r="B110">
        <v>334410817</v>
      </c>
      <c r="C110">
        <v>334410812</v>
      </c>
      <c r="D110">
        <v>277560257</v>
      </c>
      <c r="E110">
        <v>109</v>
      </c>
      <c r="F110">
        <v>1</v>
      </c>
      <c r="G110">
        <v>1</v>
      </c>
      <c r="H110">
        <v>1</v>
      </c>
      <c r="I110" t="s">
        <v>812</v>
      </c>
      <c r="J110" t="s">
        <v>3</v>
      </c>
      <c r="K110" t="s">
        <v>813</v>
      </c>
      <c r="L110">
        <v>1191</v>
      </c>
      <c r="N110">
        <v>1013</v>
      </c>
      <c r="O110" t="s">
        <v>758</v>
      </c>
      <c r="P110" t="s">
        <v>758</v>
      </c>
      <c r="Q110">
        <v>1</v>
      </c>
      <c r="X110">
        <v>0.3</v>
      </c>
      <c r="Y110">
        <v>0</v>
      </c>
      <c r="Z110">
        <v>0</v>
      </c>
      <c r="AA110">
        <v>0</v>
      </c>
      <c r="AB110">
        <v>406.64</v>
      </c>
      <c r="AC110">
        <v>0</v>
      </c>
      <c r="AD110">
        <v>1</v>
      </c>
      <c r="AE110">
        <v>1</v>
      </c>
      <c r="AF110" t="s">
        <v>33</v>
      </c>
      <c r="AG110">
        <v>0.39600000000000002</v>
      </c>
      <c r="AH110">
        <v>2</v>
      </c>
      <c r="AI110">
        <v>334410813</v>
      </c>
      <c r="AJ110">
        <v>87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ROW(Source!A43)</f>
        <v>43</v>
      </c>
      <c r="B111">
        <v>334410818</v>
      </c>
      <c r="C111">
        <v>334410812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759</v>
      </c>
      <c r="J111" t="s">
        <v>3</v>
      </c>
      <c r="K111" t="s">
        <v>760</v>
      </c>
      <c r="L111">
        <v>1191</v>
      </c>
      <c r="N111">
        <v>1013</v>
      </c>
      <c r="O111" t="s">
        <v>758</v>
      </c>
      <c r="P111" t="s">
        <v>758</v>
      </c>
      <c r="Q111">
        <v>1</v>
      </c>
      <c r="X111">
        <v>0.16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33</v>
      </c>
      <c r="AG111">
        <v>0.21120000000000003</v>
      </c>
      <c r="AH111">
        <v>2</v>
      </c>
      <c r="AI111">
        <v>334410814</v>
      </c>
      <c r="AJ111">
        <v>88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ROW(Source!A43)</f>
        <v>43</v>
      </c>
      <c r="B112">
        <v>334410819</v>
      </c>
      <c r="C112">
        <v>334410812</v>
      </c>
      <c r="D112">
        <v>277945900</v>
      </c>
      <c r="E112">
        <v>1</v>
      </c>
      <c r="F112">
        <v>1</v>
      </c>
      <c r="G112">
        <v>1</v>
      </c>
      <c r="H112">
        <v>2</v>
      </c>
      <c r="I112" t="s">
        <v>814</v>
      </c>
      <c r="J112" t="s">
        <v>815</v>
      </c>
      <c r="K112" t="s">
        <v>816</v>
      </c>
      <c r="L112">
        <v>1368</v>
      </c>
      <c r="N112">
        <v>1011</v>
      </c>
      <c r="O112" t="s">
        <v>650</v>
      </c>
      <c r="P112" t="s">
        <v>650</v>
      </c>
      <c r="Q112">
        <v>1</v>
      </c>
      <c r="X112">
        <v>0.16</v>
      </c>
      <c r="Y112">
        <v>0</v>
      </c>
      <c r="Z112">
        <v>12.95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33</v>
      </c>
      <c r="AG112">
        <v>0.21120000000000003</v>
      </c>
      <c r="AH112">
        <v>2</v>
      </c>
      <c r="AI112">
        <v>334410815</v>
      </c>
      <c r="AJ112">
        <v>89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ROW(Source!A43)</f>
        <v>43</v>
      </c>
      <c r="B113">
        <v>334410820</v>
      </c>
      <c r="C113">
        <v>334410812</v>
      </c>
      <c r="D113">
        <v>277945921</v>
      </c>
      <c r="E113">
        <v>1</v>
      </c>
      <c r="F113">
        <v>1</v>
      </c>
      <c r="G113">
        <v>1</v>
      </c>
      <c r="H113">
        <v>2</v>
      </c>
      <c r="I113" t="s">
        <v>817</v>
      </c>
      <c r="J113" t="s">
        <v>818</v>
      </c>
      <c r="K113" t="s">
        <v>819</v>
      </c>
      <c r="L113">
        <v>1368</v>
      </c>
      <c r="N113">
        <v>1011</v>
      </c>
      <c r="O113" t="s">
        <v>650</v>
      </c>
      <c r="P113" t="s">
        <v>650</v>
      </c>
      <c r="Q113">
        <v>1</v>
      </c>
      <c r="X113">
        <v>0.16</v>
      </c>
      <c r="Y113">
        <v>0</v>
      </c>
      <c r="Z113">
        <v>560.73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33</v>
      </c>
      <c r="AG113">
        <v>0.21120000000000003</v>
      </c>
      <c r="AH113">
        <v>2</v>
      </c>
      <c r="AI113">
        <v>334410816</v>
      </c>
      <c r="AJ113">
        <v>90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ROW(Source!A44)</f>
        <v>44</v>
      </c>
      <c r="B114">
        <v>334410826</v>
      </c>
      <c r="C114">
        <v>334410821</v>
      </c>
      <c r="D114">
        <v>277560289</v>
      </c>
      <c r="E114">
        <v>109</v>
      </c>
      <c r="F114">
        <v>1</v>
      </c>
      <c r="G114">
        <v>1</v>
      </c>
      <c r="H114">
        <v>1</v>
      </c>
      <c r="I114" t="s">
        <v>820</v>
      </c>
      <c r="J114" t="s">
        <v>3</v>
      </c>
      <c r="K114" t="s">
        <v>821</v>
      </c>
      <c r="L114">
        <v>1191</v>
      </c>
      <c r="N114">
        <v>1013</v>
      </c>
      <c r="O114" t="s">
        <v>758</v>
      </c>
      <c r="P114" t="s">
        <v>758</v>
      </c>
      <c r="Q114">
        <v>1</v>
      </c>
      <c r="X114">
        <v>0.81</v>
      </c>
      <c r="Y114">
        <v>0</v>
      </c>
      <c r="Z114">
        <v>0</v>
      </c>
      <c r="AA114">
        <v>0</v>
      </c>
      <c r="AB114">
        <v>451.23</v>
      </c>
      <c r="AC114">
        <v>0</v>
      </c>
      <c r="AD114">
        <v>1</v>
      </c>
      <c r="AE114">
        <v>1</v>
      </c>
      <c r="AF114" t="s">
        <v>22</v>
      </c>
      <c r="AG114">
        <v>0.97199999999999998</v>
      </c>
      <c r="AH114">
        <v>2</v>
      </c>
      <c r="AI114">
        <v>334410822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ROW(Source!A44)</f>
        <v>44</v>
      </c>
      <c r="B115">
        <v>334410827</v>
      </c>
      <c r="C115">
        <v>334410821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759</v>
      </c>
      <c r="J115" t="s">
        <v>3</v>
      </c>
      <c r="K115" t="s">
        <v>760</v>
      </c>
      <c r="L115">
        <v>1191</v>
      </c>
      <c r="N115">
        <v>1013</v>
      </c>
      <c r="O115" t="s">
        <v>758</v>
      </c>
      <c r="P115" t="s">
        <v>758</v>
      </c>
      <c r="Q115">
        <v>1</v>
      </c>
      <c r="X115">
        <v>0.48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22</v>
      </c>
      <c r="AG115">
        <v>0.57599999999999996</v>
      </c>
      <c r="AH115">
        <v>2</v>
      </c>
      <c r="AI115">
        <v>334410823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ROW(Source!A44)</f>
        <v>44</v>
      </c>
      <c r="B116">
        <v>334410828</v>
      </c>
      <c r="C116">
        <v>334410821</v>
      </c>
      <c r="D116">
        <v>277944474</v>
      </c>
      <c r="E116">
        <v>1</v>
      </c>
      <c r="F116">
        <v>1</v>
      </c>
      <c r="G116">
        <v>1</v>
      </c>
      <c r="H116">
        <v>2</v>
      </c>
      <c r="I116" t="s">
        <v>822</v>
      </c>
      <c r="J116" t="s">
        <v>823</v>
      </c>
      <c r="K116" t="s">
        <v>824</v>
      </c>
      <c r="L116">
        <v>1368</v>
      </c>
      <c r="N116">
        <v>1011</v>
      </c>
      <c r="O116" t="s">
        <v>650</v>
      </c>
      <c r="P116" t="s">
        <v>650</v>
      </c>
      <c r="Q116">
        <v>1</v>
      </c>
      <c r="X116">
        <v>0.44</v>
      </c>
      <c r="Y116">
        <v>0</v>
      </c>
      <c r="Z116">
        <v>1811.82</v>
      </c>
      <c r="AA116">
        <v>549.32000000000005</v>
      </c>
      <c r="AB116">
        <v>0</v>
      </c>
      <c r="AC116">
        <v>0</v>
      </c>
      <c r="AD116">
        <v>1</v>
      </c>
      <c r="AE116">
        <v>0</v>
      </c>
      <c r="AF116" t="s">
        <v>22</v>
      </c>
      <c r="AG116">
        <v>0.52800000000000002</v>
      </c>
      <c r="AH116">
        <v>2</v>
      </c>
      <c r="AI116">
        <v>334410824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ROW(Source!A44)</f>
        <v>44</v>
      </c>
      <c r="B117">
        <v>334410829</v>
      </c>
      <c r="C117">
        <v>334410821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765</v>
      </c>
      <c r="J117" t="s">
        <v>766</v>
      </c>
      <c r="K117" t="s">
        <v>767</v>
      </c>
      <c r="L117">
        <v>1368</v>
      </c>
      <c r="N117">
        <v>1011</v>
      </c>
      <c r="O117" t="s">
        <v>650</v>
      </c>
      <c r="P117" t="s">
        <v>650</v>
      </c>
      <c r="Q117">
        <v>1</v>
      </c>
      <c r="X117">
        <v>0.04</v>
      </c>
      <c r="Y117">
        <v>0</v>
      </c>
      <c r="Z117">
        <v>544.70000000000005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22</v>
      </c>
      <c r="AG117">
        <v>4.8000000000000001E-2</v>
      </c>
      <c r="AH117">
        <v>2</v>
      </c>
      <c r="AI117">
        <v>334410825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ROW(Source!A45)</f>
        <v>45</v>
      </c>
      <c r="B118">
        <v>334410837</v>
      </c>
      <c r="C118">
        <v>334410830</v>
      </c>
      <c r="D118">
        <v>277560289</v>
      </c>
      <c r="E118">
        <v>109</v>
      </c>
      <c r="F118">
        <v>1</v>
      </c>
      <c r="G118">
        <v>1</v>
      </c>
      <c r="H118">
        <v>1</v>
      </c>
      <c r="I118" t="s">
        <v>820</v>
      </c>
      <c r="J118" t="s">
        <v>3</v>
      </c>
      <c r="K118" t="s">
        <v>821</v>
      </c>
      <c r="L118">
        <v>1191</v>
      </c>
      <c r="N118">
        <v>1013</v>
      </c>
      <c r="O118" t="s">
        <v>758</v>
      </c>
      <c r="P118" t="s">
        <v>758</v>
      </c>
      <c r="Q118">
        <v>1</v>
      </c>
      <c r="X118">
        <v>0.81</v>
      </c>
      <c r="Y118">
        <v>0</v>
      </c>
      <c r="Z118">
        <v>0</v>
      </c>
      <c r="AA118">
        <v>0</v>
      </c>
      <c r="AB118">
        <v>451.23</v>
      </c>
      <c r="AC118">
        <v>0</v>
      </c>
      <c r="AD118">
        <v>1</v>
      </c>
      <c r="AE118">
        <v>1</v>
      </c>
      <c r="AF118" t="s">
        <v>33</v>
      </c>
      <c r="AG118">
        <v>1.0692000000000002</v>
      </c>
      <c r="AH118">
        <v>2</v>
      </c>
      <c r="AI118">
        <v>334410833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ROW(Source!A45)</f>
        <v>45</v>
      </c>
      <c r="B119">
        <v>334410838</v>
      </c>
      <c r="C119">
        <v>334410830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759</v>
      </c>
      <c r="J119" t="s">
        <v>3</v>
      </c>
      <c r="K119" t="s">
        <v>760</v>
      </c>
      <c r="L119">
        <v>1191</v>
      </c>
      <c r="N119">
        <v>1013</v>
      </c>
      <c r="O119" t="s">
        <v>758</v>
      </c>
      <c r="P119" t="s">
        <v>758</v>
      </c>
      <c r="Q119">
        <v>1</v>
      </c>
      <c r="X119">
        <v>0.48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33</v>
      </c>
      <c r="AG119">
        <v>0.63360000000000005</v>
      </c>
      <c r="AH119">
        <v>2</v>
      </c>
      <c r="AI119">
        <v>334410834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ROW(Source!A45)</f>
        <v>45</v>
      </c>
      <c r="B120">
        <v>334410839</v>
      </c>
      <c r="C120">
        <v>334410830</v>
      </c>
      <c r="D120">
        <v>277944474</v>
      </c>
      <c r="E120">
        <v>1</v>
      </c>
      <c r="F120">
        <v>1</v>
      </c>
      <c r="G120">
        <v>1</v>
      </c>
      <c r="H120">
        <v>2</v>
      </c>
      <c r="I120" t="s">
        <v>822</v>
      </c>
      <c r="J120" t="s">
        <v>823</v>
      </c>
      <c r="K120" t="s">
        <v>824</v>
      </c>
      <c r="L120">
        <v>1368</v>
      </c>
      <c r="N120">
        <v>1011</v>
      </c>
      <c r="O120" t="s">
        <v>650</v>
      </c>
      <c r="P120" t="s">
        <v>650</v>
      </c>
      <c r="Q120">
        <v>1</v>
      </c>
      <c r="X120">
        <v>0.44</v>
      </c>
      <c r="Y120">
        <v>0</v>
      </c>
      <c r="Z120">
        <v>1811.82</v>
      </c>
      <c r="AA120">
        <v>549.32000000000005</v>
      </c>
      <c r="AB120">
        <v>0</v>
      </c>
      <c r="AC120">
        <v>0</v>
      </c>
      <c r="AD120">
        <v>1</v>
      </c>
      <c r="AE120">
        <v>0</v>
      </c>
      <c r="AF120" t="s">
        <v>33</v>
      </c>
      <c r="AG120">
        <v>0.58080000000000009</v>
      </c>
      <c r="AH120">
        <v>2</v>
      </c>
      <c r="AI120">
        <v>334410835</v>
      </c>
      <c r="AJ120">
        <v>97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ROW(Source!A45)</f>
        <v>45</v>
      </c>
      <c r="B121">
        <v>334410840</v>
      </c>
      <c r="C121">
        <v>334410830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765</v>
      </c>
      <c r="J121" t="s">
        <v>766</v>
      </c>
      <c r="K121" t="s">
        <v>767</v>
      </c>
      <c r="L121">
        <v>1368</v>
      </c>
      <c r="N121">
        <v>1011</v>
      </c>
      <c r="O121" t="s">
        <v>650</v>
      </c>
      <c r="P121" t="s">
        <v>650</v>
      </c>
      <c r="Q121">
        <v>1</v>
      </c>
      <c r="X121">
        <v>0.04</v>
      </c>
      <c r="Y121">
        <v>0</v>
      </c>
      <c r="Z121">
        <v>544.70000000000005</v>
      </c>
      <c r="AA121">
        <v>477.98</v>
      </c>
      <c r="AB121">
        <v>0</v>
      </c>
      <c r="AC121">
        <v>0</v>
      </c>
      <c r="AD121">
        <v>1</v>
      </c>
      <c r="AE121">
        <v>0</v>
      </c>
      <c r="AF121" t="s">
        <v>33</v>
      </c>
      <c r="AG121">
        <v>5.2800000000000007E-2</v>
      </c>
      <c r="AH121">
        <v>2</v>
      </c>
      <c r="AI121">
        <v>334410836</v>
      </c>
      <c r="AJ121">
        <v>98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ROW(Source!A46)</f>
        <v>46</v>
      </c>
      <c r="B122">
        <v>334410847</v>
      </c>
      <c r="C122">
        <v>334410841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820</v>
      </c>
      <c r="J122" t="s">
        <v>3</v>
      </c>
      <c r="K122" t="s">
        <v>821</v>
      </c>
      <c r="L122">
        <v>1191</v>
      </c>
      <c r="N122">
        <v>1013</v>
      </c>
      <c r="O122" t="s">
        <v>758</v>
      </c>
      <c r="P122" t="s">
        <v>758</v>
      </c>
      <c r="Q122">
        <v>1</v>
      </c>
      <c r="X122">
        <v>1.75</v>
      </c>
      <c r="Y122">
        <v>0</v>
      </c>
      <c r="Z122">
        <v>0</v>
      </c>
      <c r="AA122">
        <v>0</v>
      </c>
      <c r="AB122">
        <v>451.23</v>
      </c>
      <c r="AC122">
        <v>0</v>
      </c>
      <c r="AD122">
        <v>1</v>
      </c>
      <c r="AE122">
        <v>1</v>
      </c>
      <c r="AF122" t="s">
        <v>22</v>
      </c>
      <c r="AG122">
        <v>2.1</v>
      </c>
      <c r="AH122">
        <v>2</v>
      </c>
      <c r="AI122">
        <v>334410842</v>
      </c>
      <c r="AJ122">
        <v>99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ROW(Source!A46)</f>
        <v>46</v>
      </c>
      <c r="B123">
        <v>334410848</v>
      </c>
      <c r="C123">
        <v>334410841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759</v>
      </c>
      <c r="J123" t="s">
        <v>3</v>
      </c>
      <c r="K123" t="s">
        <v>760</v>
      </c>
      <c r="L123">
        <v>1191</v>
      </c>
      <c r="N123">
        <v>1013</v>
      </c>
      <c r="O123" t="s">
        <v>758</v>
      </c>
      <c r="P123" t="s">
        <v>758</v>
      </c>
      <c r="Q123">
        <v>1</v>
      </c>
      <c r="X123">
        <v>1.89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22</v>
      </c>
      <c r="AG123">
        <v>2.2679999999999998</v>
      </c>
      <c r="AH123">
        <v>2</v>
      </c>
      <c r="AI123">
        <v>334410843</v>
      </c>
      <c r="AJ123">
        <v>100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ROW(Source!A46)</f>
        <v>46</v>
      </c>
      <c r="B124">
        <v>334410849</v>
      </c>
      <c r="C124">
        <v>334410841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822</v>
      </c>
      <c r="J124" t="s">
        <v>823</v>
      </c>
      <c r="K124" t="s">
        <v>824</v>
      </c>
      <c r="L124">
        <v>1368</v>
      </c>
      <c r="N124">
        <v>1011</v>
      </c>
      <c r="O124" t="s">
        <v>650</v>
      </c>
      <c r="P124" t="s">
        <v>650</v>
      </c>
      <c r="Q124">
        <v>1</v>
      </c>
      <c r="X124">
        <v>0.96</v>
      </c>
      <c r="Y124">
        <v>0</v>
      </c>
      <c r="Z124">
        <v>1811.82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1.1519999999999999</v>
      </c>
      <c r="AH124">
        <v>2</v>
      </c>
      <c r="AI124">
        <v>334410844</v>
      </c>
      <c r="AJ124">
        <v>101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ROW(Source!A46)</f>
        <v>46</v>
      </c>
      <c r="B125">
        <v>334410850</v>
      </c>
      <c r="C125">
        <v>334410841</v>
      </c>
      <c r="D125">
        <v>277944868</v>
      </c>
      <c r="E125">
        <v>1</v>
      </c>
      <c r="F125">
        <v>1</v>
      </c>
      <c r="G125">
        <v>1</v>
      </c>
      <c r="H125">
        <v>2</v>
      </c>
      <c r="I125" t="s">
        <v>761</v>
      </c>
      <c r="J125" t="s">
        <v>762</v>
      </c>
      <c r="K125" t="s">
        <v>763</v>
      </c>
      <c r="L125">
        <v>1368</v>
      </c>
      <c r="N125">
        <v>1011</v>
      </c>
      <c r="O125" t="s">
        <v>650</v>
      </c>
      <c r="P125" t="s">
        <v>650</v>
      </c>
      <c r="Q125">
        <v>1</v>
      </c>
      <c r="X125">
        <v>0.84</v>
      </c>
      <c r="Y125">
        <v>0</v>
      </c>
      <c r="Z125">
        <v>346.73</v>
      </c>
      <c r="AA125">
        <v>477.98</v>
      </c>
      <c r="AB125">
        <v>0</v>
      </c>
      <c r="AC125">
        <v>0</v>
      </c>
      <c r="AD125">
        <v>1</v>
      </c>
      <c r="AE125">
        <v>0</v>
      </c>
      <c r="AF125" t="s">
        <v>22</v>
      </c>
      <c r="AG125">
        <v>1.008</v>
      </c>
      <c r="AH125">
        <v>2</v>
      </c>
      <c r="AI125">
        <v>334410845</v>
      </c>
      <c r="AJ125">
        <v>102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ROW(Source!A46)</f>
        <v>46</v>
      </c>
      <c r="B126">
        <v>334410851</v>
      </c>
      <c r="C126">
        <v>334410841</v>
      </c>
      <c r="D126">
        <v>277945805</v>
      </c>
      <c r="E126">
        <v>1</v>
      </c>
      <c r="F126">
        <v>1</v>
      </c>
      <c r="G126">
        <v>1</v>
      </c>
      <c r="H126">
        <v>2</v>
      </c>
      <c r="I126" t="s">
        <v>765</v>
      </c>
      <c r="J126" t="s">
        <v>766</v>
      </c>
      <c r="K126" t="s">
        <v>767</v>
      </c>
      <c r="L126">
        <v>1368</v>
      </c>
      <c r="N126">
        <v>1011</v>
      </c>
      <c r="O126" t="s">
        <v>650</v>
      </c>
      <c r="P126" t="s">
        <v>650</v>
      </c>
      <c r="Q126">
        <v>1</v>
      </c>
      <c r="X126">
        <v>0.09</v>
      </c>
      <c r="Y126">
        <v>0</v>
      </c>
      <c r="Z126">
        <v>544.70000000000005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22</v>
      </c>
      <c r="AG126">
        <v>0.108</v>
      </c>
      <c r="AH126">
        <v>2</v>
      </c>
      <c r="AI126">
        <v>334410846</v>
      </c>
      <c r="AJ126">
        <v>103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ROW(Source!A47)</f>
        <v>47</v>
      </c>
      <c r="B127">
        <v>334410858</v>
      </c>
      <c r="C127">
        <v>334410852</v>
      </c>
      <c r="D127">
        <v>277560289</v>
      </c>
      <c r="E127">
        <v>109</v>
      </c>
      <c r="F127">
        <v>1</v>
      </c>
      <c r="G127">
        <v>1</v>
      </c>
      <c r="H127">
        <v>1</v>
      </c>
      <c r="I127" t="s">
        <v>820</v>
      </c>
      <c r="J127" t="s">
        <v>3</v>
      </c>
      <c r="K127" t="s">
        <v>821</v>
      </c>
      <c r="L127">
        <v>1191</v>
      </c>
      <c r="N127">
        <v>1013</v>
      </c>
      <c r="O127" t="s">
        <v>758</v>
      </c>
      <c r="P127" t="s">
        <v>758</v>
      </c>
      <c r="Q127">
        <v>1</v>
      </c>
      <c r="X127">
        <v>1.75</v>
      </c>
      <c r="Y127">
        <v>0</v>
      </c>
      <c r="Z127">
        <v>0</v>
      </c>
      <c r="AA127">
        <v>0</v>
      </c>
      <c r="AB127">
        <v>451.23</v>
      </c>
      <c r="AC127">
        <v>0</v>
      </c>
      <c r="AD127">
        <v>1</v>
      </c>
      <c r="AE127">
        <v>1</v>
      </c>
      <c r="AF127" t="s">
        <v>33</v>
      </c>
      <c r="AG127">
        <v>2.3100000000000005</v>
      </c>
      <c r="AH127">
        <v>2</v>
      </c>
      <c r="AI127">
        <v>334410853</v>
      </c>
      <c r="AJ127">
        <v>104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ROW(Source!A47)</f>
        <v>47</v>
      </c>
      <c r="B128">
        <v>334410859</v>
      </c>
      <c r="C128">
        <v>334410852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759</v>
      </c>
      <c r="J128" t="s">
        <v>3</v>
      </c>
      <c r="K128" t="s">
        <v>760</v>
      </c>
      <c r="L128">
        <v>1191</v>
      </c>
      <c r="N128">
        <v>1013</v>
      </c>
      <c r="O128" t="s">
        <v>758</v>
      </c>
      <c r="P128" t="s">
        <v>758</v>
      </c>
      <c r="Q128">
        <v>1</v>
      </c>
      <c r="X128">
        <v>1.89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33</v>
      </c>
      <c r="AG128">
        <v>2.4948000000000001</v>
      </c>
      <c r="AH128">
        <v>2</v>
      </c>
      <c r="AI128">
        <v>334410854</v>
      </c>
      <c r="AJ128">
        <v>105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ROW(Source!A47)</f>
        <v>47</v>
      </c>
      <c r="B129">
        <v>334410860</v>
      </c>
      <c r="C129">
        <v>334410852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822</v>
      </c>
      <c r="J129" t="s">
        <v>823</v>
      </c>
      <c r="K129" t="s">
        <v>824</v>
      </c>
      <c r="L129">
        <v>1368</v>
      </c>
      <c r="N129">
        <v>1011</v>
      </c>
      <c r="O129" t="s">
        <v>650</v>
      </c>
      <c r="P129" t="s">
        <v>650</v>
      </c>
      <c r="Q129">
        <v>1</v>
      </c>
      <c r="X129">
        <v>0.96</v>
      </c>
      <c r="Y129">
        <v>0</v>
      </c>
      <c r="Z129">
        <v>1811.82</v>
      </c>
      <c r="AA129">
        <v>549.32000000000005</v>
      </c>
      <c r="AB129">
        <v>0</v>
      </c>
      <c r="AC129">
        <v>0</v>
      </c>
      <c r="AD129">
        <v>1</v>
      </c>
      <c r="AE129">
        <v>0</v>
      </c>
      <c r="AF129" t="s">
        <v>33</v>
      </c>
      <c r="AG129">
        <v>1.2672000000000001</v>
      </c>
      <c r="AH129">
        <v>2</v>
      </c>
      <c r="AI129">
        <v>334410855</v>
      </c>
      <c r="AJ129">
        <v>106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ROW(Source!A47)</f>
        <v>47</v>
      </c>
      <c r="B130">
        <v>334410861</v>
      </c>
      <c r="C130">
        <v>334410852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761</v>
      </c>
      <c r="J130" t="s">
        <v>762</v>
      </c>
      <c r="K130" t="s">
        <v>763</v>
      </c>
      <c r="L130">
        <v>1368</v>
      </c>
      <c r="N130">
        <v>1011</v>
      </c>
      <c r="O130" t="s">
        <v>650</v>
      </c>
      <c r="P130" t="s">
        <v>650</v>
      </c>
      <c r="Q130">
        <v>1</v>
      </c>
      <c r="X130">
        <v>0.84</v>
      </c>
      <c r="Y130">
        <v>0</v>
      </c>
      <c r="Z130">
        <v>346.73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33</v>
      </c>
      <c r="AG130">
        <v>1.1088</v>
      </c>
      <c r="AH130">
        <v>2</v>
      </c>
      <c r="AI130">
        <v>334410856</v>
      </c>
      <c r="AJ130">
        <v>107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ROW(Source!A47)</f>
        <v>47</v>
      </c>
      <c r="B131">
        <v>334410862</v>
      </c>
      <c r="C131">
        <v>334410852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765</v>
      </c>
      <c r="J131" t="s">
        <v>766</v>
      </c>
      <c r="K131" t="s">
        <v>767</v>
      </c>
      <c r="L131">
        <v>1368</v>
      </c>
      <c r="N131">
        <v>1011</v>
      </c>
      <c r="O131" t="s">
        <v>650</v>
      </c>
      <c r="P131" t="s">
        <v>650</v>
      </c>
      <c r="Q131">
        <v>1</v>
      </c>
      <c r="X131">
        <v>0.09</v>
      </c>
      <c r="Y131">
        <v>0</v>
      </c>
      <c r="Z131">
        <v>544.70000000000005</v>
      </c>
      <c r="AA131">
        <v>477.98</v>
      </c>
      <c r="AB131">
        <v>0</v>
      </c>
      <c r="AC131">
        <v>0</v>
      </c>
      <c r="AD131">
        <v>1</v>
      </c>
      <c r="AE131">
        <v>0</v>
      </c>
      <c r="AF131" t="s">
        <v>33</v>
      </c>
      <c r="AG131">
        <v>0.1188</v>
      </c>
      <c r="AH131">
        <v>2</v>
      </c>
      <c r="AI131">
        <v>334410857</v>
      </c>
      <c r="AJ131">
        <v>108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ROW(Source!A48)</f>
        <v>48</v>
      </c>
      <c r="B132">
        <v>334410869</v>
      </c>
      <c r="C132">
        <v>334410863</v>
      </c>
      <c r="D132">
        <v>277560289</v>
      </c>
      <c r="E132">
        <v>109</v>
      </c>
      <c r="F132">
        <v>1</v>
      </c>
      <c r="G132">
        <v>1</v>
      </c>
      <c r="H132">
        <v>1</v>
      </c>
      <c r="I132" t="s">
        <v>820</v>
      </c>
      <c r="J132" t="s">
        <v>3</v>
      </c>
      <c r="K132" t="s">
        <v>821</v>
      </c>
      <c r="L132">
        <v>1191</v>
      </c>
      <c r="N132">
        <v>1013</v>
      </c>
      <c r="O132" t="s">
        <v>758</v>
      </c>
      <c r="P132" t="s">
        <v>758</v>
      </c>
      <c r="Q132">
        <v>1</v>
      </c>
      <c r="X132">
        <v>1.24</v>
      </c>
      <c r="Y132">
        <v>0</v>
      </c>
      <c r="Z132">
        <v>0</v>
      </c>
      <c r="AA132">
        <v>0</v>
      </c>
      <c r="AB132">
        <v>451.23</v>
      </c>
      <c r="AC132">
        <v>0</v>
      </c>
      <c r="AD132">
        <v>1</v>
      </c>
      <c r="AE132">
        <v>1</v>
      </c>
      <c r="AF132" t="s">
        <v>22</v>
      </c>
      <c r="AG132">
        <v>1.488</v>
      </c>
      <c r="AH132">
        <v>2</v>
      </c>
      <c r="AI132">
        <v>334410864</v>
      </c>
      <c r="AJ132">
        <v>109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ROW(Source!A48)</f>
        <v>48</v>
      </c>
      <c r="B133">
        <v>334410870</v>
      </c>
      <c r="C133">
        <v>334410863</v>
      </c>
      <c r="D133">
        <v>277560491</v>
      </c>
      <c r="E133">
        <v>109</v>
      </c>
      <c r="F133">
        <v>1</v>
      </c>
      <c r="G133">
        <v>1</v>
      </c>
      <c r="H133">
        <v>1</v>
      </c>
      <c r="I133" t="s">
        <v>759</v>
      </c>
      <c r="J133" t="s">
        <v>3</v>
      </c>
      <c r="K133" t="s">
        <v>760</v>
      </c>
      <c r="L133">
        <v>1191</v>
      </c>
      <c r="N133">
        <v>1013</v>
      </c>
      <c r="O133" t="s">
        <v>758</v>
      </c>
      <c r="P133" t="s">
        <v>758</v>
      </c>
      <c r="Q133">
        <v>1</v>
      </c>
      <c r="X133">
        <v>1.1000000000000001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22</v>
      </c>
      <c r="AG133">
        <v>1.32</v>
      </c>
      <c r="AH133">
        <v>2</v>
      </c>
      <c r="AI133">
        <v>334410865</v>
      </c>
      <c r="AJ133">
        <v>110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ROW(Source!A48)</f>
        <v>48</v>
      </c>
      <c r="B134">
        <v>334410871</v>
      </c>
      <c r="C134">
        <v>334410863</v>
      </c>
      <c r="D134">
        <v>277944474</v>
      </c>
      <c r="E134">
        <v>1</v>
      </c>
      <c r="F134">
        <v>1</v>
      </c>
      <c r="G134">
        <v>1</v>
      </c>
      <c r="H134">
        <v>2</v>
      </c>
      <c r="I134" t="s">
        <v>822</v>
      </c>
      <c r="J134" t="s">
        <v>823</v>
      </c>
      <c r="K134" t="s">
        <v>824</v>
      </c>
      <c r="L134">
        <v>1368</v>
      </c>
      <c r="N134">
        <v>1011</v>
      </c>
      <c r="O134" t="s">
        <v>650</v>
      </c>
      <c r="P134" t="s">
        <v>650</v>
      </c>
      <c r="Q134">
        <v>1</v>
      </c>
      <c r="X134">
        <v>1.04</v>
      </c>
      <c r="Y134">
        <v>0</v>
      </c>
      <c r="Z134">
        <v>1811.82</v>
      </c>
      <c r="AA134">
        <v>549.32000000000005</v>
      </c>
      <c r="AB134">
        <v>0</v>
      </c>
      <c r="AC134">
        <v>0</v>
      </c>
      <c r="AD134">
        <v>1</v>
      </c>
      <c r="AE134">
        <v>0</v>
      </c>
      <c r="AF134" t="s">
        <v>22</v>
      </c>
      <c r="AG134">
        <v>1.248</v>
      </c>
      <c r="AH134">
        <v>2</v>
      </c>
      <c r="AI134">
        <v>334410866</v>
      </c>
      <c r="AJ134">
        <v>111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ROW(Source!A48)</f>
        <v>48</v>
      </c>
      <c r="B135">
        <v>334410872</v>
      </c>
      <c r="C135">
        <v>334410863</v>
      </c>
      <c r="D135">
        <v>277945805</v>
      </c>
      <c r="E135">
        <v>1</v>
      </c>
      <c r="F135">
        <v>1</v>
      </c>
      <c r="G135">
        <v>1</v>
      </c>
      <c r="H135">
        <v>2</v>
      </c>
      <c r="I135" t="s">
        <v>765</v>
      </c>
      <c r="J135" t="s">
        <v>766</v>
      </c>
      <c r="K135" t="s">
        <v>767</v>
      </c>
      <c r="L135">
        <v>1368</v>
      </c>
      <c r="N135">
        <v>1011</v>
      </c>
      <c r="O135" t="s">
        <v>650</v>
      </c>
      <c r="P135" t="s">
        <v>650</v>
      </c>
      <c r="Q135">
        <v>1</v>
      </c>
      <c r="X135">
        <v>0.06</v>
      </c>
      <c r="Y135">
        <v>0</v>
      </c>
      <c r="Z135">
        <v>544.70000000000005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22</v>
      </c>
      <c r="AG135">
        <v>7.1999999999999995E-2</v>
      </c>
      <c r="AH135">
        <v>2</v>
      </c>
      <c r="AI135">
        <v>334410868</v>
      </c>
      <c r="AJ135">
        <v>113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ROW(Source!A49)</f>
        <v>49</v>
      </c>
      <c r="B136">
        <v>334410882</v>
      </c>
      <c r="C136">
        <v>334410874</v>
      </c>
      <c r="D136">
        <v>277560289</v>
      </c>
      <c r="E136">
        <v>109</v>
      </c>
      <c r="F136">
        <v>1</v>
      </c>
      <c r="G136">
        <v>1</v>
      </c>
      <c r="H136">
        <v>1</v>
      </c>
      <c r="I136" t="s">
        <v>820</v>
      </c>
      <c r="J136" t="s">
        <v>3</v>
      </c>
      <c r="K136" t="s">
        <v>821</v>
      </c>
      <c r="L136">
        <v>1191</v>
      </c>
      <c r="N136">
        <v>1013</v>
      </c>
      <c r="O136" t="s">
        <v>758</v>
      </c>
      <c r="P136" t="s">
        <v>758</v>
      </c>
      <c r="Q136">
        <v>1</v>
      </c>
      <c r="X136">
        <v>1.24</v>
      </c>
      <c r="Y136">
        <v>0</v>
      </c>
      <c r="Z136">
        <v>0</v>
      </c>
      <c r="AA136">
        <v>0</v>
      </c>
      <c r="AB136">
        <v>451.23</v>
      </c>
      <c r="AC136">
        <v>0</v>
      </c>
      <c r="AD136">
        <v>1</v>
      </c>
      <c r="AE136">
        <v>1</v>
      </c>
      <c r="AF136" t="s">
        <v>30</v>
      </c>
      <c r="AG136">
        <v>1.7111999999999998</v>
      </c>
      <c r="AH136">
        <v>2</v>
      </c>
      <c r="AI136">
        <v>334410877</v>
      </c>
      <c r="AJ136">
        <v>114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ROW(Source!A49)</f>
        <v>49</v>
      </c>
      <c r="B137">
        <v>334410883</v>
      </c>
      <c r="C137">
        <v>334410874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759</v>
      </c>
      <c r="J137" t="s">
        <v>3</v>
      </c>
      <c r="K137" t="s">
        <v>760</v>
      </c>
      <c r="L137">
        <v>1191</v>
      </c>
      <c r="N137">
        <v>1013</v>
      </c>
      <c r="O137" t="s">
        <v>758</v>
      </c>
      <c r="P137" t="s">
        <v>758</v>
      </c>
      <c r="Q137">
        <v>1</v>
      </c>
      <c r="X137">
        <v>1.1000000000000001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30</v>
      </c>
      <c r="AG137">
        <v>1.518</v>
      </c>
      <c r="AH137">
        <v>2</v>
      </c>
      <c r="AI137">
        <v>334410878</v>
      </c>
      <c r="AJ137">
        <v>115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ROW(Source!A49)</f>
        <v>49</v>
      </c>
      <c r="B138">
        <v>334410884</v>
      </c>
      <c r="C138">
        <v>334410874</v>
      </c>
      <c r="D138">
        <v>277944474</v>
      </c>
      <c r="E138">
        <v>1</v>
      </c>
      <c r="F138">
        <v>1</v>
      </c>
      <c r="G138">
        <v>1</v>
      </c>
      <c r="H138">
        <v>2</v>
      </c>
      <c r="I138" t="s">
        <v>822</v>
      </c>
      <c r="J138" t="s">
        <v>823</v>
      </c>
      <c r="K138" t="s">
        <v>824</v>
      </c>
      <c r="L138">
        <v>1368</v>
      </c>
      <c r="N138">
        <v>1011</v>
      </c>
      <c r="O138" t="s">
        <v>650</v>
      </c>
      <c r="P138" t="s">
        <v>650</v>
      </c>
      <c r="Q138">
        <v>1</v>
      </c>
      <c r="X138">
        <v>1.04</v>
      </c>
      <c r="Y138">
        <v>0</v>
      </c>
      <c r="Z138">
        <v>1811.82</v>
      </c>
      <c r="AA138">
        <v>549.32000000000005</v>
      </c>
      <c r="AB138">
        <v>0</v>
      </c>
      <c r="AC138">
        <v>0</v>
      </c>
      <c r="AD138">
        <v>1</v>
      </c>
      <c r="AE138">
        <v>0</v>
      </c>
      <c r="AF138" t="s">
        <v>30</v>
      </c>
      <c r="AG138">
        <v>1.4351999999999998</v>
      </c>
      <c r="AH138">
        <v>2</v>
      </c>
      <c r="AI138">
        <v>334410879</v>
      </c>
      <c r="AJ138">
        <v>116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ROW(Source!A49)</f>
        <v>49</v>
      </c>
      <c r="B139">
        <v>334410885</v>
      </c>
      <c r="C139">
        <v>334410874</v>
      </c>
      <c r="D139">
        <v>277945805</v>
      </c>
      <c r="E139">
        <v>1</v>
      </c>
      <c r="F139">
        <v>1</v>
      </c>
      <c r="G139">
        <v>1</v>
      </c>
      <c r="H139">
        <v>2</v>
      </c>
      <c r="I139" t="s">
        <v>765</v>
      </c>
      <c r="J139" t="s">
        <v>766</v>
      </c>
      <c r="K139" t="s">
        <v>767</v>
      </c>
      <c r="L139">
        <v>1368</v>
      </c>
      <c r="N139">
        <v>1011</v>
      </c>
      <c r="O139" t="s">
        <v>650</v>
      </c>
      <c r="P139" t="s">
        <v>650</v>
      </c>
      <c r="Q139">
        <v>1</v>
      </c>
      <c r="X139">
        <v>0.06</v>
      </c>
      <c r="Y139">
        <v>0</v>
      </c>
      <c r="Z139">
        <v>544.70000000000005</v>
      </c>
      <c r="AA139">
        <v>477.98</v>
      </c>
      <c r="AB139">
        <v>0</v>
      </c>
      <c r="AC139">
        <v>0</v>
      </c>
      <c r="AD139">
        <v>1</v>
      </c>
      <c r="AE139">
        <v>0</v>
      </c>
      <c r="AF139" t="s">
        <v>30</v>
      </c>
      <c r="AG139">
        <v>8.2799999999999985E-2</v>
      </c>
      <c r="AH139">
        <v>2</v>
      </c>
      <c r="AI139">
        <v>334410881</v>
      </c>
      <c r="AJ139">
        <v>118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ROW(Source!A50)</f>
        <v>50</v>
      </c>
      <c r="B140">
        <v>334410892</v>
      </c>
      <c r="C140">
        <v>334410886</v>
      </c>
      <c r="D140">
        <v>277560289</v>
      </c>
      <c r="E140">
        <v>109</v>
      </c>
      <c r="F140">
        <v>1</v>
      </c>
      <c r="G140">
        <v>1</v>
      </c>
      <c r="H140">
        <v>1</v>
      </c>
      <c r="I140" t="s">
        <v>820</v>
      </c>
      <c r="J140" t="s">
        <v>3</v>
      </c>
      <c r="K140" t="s">
        <v>821</v>
      </c>
      <c r="L140">
        <v>1191</v>
      </c>
      <c r="N140">
        <v>1013</v>
      </c>
      <c r="O140" t="s">
        <v>758</v>
      </c>
      <c r="P140" t="s">
        <v>758</v>
      </c>
      <c r="Q140">
        <v>1</v>
      </c>
      <c r="X140">
        <v>1.24</v>
      </c>
      <c r="Y140">
        <v>0</v>
      </c>
      <c r="Z140">
        <v>0</v>
      </c>
      <c r="AA140">
        <v>0</v>
      </c>
      <c r="AB140">
        <v>451.23</v>
      </c>
      <c r="AC140">
        <v>0</v>
      </c>
      <c r="AD140">
        <v>1</v>
      </c>
      <c r="AE140">
        <v>1</v>
      </c>
      <c r="AF140" t="s">
        <v>33</v>
      </c>
      <c r="AG140">
        <v>1.6368</v>
      </c>
      <c r="AH140">
        <v>2</v>
      </c>
      <c r="AI140">
        <v>334410887</v>
      </c>
      <c r="AJ140">
        <v>119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ROW(Source!A50)</f>
        <v>50</v>
      </c>
      <c r="B141">
        <v>334410893</v>
      </c>
      <c r="C141">
        <v>334410886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759</v>
      </c>
      <c r="J141" t="s">
        <v>3</v>
      </c>
      <c r="K141" t="s">
        <v>760</v>
      </c>
      <c r="L141">
        <v>1191</v>
      </c>
      <c r="N141">
        <v>1013</v>
      </c>
      <c r="O141" t="s">
        <v>758</v>
      </c>
      <c r="P141" t="s">
        <v>758</v>
      </c>
      <c r="Q141">
        <v>1</v>
      </c>
      <c r="X141">
        <v>1.1000000000000001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33</v>
      </c>
      <c r="AG141">
        <v>1.4520000000000002</v>
      </c>
      <c r="AH141">
        <v>2</v>
      </c>
      <c r="AI141">
        <v>334410888</v>
      </c>
      <c r="AJ141">
        <v>120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ROW(Source!A50)</f>
        <v>50</v>
      </c>
      <c r="B142">
        <v>334410894</v>
      </c>
      <c r="C142">
        <v>334410886</v>
      </c>
      <c r="D142">
        <v>277944474</v>
      </c>
      <c r="E142">
        <v>1</v>
      </c>
      <c r="F142">
        <v>1</v>
      </c>
      <c r="G142">
        <v>1</v>
      </c>
      <c r="H142">
        <v>2</v>
      </c>
      <c r="I142" t="s">
        <v>822</v>
      </c>
      <c r="J142" t="s">
        <v>823</v>
      </c>
      <c r="K142" t="s">
        <v>824</v>
      </c>
      <c r="L142">
        <v>1368</v>
      </c>
      <c r="N142">
        <v>1011</v>
      </c>
      <c r="O142" t="s">
        <v>650</v>
      </c>
      <c r="P142" t="s">
        <v>650</v>
      </c>
      <c r="Q142">
        <v>1</v>
      </c>
      <c r="X142">
        <v>1.04</v>
      </c>
      <c r="Y142">
        <v>0</v>
      </c>
      <c r="Z142">
        <v>1811.82</v>
      </c>
      <c r="AA142">
        <v>549.32000000000005</v>
      </c>
      <c r="AB142">
        <v>0</v>
      </c>
      <c r="AC142">
        <v>0</v>
      </c>
      <c r="AD142">
        <v>1</v>
      </c>
      <c r="AE142">
        <v>0</v>
      </c>
      <c r="AF142" t="s">
        <v>33</v>
      </c>
      <c r="AG142">
        <v>1.3728</v>
      </c>
      <c r="AH142">
        <v>2</v>
      </c>
      <c r="AI142">
        <v>334410889</v>
      </c>
      <c r="AJ142">
        <v>121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ROW(Source!A50)</f>
        <v>50</v>
      </c>
      <c r="B143">
        <v>334410895</v>
      </c>
      <c r="C143">
        <v>334410886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765</v>
      </c>
      <c r="J143" t="s">
        <v>766</v>
      </c>
      <c r="K143" t="s">
        <v>767</v>
      </c>
      <c r="L143">
        <v>1368</v>
      </c>
      <c r="N143">
        <v>1011</v>
      </c>
      <c r="O143" t="s">
        <v>650</v>
      </c>
      <c r="P143" t="s">
        <v>650</v>
      </c>
      <c r="Q143">
        <v>1</v>
      </c>
      <c r="X143">
        <v>0.06</v>
      </c>
      <c r="Y143">
        <v>0</v>
      </c>
      <c r="Z143">
        <v>544.70000000000005</v>
      </c>
      <c r="AA143">
        <v>477.98</v>
      </c>
      <c r="AB143">
        <v>0</v>
      </c>
      <c r="AC143">
        <v>0</v>
      </c>
      <c r="AD143">
        <v>1</v>
      </c>
      <c r="AE143">
        <v>0</v>
      </c>
      <c r="AF143" t="s">
        <v>33</v>
      </c>
      <c r="AG143">
        <v>7.9200000000000007E-2</v>
      </c>
      <c r="AH143">
        <v>2</v>
      </c>
      <c r="AI143">
        <v>334410891</v>
      </c>
      <c r="AJ143">
        <v>123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ROW(Source!A51)</f>
        <v>51</v>
      </c>
      <c r="B144">
        <v>334410902</v>
      </c>
      <c r="C144">
        <v>334410896</v>
      </c>
      <c r="D144">
        <v>277560289</v>
      </c>
      <c r="E144">
        <v>109</v>
      </c>
      <c r="F144">
        <v>1</v>
      </c>
      <c r="G144">
        <v>1</v>
      </c>
      <c r="H144">
        <v>1</v>
      </c>
      <c r="I144" t="s">
        <v>820</v>
      </c>
      <c r="J144" t="s">
        <v>3</v>
      </c>
      <c r="K144" t="s">
        <v>821</v>
      </c>
      <c r="L144">
        <v>1191</v>
      </c>
      <c r="N144">
        <v>1013</v>
      </c>
      <c r="O144" t="s">
        <v>758</v>
      </c>
      <c r="P144" t="s">
        <v>758</v>
      </c>
      <c r="Q144">
        <v>1</v>
      </c>
      <c r="X144">
        <v>2.64</v>
      </c>
      <c r="Y144">
        <v>0</v>
      </c>
      <c r="Z144">
        <v>0</v>
      </c>
      <c r="AA144">
        <v>0</v>
      </c>
      <c r="AB144">
        <v>451.23</v>
      </c>
      <c r="AC144">
        <v>0</v>
      </c>
      <c r="AD144">
        <v>1</v>
      </c>
      <c r="AE144">
        <v>1</v>
      </c>
      <c r="AF144" t="s">
        <v>30</v>
      </c>
      <c r="AG144">
        <v>3.6431999999999998</v>
      </c>
      <c r="AH144">
        <v>2</v>
      </c>
      <c r="AI144">
        <v>334410897</v>
      </c>
      <c r="AJ144">
        <v>124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ROW(Source!A51)</f>
        <v>51</v>
      </c>
      <c r="B145">
        <v>334410903</v>
      </c>
      <c r="C145">
        <v>334410896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759</v>
      </c>
      <c r="J145" t="s">
        <v>3</v>
      </c>
      <c r="K145" t="s">
        <v>760</v>
      </c>
      <c r="L145">
        <v>1191</v>
      </c>
      <c r="N145">
        <v>1013</v>
      </c>
      <c r="O145" t="s">
        <v>758</v>
      </c>
      <c r="P145" t="s">
        <v>758</v>
      </c>
      <c r="Q145">
        <v>1</v>
      </c>
      <c r="X145">
        <v>2.29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30</v>
      </c>
      <c r="AG145">
        <v>3.1601999999999997</v>
      </c>
      <c r="AH145">
        <v>2</v>
      </c>
      <c r="AI145">
        <v>334410898</v>
      </c>
      <c r="AJ145">
        <v>125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ROW(Source!A51)</f>
        <v>51</v>
      </c>
      <c r="B146">
        <v>334410904</v>
      </c>
      <c r="C146">
        <v>334410896</v>
      </c>
      <c r="D146">
        <v>277944474</v>
      </c>
      <c r="E146">
        <v>1</v>
      </c>
      <c r="F146">
        <v>1</v>
      </c>
      <c r="G146">
        <v>1</v>
      </c>
      <c r="H146">
        <v>2</v>
      </c>
      <c r="I146" t="s">
        <v>822</v>
      </c>
      <c r="J146" t="s">
        <v>823</v>
      </c>
      <c r="K146" t="s">
        <v>824</v>
      </c>
      <c r="L146">
        <v>1368</v>
      </c>
      <c r="N146">
        <v>1011</v>
      </c>
      <c r="O146" t="s">
        <v>650</v>
      </c>
      <c r="P146" t="s">
        <v>650</v>
      </c>
      <c r="Q146">
        <v>1</v>
      </c>
      <c r="X146">
        <v>1.44</v>
      </c>
      <c r="Y146">
        <v>0</v>
      </c>
      <c r="Z146">
        <v>1811.82</v>
      </c>
      <c r="AA146">
        <v>549.32000000000005</v>
      </c>
      <c r="AB146">
        <v>0</v>
      </c>
      <c r="AC146">
        <v>0</v>
      </c>
      <c r="AD146">
        <v>1</v>
      </c>
      <c r="AE146">
        <v>0</v>
      </c>
      <c r="AF146" t="s">
        <v>30</v>
      </c>
      <c r="AG146">
        <v>1.9871999999999999</v>
      </c>
      <c r="AH146">
        <v>2</v>
      </c>
      <c r="AI146">
        <v>334410899</v>
      </c>
      <c r="AJ146">
        <v>126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ROW(Source!A51)</f>
        <v>51</v>
      </c>
      <c r="B147">
        <v>334410905</v>
      </c>
      <c r="C147">
        <v>334410896</v>
      </c>
      <c r="D147">
        <v>277944868</v>
      </c>
      <c r="E147">
        <v>1</v>
      </c>
      <c r="F147">
        <v>1</v>
      </c>
      <c r="G147">
        <v>1</v>
      </c>
      <c r="H147">
        <v>2</v>
      </c>
      <c r="I147" t="s">
        <v>761</v>
      </c>
      <c r="J147" t="s">
        <v>762</v>
      </c>
      <c r="K147" t="s">
        <v>763</v>
      </c>
      <c r="L147">
        <v>1368</v>
      </c>
      <c r="N147">
        <v>1011</v>
      </c>
      <c r="O147" t="s">
        <v>650</v>
      </c>
      <c r="P147" t="s">
        <v>650</v>
      </c>
      <c r="Q147">
        <v>1</v>
      </c>
      <c r="X147">
        <v>0.72</v>
      </c>
      <c r="Y147">
        <v>0</v>
      </c>
      <c r="Z147">
        <v>346.73</v>
      </c>
      <c r="AA147">
        <v>477.98</v>
      </c>
      <c r="AB147">
        <v>0</v>
      </c>
      <c r="AC147">
        <v>0</v>
      </c>
      <c r="AD147">
        <v>1</v>
      </c>
      <c r="AE147">
        <v>0</v>
      </c>
      <c r="AF147" t="s">
        <v>30</v>
      </c>
      <c r="AG147">
        <v>0.99359999999999993</v>
      </c>
      <c r="AH147">
        <v>2</v>
      </c>
      <c r="AI147">
        <v>334410900</v>
      </c>
      <c r="AJ147">
        <v>127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ROW(Source!A51)</f>
        <v>51</v>
      </c>
      <c r="B148">
        <v>334410906</v>
      </c>
      <c r="C148">
        <v>334410896</v>
      </c>
      <c r="D148">
        <v>277945805</v>
      </c>
      <c r="E148">
        <v>1</v>
      </c>
      <c r="F148">
        <v>1</v>
      </c>
      <c r="G148">
        <v>1</v>
      </c>
      <c r="H148">
        <v>2</v>
      </c>
      <c r="I148" t="s">
        <v>765</v>
      </c>
      <c r="J148" t="s">
        <v>766</v>
      </c>
      <c r="K148" t="s">
        <v>767</v>
      </c>
      <c r="L148">
        <v>1368</v>
      </c>
      <c r="N148">
        <v>1011</v>
      </c>
      <c r="O148" t="s">
        <v>650</v>
      </c>
      <c r="P148" t="s">
        <v>650</v>
      </c>
      <c r="Q148">
        <v>1</v>
      </c>
      <c r="X148">
        <v>0.13</v>
      </c>
      <c r="Y148">
        <v>0</v>
      </c>
      <c r="Z148">
        <v>544.70000000000005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30</v>
      </c>
      <c r="AG148">
        <v>0.17939999999999998</v>
      </c>
      <c r="AH148">
        <v>2</v>
      </c>
      <c r="AI148">
        <v>334410901</v>
      </c>
      <c r="AJ148">
        <v>128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ROW(Source!A52)</f>
        <v>52</v>
      </c>
      <c r="B149">
        <v>334410913</v>
      </c>
      <c r="C149">
        <v>334410907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820</v>
      </c>
      <c r="J149" t="s">
        <v>3</v>
      </c>
      <c r="K149" t="s">
        <v>821</v>
      </c>
      <c r="L149">
        <v>1191</v>
      </c>
      <c r="N149">
        <v>1013</v>
      </c>
      <c r="O149" t="s">
        <v>758</v>
      </c>
      <c r="P149" t="s">
        <v>758</v>
      </c>
      <c r="Q149">
        <v>1</v>
      </c>
      <c r="X149">
        <v>2.64</v>
      </c>
      <c r="Y149">
        <v>0</v>
      </c>
      <c r="Z149">
        <v>0</v>
      </c>
      <c r="AA149">
        <v>0</v>
      </c>
      <c r="AB149">
        <v>451.23</v>
      </c>
      <c r="AC149">
        <v>0</v>
      </c>
      <c r="AD149">
        <v>1</v>
      </c>
      <c r="AE149">
        <v>1</v>
      </c>
      <c r="AF149" t="s">
        <v>33</v>
      </c>
      <c r="AG149">
        <v>3.4848000000000003</v>
      </c>
      <c r="AH149">
        <v>2</v>
      </c>
      <c r="AI149">
        <v>334410908</v>
      </c>
      <c r="AJ149">
        <v>129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ROW(Source!A52)</f>
        <v>52</v>
      </c>
      <c r="B150">
        <v>334410914</v>
      </c>
      <c r="C150">
        <v>334410907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759</v>
      </c>
      <c r="J150" t="s">
        <v>3</v>
      </c>
      <c r="K150" t="s">
        <v>760</v>
      </c>
      <c r="L150">
        <v>1191</v>
      </c>
      <c r="N150">
        <v>1013</v>
      </c>
      <c r="O150" t="s">
        <v>758</v>
      </c>
      <c r="P150" t="s">
        <v>758</v>
      </c>
      <c r="Q150">
        <v>1</v>
      </c>
      <c r="X150">
        <v>2.29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33</v>
      </c>
      <c r="AG150">
        <v>3.0228000000000002</v>
      </c>
      <c r="AH150">
        <v>2</v>
      </c>
      <c r="AI150">
        <v>334410909</v>
      </c>
      <c r="AJ150">
        <v>130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ROW(Source!A52)</f>
        <v>52</v>
      </c>
      <c r="B151">
        <v>334410915</v>
      </c>
      <c r="C151">
        <v>334410907</v>
      </c>
      <c r="D151">
        <v>277944474</v>
      </c>
      <c r="E151">
        <v>1</v>
      </c>
      <c r="F151">
        <v>1</v>
      </c>
      <c r="G151">
        <v>1</v>
      </c>
      <c r="H151">
        <v>2</v>
      </c>
      <c r="I151" t="s">
        <v>822</v>
      </c>
      <c r="J151" t="s">
        <v>823</v>
      </c>
      <c r="K151" t="s">
        <v>824</v>
      </c>
      <c r="L151">
        <v>1368</v>
      </c>
      <c r="N151">
        <v>1011</v>
      </c>
      <c r="O151" t="s">
        <v>650</v>
      </c>
      <c r="P151" t="s">
        <v>650</v>
      </c>
      <c r="Q151">
        <v>1</v>
      </c>
      <c r="X151">
        <v>1.44</v>
      </c>
      <c r="Y151">
        <v>0</v>
      </c>
      <c r="Z151">
        <v>1811.82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33</v>
      </c>
      <c r="AG151">
        <v>1.9008</v>
      </c>
      <c r="AH151">
        <v>2</v>
      </c>
      <c r="AI151">
        <v>334410910</v>
      </c>
      <c r="AJ151">
        <v>131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ROW(Source!A52)</f>
        <v>52</v>
      </c>
      <c r="B152">
        <v>334410918</v>
      </c>
      <c r="C152">
        <v>334410907</v>
      </c>
      <c r="D152">
        <v>277944868</v>
      </c>
      <c r="E152">
        <v>1</v>
      </c>
      <c r="F152">
        <v>1</v>
      </c>
      <c r="G152">
        <v>1</v>
      </c>
      <c r="H152">
        <v>2</v>
      </c>
      <c r="I152" t="s">
        <v>761</v>
      </c>
      <c r="J152" t="s">
        <v>762</v>
      </c>
      <c r="K152" t="s">
        <v>763</v>
      </c>
      <c r="L152">
        <v>1368</v>
      </c>
      <c r="N152">
        <v>1011</v>
      </c>
      <c r="O152" t="s">
        <v>650</v>
      </c>
      <c r="P152" t="s">
        <v>650</v>
      </c>
      <c r="Q152">
        <v>1</v>
      </c>
      <c r="X152">
        <v>0.72</v>
      </c>
      <c r="Y152">
        <v>0</v>
      </c>
      <c r="Z152">
        <v>346.73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33</v>
      </c>
      <c r="AG152">
        <v>0.95040000000000002</v>
      </c>
      <c r="AH152">
        <v>2</v>
      </c>
      <c r="AI152">
        <v>334410911</v>
      </c>
      <c r="AJ152">
        <v>132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ROW(Source!A52)</f>
        <v>52</v>
      </c>
      <c r="B153">
        <v>334410923</v>
      </c>
      <c r="C153">
        <v>334410907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765</v>
      </c>
      <c r="J153" t="s">
        <v>766</v>
      </c>
      <c r="K153" t="s">
        <v>767</v>
      </c>
      <c r="L153">
        <v>1368</v>
      </c>
      <c r="N153">
        <v>1011</v>
      </c>
      <c r="O153" t="s">
        <v>650</v>
      </c>
      <c r="P153" t="s">
        <v>650</v>
      </c>
      <c r="Q153">
        <v>1</v>
      </c>
      <c r="X153">
        <v>0.13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33</v>
      </c>
      <c r="AG153">
        <v>0.1716</v>
      </c>
      <c r="AH153">
        <v>2</v>
      </c>
      <c r="AI153">
        <v>334410912</v>
      </c>
      <c r="AJ153">
        <v>133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ROW(Source!A53)</f>
        <v>53</v>
      </c>
      <c r="B154">
        <v>334410931</v>
      </c>
      <c r="C154">
        <v>334410925</v>
      </c>
      <c r="D154">
        <v>277560289</v>
      </c>
      <c r="E154">
        <v>109</v>
      </c>
      <c r="F154">
        <v>1</v>
      </c>
      <c r="G154">
        <v>1</v>
      </c>
      <c r="H154">
        <v>1</v>
      </c>
      <c r="I154" t="s">
        <v>820</v>
      </c>
      <c r="J154" t="s">
        <v>3</v>
      </c>
      <c r="K154" t="s">
        <v>821</v>
      </c>
      <c r="L154">
        <v>1191</v>
      </c>
      <c r="N154">
        <v>1013</v>
      </c>
      <c r="O154" t="s">
        <v>758</v>
      </c>
      <c r="P154" t="s">
        <v>758</v>
      </c>
      <c r="Q154">
        <v>1</v>
      </c>
      <c r="X154">
        <v>2.64</v>
      </c>
      <c r="Y154">
        <v>0</v>
      </c>
      <c r="Z154">
        <v>0</v>
      </c>
      <c r="AA154">
        <v>0</v>
      </c>
      <c r="AB154">
        <v>451.23</v>
      </c>
      <c r="AC154">
        <v>0</v>
      </c>
      <c r="AD154">
        <v>1</v>
      </c>
      <c r="AE154">
        <v>1</v>
      </c>
      <c r="AF154" t="s">
        <v>30</v>
      </c>
      <c r="AG154">
        <v>3.6431999999999998</v>
      </c>
      <c r="AH154">
        <v>2</v>
      </c>
      <c r="AI154">
        <v>334410926</v>
      </c>
      <c r="AJ154">
        <v>134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ROW(Source!A53)</f>
        <v>53</v>
      </c>
      <c r="B155">
        <v>334410932</v>
      </c>
      <c r="C155">
        <v>334410925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759</v>
      </c>
      <c r="J155" t="s">
        <v>3</v>
      </c>
      <c r="K155" t="s">
        <v>760</v>
      </c>
      <c r="L155">
        <v>1191</v>
      </c>
      <c r="N155">
        <v>1013</v>
      </c>
      <c r="O155" t="s">
        <v>758</v>
      </c>
      <c r="P155" t="s">
        <v>758</v>
      </c>
      <c r="Q155">
        <v>1</v>
      </c>
      <c r="X155">
        <v>2.29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30</v>
      </c>
      <c r="AG155">
        <v>3.1601999999999997</v>
      </c>
      <c r="AH155">
        <v>2</v>
      </c>
      <c r="AI155">
        <v>334410927</v>
      </c>
      <c r="AJ155">
        <v>135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ROW(Source!A53)</f>
        <v>53</v>
      </c>
      <c r="B156">
        <v>334410933</v>
      </c>
      <c r="C156">
        <v>334410925</v>
      </c>
      <c r="D156">
        <v>277944474</v>
      </c>
      <c r="E156">
        <v>1</v>
      </c>
      <c r="F156">
        <v>1</v>
      </c>
      <c r="G156">
        <v>1</v>
      </c>
      <c r="H156">
        <v>2</v>
      </c>
      <c r="I156" t="s">
        <v>822</v>
      </c>
      <c r="J156" t="s">
        <v>823</v>
      </c>
      <c r="K156" t="s">
        <v>824</v>
      </c>
      <c r="L156">
        <v>1368</v>
      </c>
      <c r="N156">
        <v>1011</v>
      </c>
      <c r="O156" t="s">
        <v>650</v>
      </c>
      <c r="P156" t="s">
        <v>650</v>
      </c>
      <c r="Q156">
        <v>1</v>
      </c>
      <c r="X156">
        <v>1.44</v>
      </c>
      <c r="Y156">
        <v>0</v>
      </c>
      <c r="Z156">
        <v>1811.82</v>
      </c>
      <c r="AA156">
        <v>549.32000000000005</v>
      </c>
      <c r="AB156">
        <v>0</v>
      </c>
      <c r="AC156">
        <v>0</v>
      </c>
      <c r="AD156">
        <v>1</v>
      </c>
      <c r="AE156">
        <v>0</v>
      </c>
      <c r="AF156" t="s">
        <v>30</v>
      </c>
      <c r="AG156">
        <v>1.9871999999999999</v>
      </c>
      <c r="AH156">
        <v>2</v>
      </c>
      <c r="AI156">
        <v>334410928</v>
      </c>
      <c r="AJ156">
        <v>136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ROW(Source!A53)</f>
        <v>53</v>
      </c>
      <c r="B157">
        <v>334410934</v>
      </c>
      <c r="C157">
        <v>334410925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761</v>
      </c>
      <c r="J157" t="s">
        <v>762</v>
      </c>
      <c r="K157" t="s">
        <v>763</v>
      </c>
      <c r="L157">
        <v>1368</v>
      </c>
      <c r="N157">
        <v>1011</v>
      </c>
      <c r="O157" t="s">
        <v>650</v>
      </c>
      <c r="P157" t="s">
        <v>650</v>
      </c>
      <c r="Q157">
        <v>1</v>
      </c>
      <c r="X157">
        <v>0.72</v>
      </c>
      <c r="Y157">
        <v>0</v>
      </c>
      <c r="Z157">
        <v>346.73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30</v>
      </c>
      <c r="AG157">
        <v>0.99359999999999993</v>
      </c>
      <c r="AH157">
        <v>2</v>
      </c>
      <c r="AI157">
        <v>334410929</v>
      </c>
      <c r="AJ157">
        <v>137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ROW(Source!A53)</f>
        <v>53</v>
      </c>
      <c r="B158">
        <v>334410935</v>
      </c>
      <c r="C158">
        <v>334410925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765</v>
      </c>
      <c r="J158" t="s">
        <v>766</v>
      </c>
      <c r="K158" t="s">
        <v>767</v>
      </c>
      <c r="L158">
        <v>1368</v>
      </c>
      <c r="N158">
        <v>1011</v>
      </c>
      <c r="O158" t="s">
        <v>650</v>
      </c>
      <c r="P158" t="s">
        <v>650</v>
      </c>
      <c r="Q158">
        <v>1</v>
      </c>
      <c r="X158">
        <v>0.13</v>
      </c>
      <c r="Y158">
        <v>0</v>
      </c>
      <c r="Z158">
        <v>544.70000000000005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30</v>
      </c>
      <c r="AG158">
        <v>0.17939999999999998</v>
      </c>
      <c r="AH158">
        <v>2</v>
      </c>
      <c r="AI158">
        <v>334410930</v>
      </c>
      <c r="AJ158">
        <v>138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ROW(Source!A54)</f>
        <v>54</v>
      </c>
      <c r="B159">
        <v>334410941</v>
      </c>
      <c r="C159">
        <v>334410936</v>
      </c>
      <c r="D159">
        <v>277560257</v>
      </c>
      <c r="E159">
        <v>109</v>
      </c>
      <c r="F159">
        <v>1</v>
      </c>
      <c r="G159">
        <v>1</v>
      </c>
      <c r="H159">
        <v>1</v>
      </c>
      <c r="I159" t="s">
        <v>812</v>
      </c>
      <c r="J159" t="s">
        <v>3</v>
      </c>
      <c r="K159" t="s">
        <v>813</v>
      </c>
      <c r="L159">
        <v>1191</v>
      </c>
      <c r="N159">
        <v>1013</v>
      </c>
      <c r="O159" t="s">
        <v>758</v>
      </c>
      <c r="P159" t="s">
        <v>758</v>
      </c>
      <c r="Q159">
        <v>1</v>
      </c>
      <c r="X159">
        <v>0.2</v>
      </c>
      <c r="Y159">
        <v>0</v>
      </c>
      <c r="Z159">
        <v>0</v>
      </c>
      <c r="AA159">
        <v>0</v>
      </c>
      <c r="AB159">
        <v>406.64</v>
      </c>
      <c r="AC159">
        <v>0</v>
      </c>
      <c r="AD159">
        <v>1</v>
      </c>
      <c r="AE159">
        <v>1</v>
      </c>
      <c r="AF159" t="s">
        <v>22</v>
      </c>
      <c r="AG159">
        <v>0.24</v>
      </c>
      <c r="AH159">
        <v>2</v>
      </c>
      <c r="AI159">
        <v>334410937</v>
      </c>
      <c r="AJ159">
        <v>139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ROW(Source!A54)</f>
        <v>54</v>
      </c>
      <c r="B160">
        <v>334410942</v>
      </c>
      <c r="C160">
        <v>334410936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759</v>
      </c>
      <c r="J160" t="s">
        <v>3</v>
      </c>
      <c r="K160" t="s">
        <v>760</v>
      </c>
      <c r="L160">
        <v>1191</v>
      </c>
      <c r="N160">
        <v>1013</v>
      </c>
      <c r="O160" t="s">
        <v>758</v>
      </c>
      <c r="P160" t="s">
        <v>758</v>
      </c>
      <c r="Q160">
        <v>1</v>
      </c>
      <c r="X160">
        <v>0.11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22</v>
      </c>
      <c r="AG160">
        <v>0.13200000000000001</v>
      </c>
      <c r="AH160">
        <v>2</v>
      </c>
      <c r="AI160">
        <v>334410938</v>
      </c>
      <c r="AJ160">
        <v>140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ROW(Source!A54)</f>
        <v>54</v>
      </c>
      <c r="B161">
        <v>334410943</v>
      </c>
      <c r="C161">
        <v>334410936</v>
      </c>
      <c r="D161">
        <v>277945900</v>
      </c>
      <c r="E161">
        <v>1</v>
      </c>
      <c r="F161">
        <v>1</v>
      </c>
      <c r="G161">
        <v>1</v>
      </c>
      <c r="H161">
        <v>2</v>
      </c>
      <c r="I161" t="s">
        <v>814</v>
      </c>
      <c r="J161" t="s">
        <v>815</v>
      </c>
      <c r="K161" t="s">
        <v>816</v>
      </c>
      <c r="L161">
        <v>1368</v>
      </c>
      <c r="N161">
        <v>1011</v>
      </c>
      <c r="O161" t="s">
        <v>650</v>
      </c>
      <c r="P161" t="s">
        <v>650</v>
      </c>
      <c r="Q161">
        <v>1</v>
      </c>
      <c r="X161">
        <v>0.11</v>
      </c>
      <c r="Y161">
        <v>0</v>
      </c>
      <c r="Z161">
        <v>12.95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22</v>
      </c>
      <c r="AG161">
        <v>0.13200000000000001</v>
      </c>
      <c r="AH161">
        <v>2</v>
      </c>
      <c r="AI161">
        <v>334410939</v>
      </c>
      <c r="AJ161">
        <v>141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ROW(Source!A54)</f>
        <v>54</v>
      </c>
      <c r="B162">
        <v>334410944</v>
      </c>
      <c r="C162">
        <v>334410936</v>
      </c>
      <c r="D162">
        <v>277945921</v>
      </c>
      <c r="E162">
        <v>1</v>
      </c>
      <c r="F162">
        <v>1</v>
      </c>
      <c r="G162">
        <v>1</v>
      </c>
      <c r="H162">
        <v>2</v>
      </c>
      <c r="I162" t="s">
        <v>817</v>
      </c>
      <c r="J162" t="s">
        <v>818</v>
      </c>
      <c r="K162" t="s">
        <v>819</v>
      </c>
      <c r="L162">
        <v>1368</v>
      </c>
      <c r="N162">
        <v>1011</v>
      </c>
      <c r="O162" t="s">
        <v>650</v>
      </c>
      <c r="P162" t="s">
        <v>650</v>
      </c>
      <c r="Q162">
        <v>1</v>
      </c>
      <c r="X162">
        <v>0.11</v>
      </c>
      <c r="Y162">
        <v>0</v>
      </c>
      <c r="Z162">
        <v>560.73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22</v>
      </c>
      <c r="AG162">
        <v>0.13200000000000001</v>
      </c>
      <c r="AH162">
        <v>2</v>
      </c>
      <c r="AI162">
        <v>334410940</v>
      </c>
      <c r="AJ162">
        <v>142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ROW(Source!A55)</f>
        <v>55</v>
      </c>
      <c r="B163">
        <v>334410950</v>
      </c>
      <c r="C163">
        <v>334410945</v>
      </c>
      <c r="D163">
        <v>277560257</v>
      </c>
      <c r="E163">
        <v>109</v>
      </c>
      <c r="F163">
        <v>1</v>
      </c>
      <c r="G163">
        <v>1</v>
      </c>
      <c r="H163">
        <v>1</v>
      </c>
      <c r="I163" t="s">
        <v>812</v>
      </c>
      <c r="J163" t="s">
        <v>3</v>
      </c>
      <c r="K163" t="s">
        <v>813</v>
      </c>
      <c r="L163">
        <v>1191</v>
      </c>
      <c r="N163">
        <v>1013</v>
      </c>
      <c r="O163" t="s">
        <v>758</v>
      </c>
      <c r="P163" t="s">
        <v>758</v>
      </c>
      <c r="Q163">
        <v>1</v>
      </c>
      <c r="X163">
        <v>0.2</v>
      </c>
      <c r="Y163">
        <v>0</v>
      </c>
      <c r="Z163">
        <v>0</v>
      </c>
      <c r="AA163">
        <v>0</v>
      </c>
      <c r="AB163">
        <v>406.64</v>
      </c>
      <c r="AC163">
        <v>0</v>
      </c>
      <c r="AD163">
        <v>1</v>
      </c>
      <c r="AE163">
        <v>1</v>
      </c>
      <c r="AF163" t="s">
        <v>30</v>
      </c>
      <c r="AG163">
        <v>0.27599999999999997</v>
      </c>
      <c r="AH163">
        <v>2</v>
      </c>
      <c r="AI163">
        <v>334410946</v>
      </c>
      <c r="AJ163">
        <v>143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ROW(Source!A55)</f>
        <v>55</v>
      </c>
      <c r="B164">
        <v>334410951</v>
      </c>
      <c r="C164">
        <v>334410945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759</v>
      </c>
      <c r="J164" t="s">
        <v>3</v>
      </c>
      <c r="K164" t="s">
        <v>760</v>
      </c>
      <c r="L164">
        <v>1191</v>
      </c>
      <c r="N164">
        <v>1013</v>
      </c>
      <c r="O164" t="s">
        <v>758</v>
      </c>
      <c r="P164" t="s">
        <v>758</v>
      </c>
      <c r="Q164">
        <v>1</v>
      </c>
      <c r="X164">
        <v>0.11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30</v>
      </c>
      <c r="AG164">
        <v>0.15179999999999999</v>
      </c>
      <c r="AH164">
        <v>2</v>
      </c>
      <c r="AI164">
        <v>334410947</v>
      </c>
      <c r="AJ164">
        <v>144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ROW(Source!A55)</f>
        <v>55</v>
      </c>
      <c r="B165">
        <v>334410952</v>
      </c>
      <c r="C165">
        <v>334410945</v>
      </c>
      <c r="D165">
        <v>277945900</v>
      </c>
      <c r="E165">
        <v>1</v>
      </c>
      <c r="F165">
        <v>1</v>
      </c>
      <c r="G165">
        <v>1</v>
      </c>
      <c r="H165">
        <v>2</v>
      </c>
      <c r="I165" t="s">
        <v>814</v>
      </c>
      <c r="J165" t="s">
        <v>815</v>
      </c>
      <c r="K165" t="s">
        <v>816</v>
      </c>
      <c r="L165">
        <v>1368</v>
      </c>
      <c r="N165">
        <v>1011</v>
      </c>
      <c r="O165" t="s">
        <v>650</v>
      </c>
      <c r="P165" t="s">
        <v>650</v>
      </c>
      <c r="Q165">
        <v>1</v>
      </c>
      <c r="X165">
        <v>0.11</v>
      </c>
      <c r="Y165">
        <v>0</v>
      </c>
      <c r="Z165">
        <v>12.95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30</v>
      </c>
      <c r="AG165">
        <v>0.15179999999999999</v>
      </c>
      <c r="AH165">
        <v>2</v>
      </c>
      <c r="AI165">
        <v>334410948</v>
      </c>
      <c r="AJ165">
        <v>145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ROW(Source!A55)</f>
        <v>55</v>
      </c>
      <c r="B166">
        <v>334410953</v>
      </c>
      <c r="C166">
        <v>334410945</v>
      </c>
      <c r="D166">
        <v>277945921</v>
      </c>
      <c r="E166">
        <v>1</v>
      </c>
      <c r="F166">
        <v>1</v>
      </c>
      <c r="G166">
        <v>1</v>
      </c>
      <c r="H166">
        <v>2</v>
      </c>
      <c r="I166" t="s">
        <v>817</v>
      </c>
      <c r="J166" t="s">
        <v>818</v>
      </c>
      <c r="K166" t="s">
        <v>819</v>
      </c>
      <c r="L166">
        <v>1368</v>
      </c>
      <c r="N166">
        <v>1011</v>
      </c>
      <c r="O166" t="s">
        <v>650</v>
      </c>
      <c r="P166" t="s">
        <v>650</v>
      </c>
      <c r="Q166">
        <v>1</v>
      </c>
      <c r="X166">
        <v>0.11</v>
      </c>
      <c r="Y166">
        <v>0</v>
      </c>
      <c r="Z166">
        <v>560.73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30</v>
      </c>
      <c r="AG166">
        <v>0.15179999999999999</v>
      </c>
      <c r="AH166">
        <v>2</v>
      </c>
      <c r="AI166">
        <v>334410949</v>
      </c>
      <c r="AJ166">
        <v>146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ROW(Source!A56)</f>
        <v>56</v>
      </c>
      <c r="B167">
        <v>334410964</v>
      </c>
      <c r="C167">
        <v>334410959</v>
      </c>
      <c r="D167">
        <v>277560257</v>
      </c>
      <c r="E167">
        <v>109</v>
      </c>
      <c r="F167">
        <v>1</v>
      </c>
      <c r="G167">
        <v>1</v>
      </c>
      <c r="H167">
        <v>1</v>
      </c>
      <c r="I167" t="s">
        <v>812</v>
      </c>
      <c r="J167" t="s">
        <v>3</v>
      </c>
      <c r="K167" t="s">
        <v>813</v>
      </c>
      <c r="L167">
        <v>1191</v>
      </c>
      <c r="N167">
        <v>1013</v>
      </c>
      <c r="O167" t="s">
        <v>758</v>
      </c>
      <c r="P167" t="s">
        <v>758</v>
      </c>
      <c r="Q167">
        <v>1</v>
      </c>
      <c r="X167">
        <v>0.2</v>
      </c>
      <c r="Y167">
        <v>0</v>
      </c>
      <c r="Z167">
        <v>0</v>
      </c>
      <c r="AA167">
        <v>0</v>
      </c>
      <c r="AB167">
        <v>406.64</v>
      </c>
      <c r="AC167">
        <v>0</v>
      </c>
      <c r="AD167">
        <v>1</v>
      </c>
      <c r="AE167">
        <v>1</v>
      </c>
      <c r="AF167" t="s">
        <v>33</v>
      </c>
      <c r="AG167">
        <v>0.26400000000000001</v>
      </c>
      <c r="AH167">
        <v>2</v>
      </c>
      <c r="AI167">
        <v>334410960</v>
      </c>
      <c r="AJ167">
        <v>147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ROW(Source!A56)</f>
        <v>56</v>
      </c>
      <c r="B168">
        <v>334410965</v>
      </c>
      <c r="C168">
        <v>334410959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759</v>
      </c>
      <c r="J168" t="s">
        <v>3</v>
      </c>
      <c r="K168" t="s">
        <v>760</v>
      </c>
      <c r="L168">
        <v>1191</v>
      </c>
      <c r="N168">
        <v>1013</v>
      </c>
      <c r="O168" t="s">
        <v>758</v>
      </c>
      <c r="P168" t="s">
        <v>758</v>
      </c>
      <c r="Q168">
        <v>1</v>
      </c>
      <c r="X168">
        <v>0.11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33</v>
      </c>
      <c r="AG168">
        <v>0.14520000000000002</v>
      </c>
      <c r="AH168">
        <v>2</v>
      </c>
      <c r="AI168">
        <v>334410961</v>
      </c>
      <c r="AJ168">
        <v>148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ROW(Source!A56)</f>
        <v>56</v>
      </c>
      <c r="B169">
        <v>334410966</v>
      </c>
      <c r="C169">
        <v>334410959</v>
      </c>
      <c r="D169">
        <v>277945900</v>
      </c>
      <c r="E169">
        <v>1</v>
      </c>
      <c r="F169">
        <v>1</v>
      </c>
      <c r="G169">
        <v>1</v>
      </c>
      <c r="H169">
        <v>2</v>
      </c>
      <c r="I169" t="s">
        <v>814</v>
      </c>
      <c r="J169" t="s">
        <v>815</v>
      </c>
      <c r="K169" t="s">
        <v>816</v>
      </c>
      <c r="L169">
        <v>1368</v>
      </c>
      <c r="N169">
        <v>1011</v>
      </c>
      <c r="O169" t="s">
        <v>650</v>
      </c>
      <c r="P169" t="s">
        <v>650</v>
      </c>
      <c r="Q169">
        <v>1</v>
      </c>
      <c r="X169">
        <v>0.11</v>
      </c>
      <c r="Y169">
        <v>0</v>
      </c>
      <c r="Z169">
        <v>12.95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33</v>
      </c>
      <c r="AG169">
        <v>0.14520000000000002</v>
      </c>
      <c r="AH169">
        <v>2</v>
      </c>
      <c r="AI169">
        <v>334410962</v>
      </c>
      <c r="AJ169">
        <v>149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ROW(Source!A56)</f>
        <v>56</v>
      </c>
      <c r="B170">
        <v>334410967</v>
      </c>
      <c r="C170">
        <v>334410959</v>
      </c>
      <c r="D170">
        <v>277945921</v>
      </c>
      <c r="E170">
        <v>1</v>
      </c>
      <c r="F170">
        <v>1</v>
      </c>
      <c r="G170">
        <v>1</v>
      </c>
      <c r="H170">
        <v>2</v>
      </c>
      <c r="I170" t="s">
        <v>817</v>
      </c>
      <c r="J170" t="s">
        <v>818</v>
      </c>
      <c r="K170" t="s">
        <v>819</v>
      </c>
      <c r="L170">
        <v>1368</v>
      </c>
      <c r="N170">
        <v>1011</v>
      </c>
      <c r="O170" t="s">
        <v>650</v>
      </c>
      <c r="P170" t="s">
        <v>650</v>
      </c>
      <c r="Q170">
        <v>1</v>
      </c>
      <c r="X170">
        <v>0.11</v>
      </c>
      <c r="Y170">
        <v>0</v>
      </c>
      <c r="Z170">
        <v>560.73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33</v>
      </c>
      <c r="AG170">
        <v>0.14520000000000002</v>
      </c>
      <c r="AH170">
        <v>2</v>
      </c>
      <c r="AI170">
        <v>334410963</v>
      </c>
      <c r="AJ170">
        <v>150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ROW(Source!A57)</f>
        <v>57</v>
      </c>
      <c r="B171">
        <v>334410973</v>
      </c>
      <c r="C171">
        <v>334410968</v>
      </c>
      <c r="D171">
        <v>277560257</v>
      </c>
      <c r="E171">
        <v>109</v>
      </c>
      <c r="F171">
        <v>1</v>
      </c>
      <c r="G171">
        <v>1</v>
      </c>
      <c r="H171">
        <v>1</v>
      </c>
      <c r="I171" t="s">
        <v>812</v>
      </c>
      <c r="J171" t="s">
        <v>3</v>
      </c>
      <c r="K171" t="s">
        <v>813</v>
      </c>
      <c r="L171">
        <v>1191</v>
      </c>
      <c r="N171">
        <v>1013</v>
      </c>
      <c r="O171" t="s">
        <v>758</v>
      </c>
      <c r="P171" t="s">
        <v>758</v>
      </c>
      <c r="Q171">
        <v>1</v>
      </c>
      <c r="X171">
        <v>0.41</v>
      </c>
      <c r="Y171">
        <v>0</v>
      </c>
      <c r="Z171">
        <v>0</v>
      </c>
      <c r="AA171">
        <v>0</v>
      </c>
      <c r="AB171">
        <v>406.64</v>
      </c>
      <c r="AC171">
        <v>0</v>
      </c>
      <c r="AD171">
        <v>1</v>
      </c>
      <c r="AE171">
        <v>1</v>
      </c>
      <c r="AF171" t="s">
        <v>22</v>
      </c>
      <c r="AG171">
        <v>0.49199999999999994</v>
      </c>
      <c r="AH171">
        <v>2</v>
      </c>
      <c r="AI171">
        <v>334410969</v>
      </c>
      <c r="AJ171">
        <v>151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ROW(Source!A57)</f>
        <v>57</v>
      </c>
      <c r="B172">
        <v>334410974</v>
      </c>
      <c r="C172">
        <v>334410968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759</v>
      </c>
      <c r="J172" t="s">
        <v>3</v>
      </c>
      <c r="K172" t="s">
        <v>760</v>
      </c>
      <c r="L172">
        <v>1191</v>
      </c>
      <c r="N172">
        <v>1013</v>
      </c>
      <c r="O172" t="s">
        <v>758</v>
      </c>
      <c r="P172" t="s">
        <v>758</v>
      </c>
      <c r="Q172">
        <v>1</v>
      </c>
      <c r="X172">
        <v>0.44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22</v>
      </c>
      <c r="AG172">
        <v>0.52800000000000002</v>
      </c>
      <c r="AH172">
        <v>2</v>
      </c>
      <c r="AI172">
        <v>334410970</v>
      </c>
      <c r="AJ172">
        <v>152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ROW(Source!A57)</f>
        <v>57</v>
      </c>
      <c r="B173">
        <v>334410975</v>
      </c>
      <c r="C173">
        <v>334410968</v>
      </c>
      <c r="D173">
        <v>277944622</v>
      </c>
      <c r="E173">
        <v>1</v>
      </c>
      <c r="F173">
        <v>1</v>
      </c>
      <c r="G173">
        <v>1</v>
      </c>
      <c r="H173">
        <v>2</v>
      </c>
      <c r="I173" t="s">
        <v>790</v>
      </c>
      <c r="J173" t="s">
        <v>791</v>
      </c>
      <c r="K173" t="s">
        <v>792</v>
      </c>
      <c r="L173">
        <v>1368</v>
      </c>
      <c r="N173">
        <v>1011</v>
      </c>
      <c r="O173" t="s">
        <v>650</v>
      </c>
      <c r="P173" t="s">
        <v>650</v>
      </c>
      <c r="Q173">
        <v>1</v>
      </c>
      <c r="X173">
        <v>0.22</v>
      </c>
      <c r="Y173">
        <v>0</v>
      </c>
      <c r="Z173">
        <v>1472.33</v>
      </c>
      <c r="AA173">
        <v>642.05999999999995</v>
      </c>
      <c r="AB173">
        <v>0</v>
      </c>
      <c r="AC173">
        <v>0</v>
      </c>
      <c r="AD173">
        <v>1</v>
      </c>
      <c r="AE173">
        <v>0</v>
      </c>
      <c r="AF173" t="s">
        <v>22</v>
      </c>
      <c r="AG173">
        <v>0.26400000000000001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ROW(Source!A57)</f>
        <v>57</v>
      </c>
      <c r="B174">
        <v>334410976</v>
      </c>
      <c r="C174">
        <v>334410968</v>
      </c>
      <c r="D174">
        <v>277945900</v>
      </c>
      <c r="E174">
        <v>1</v>
      </c>
      <c r="F174">
        <v>1</v>
      </c>
      <c r="G174">
        <v>1</v>
      </c>
      <c r="H174">
        <v>2</v>
      </c>
      <c r="I174" t="s">
        <v>814</v>
      </c>
      <c r="J174" t="s">
        <v>815</v>
      </c>
      <c r="K174" t="s">
        <v>816</v>
      </c>
      <c r="L174">
        <v>1368</v>
      </c>
      <c r="N174">
        <v>1011</v>
      </c>
      <c r="O174" t="s">
        <v>650</v>
      </c>
      <c r="P174" t="s">
        <v>650</v>
      </c>
      <c r="Q174">
        <v>1</v>
      </c>
      <c r="X174">
        <v>0.22</v>
      </c>
      <c r="Y174">
        <v>0</v>
      </c>
      <c r="Z174">
        <v>12.95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22</v>
      </c>
      <c r="AG174">
        <v>0.26400000000000001</v>
      </c>
      <c r="AH174">
        <v>2</v>
      </c>
      <c r="AI174">
        <v>334410971</v>
      </c>
      <c r="AJ174">
        <v>153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ROW(Source!A57)</f>
        <v>57</v>
      </c>
      <c r="B175">
        <v>334410977</v>
      </c>
      <c r="C175">
        <v>334410968</v>
      </c>
      <c r="D175">
        <v>277945921</v>
      </c>
      <c r="E175">
        <v>1</v>
      </c>
      <c r="F175">
        <v>1</v>
      </c>
      <c r="G175">
        <v>1</v>
      </c>
      <c r="H175">
        <v>2</v>
      </c>
      <c r="I175" t="s">
        <v>817</v>
      </c>
      <c r="J175" t="s">
        <v>818</v>
      </c>
      <c r="K175" t="s">
        <v>819</v>
      </c>
      <c r="L175">
        <v>1368</v>
      </c>
      <c r="N175">
        <v>1011</v>
      </c>
      <c r="O175" t="s">
        <v>650</v>
      </c>
      <c r="P175" t="s">
        <v>650</v>
      </c>
      <c r="Q175">
        <v>1</v>
      </c>
      <c r="X175">
        <v>0.22</v>
      </c>
      <c r="Y175">
        <v>0</v>
      </c>
      <c r="Z175">
        <v>560.73</v>
      </c>
      <c r="AA175">
        <v>477.98</v>
      </c>
      <c r="AB175">
        <v>0</v>
      </c>
      <c r="AC175">
        <v>0</v>
      </c>
      <c r="AD175">
        <v>1</v>
      </c>
      <c r="AE175">
        <v>0</v>
      </c>
      <c r="AF175" t="s">
        <v>22</v>
      </c>
      <c r="AG175">
        <v>0.26400000000000001</v>
      </c>
      <c r="AH175">
        <v>2</v>
      </c>
      <c r="AI175">
        <v>334410972</v>
      </c>
      <c r="AJ175">
        <v>154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ROW(Source!A58)</f>
        <v>58</v>
      </c>
      <c r="B176">
        <v>334410984</v>
      </c>
      <c r="C176">
        <v>334410978</v>
      </c>
      <c r="D176">
        <v>277560257</v>
      </c>
      <c r="E176">
        <v>109</v>
      </c>
      <c r="F176">
        <v>1</v>
      </c>
      <c r="G176">
        <v>1</v>
      </c>
      <c r="H176">
        <v>1</v>
      </c>
      <c r="I176" t="s">
        <v>812</v>
      </c>
      <c r="J176" t="s">
        <v>3</v>
      </c>
      <c r="K176" t="s">
        <v>813</v>
      </c>
      <c r="L176">
        <v>1191</v>
      </c>
      <c r="N176">
        <v>1013</v>
      </c>
      <c r="O176" t="s">
        <v>758</v>
      </c>
      <c r="P176" t="s">
        <v>758</v>
      </c>
      <c r="Q176">
        <v>1</v>
      </c>
      <c r="X176">
        <v>0.41</v>
      </c>
      <c r="Y176">
        <v>0</v>
      </c>
      <c r="Z176">
        <v>0</v>
      </c>
      <c r="AA176">
        <v>0</v>
      </c>
      <c r="AB176">
        <v>406.64</v>
      </c>
      <c r="AC176">
        <v>0</v>
      </c>
      <c r="AD176">
        <v>1</v>
      </c>
      <c r="AE176">
        <v>1</v>
      </c>
      <c r="AF176" t="s">
        <v>30</v>
      </c>
      <c r="AG176">
        <v>0.56579999999999986</v>
      </c>
      <c r="AH176">
        <v>2</v>
      </c>
      <c r="AI176">
        <v>334410979</v>
      </c>
      <c r="AJ176">
        <v>155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ROW(Source!A58)</f>
        <v>58</v>
      </c>
      <c r="B177">
        <v>334410985</v>
      </c>
      <c r="C177">
        <v>334410978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759</v>
      </c>
      <c r="J177" t="s">
        <v>3</v>
      </c>
      <c r="K177" t="s">
        <v>760</v>
      </c>
      <c r="L177">
        <v>1191</v>
      </c>
      <c r="N177">
        <v>1013</v>
      </c>
      <c r="O177" t="s">
        <v>758</v>
      </c>
      <c r="P177" t="s">
        <v>758</v>
      </c>
      <c r="Q177">
        <v>1</v>
      </c>
      <c r="X177">
        <v>0.44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30</v>
      </c>
      <c r="AG177">
        <v>0.60719999999999996</v>
      </c>
      <c r="AH177">
        <v>2</v>
      </c>
      <c r="AI177">
        <v>334410980</v>
      </c>
      <c r="AJ177">
        <v>156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ROW(Source!A58)</f>
        <v>58</v>
      </c>
      <c r="B178">
        <v>334410986</v>
      </c>
      <c r="C178">
        <v>334410978</v>
      </c>
      <c r="D178">
        <v>277944622</v>
      </c>
      <c r="E178">
        <v>1</v>
      </c>
      <c r="F178">
        <v>1</v>
      </c>
      <c r="G178">
        <v>1</v>
      </c>
      <c r="H178">
        <v>2</v>
      </c>
      <c r="I178" t="s">
        <v>790</v>
      </c>
      <c r="J178" t="s">
        <v>791</v>
      </c>
      <c r="K178" t="s">
        <v>792</v>
      </c>
      <c r="L178">
        <v>1368</v>
      </c>
      <c r="N178">
        <v>1011</v>
      </c>
      <c r="O178" t="s">
        <v>650</v>
      </c>
      <c r="P178" t="s">
        <v>650</v>
      </c>
      <c r="Q178">
        <v>1</v>
      </c>
      <c r="X178">
        <v>0.22</v>
      </c>
      <c r="Y178">
        <v>0</v>
      </c>
      <c r="Z178">
        <v>1472.33</v>
      </c>
      <c r="AA178">
        <v>642.05999999999995</v>
      </c>
      <c r="AB178">
        <v>0</v>
      </c>
      <c r="AC178">
        <v>0</v>
      </c>
      <c r="AD178">
        <v>1</v>
      </c>
      <c r="AE178">
        <v>0</v>
      </c>
      <c r="AF178" t="s">
        <v>30</v>
      </c>
      <c r="AG178">
        <v>0.30359999999999998</v>
      </c>
      <c r="AH178">
        <v>2</v>
      </c>
      <c r="AI178">
        <v>334410981</v>
      </c>
      <c r="AJ178">
        <v>157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ROW(Source!A58)</f>
        <v>58</v>
      </c>
      <c r="B179">
        <v>334410987</v>
      </c>
      <c r="C179">
        <v>334410978</v>
      </c>
      <c r="D179">
        <v>277945900</v>
      </c>
      <c r="E179">
        <v>1</v>
      </c>
      <c r="F179">
        <v>1</v>
      </c>
      <c r="G179">
        <v>1</v>
      </c>
      <c r="H179">
        <v>2</v>
      </c>
      <c r="I179" t="s">
        <v>814</v>
      </c>
      <c r="J179" t="s">
        <v>815</v>
      </c>
      <c r="K179" t="s">
        <v>816</v>
      </c>
      <c r="L179">
        <v>1368</v>
      </c>
      <c r="N179">
        <v>1011</v>
      </c>
      <c r="O179" t="s">
        <v>650</v>
      </c>
      <c r="P179" t="s">
        <v>650</v>
      </c>
      <c r="Q179">
        <v>1</v>
      </c>
      <c r="X179">
        <v>0.22</v>
      </c>
      <c r="Y179">
        <v>0</v>
      </c>
      <c r="Z179">
        <v>12.95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30</v>
      </c>
      <c r="AG179">
        <v>0.30359999999999998</v>
      </c>
      <c r="AH179">
        <v>2</v>
      </c>
      <c r="AI179">
        <v>334410982</v>
      </c>
      <c r="AJ179">
        <v>158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ROW(Source!A58)</f>
        <v>58</v>
      </c>
      <c r="B180">
        <v>334410988</v>
      </c>
      <c r="C180">
        <v>334410978</v>
      </c>
      <c r="D180">
        <v>277945921</v>
      </c>
      <c r="E180">
        <v>1</v>
      </c>
      <c r="F180">
        <v>1</v>
      </c>
      <c r="G180">
        <v>1</v>
      </c>
      <c r="H180">
        <v>2</v>
      </c>
      <c r="I180" t="s">
        <v>817</v>
      </c>
      <c r="J180" t="s">
        <v>818</v>
      </c>
      <c r="K180" t="s">
        <v>819</v>
      </c>
      <c r="L180">
        <v>1368</v>
      </c>
      <c r="N180">
        <v>1011</v>
      </c>
      <c r="O180" t="s">
        <v>650</v>
      </c>
      <c r="P180" t="s">
        <v>650</v>
      </c>
      <c r="Q180">
        <v>1</v>
      </c>
      <c r="X180">
        <v>0.22</v>
      </c>
      <c r="Y180">
        <v>0</v>
      </c>
      <c r="Z180">
        <v>560.73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30</v>
      </c>
      <c r="AG180">
        <v>0.30359999999999998</v>
      </c>
      <c r="AH180">
        <v>2</v>
      </c>
      <c r="AI180">
        <v>334410983</v>
      </c>
      <c r="AJ180">
        <v>159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ROW(Source!A59)</f>
        <v>59</v>
      </c>
      <c r="B181">
        <v>334411020</v>
      </c>
      <c r="C181">
        <v>334411015</v>
      </c>
      <c r="D181">
        <v>277560257</v>
      </c>
      <c r="E181">
        <v>109</v>
      </c>
      <c r="F181">
        <v>1</v>
      </c>
      <c r="G181">
        <v>1</v>
      </c>
      <c r="H181">
        <v>1</v>
      </c>
      <c r="I181" t="s">
        <v>812</v>
      </c>
      <c r="J181" t="s">
        <v>3</v>
      </c>
      <c r="K181" t="s">
        <v>813</v>
      </c>
      <c r="L181">
        <v>1191</v>
      </c>
      <c r="N181">
        <v>1013</v>
      </c>
      <c r="O181" t="s">
        <v>758</v>
      </c>
      <c r="P181" t="s">
        <v>758</v>
      </c>
      <c r="Q181">
        <v>1</v>
      </c>
      <c r="X181">
        <v>0.41</v>
      </c>
      <c r="Y181">
        <v>0</v>
      </c>
      <c r="Z181">
        <v>0</v>
      </c>
      <c r="AA181">
        <v>0</v>
      </c>
      <c r="AB181">
        <v>406.64</v>
      </c>
      <c r="AC181">
        <v>0</v>
      </c>
      <c r="AD181">
        <v>1</v>
      </c>
      <c r="AE181">
        <v>1</v>
      </c>
      <c r="AF181" t="s">
        <v>33</v>
      </c>
      <c r="AG181">
        <v>0.54120000000000001</v>
      </c>
      <c r="AH181">
        <v>2</v>
      </c>
      <c r="AI181">
        <v>334411016</v>
      </c>
      <c r="AJ181">
        <v>160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ROW(Source!A59)</f>
        <v>59</v>
      </c>
      <c r="B182">
        <v>334411021</v>
      </c>
      <c r="C182">
        <v>334411015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759</v>
      </c>
      <c r="J182" t="s">
        <v>3</v>
      </c>
      <c r="K182" t="s">
        <v>760</v>
      </c>
      <c r="L182">
        <v>1191</v>
      </c>
      <c r="N182">
        <v>1013</v>
      </c>
      <c r="O182" t="s">
        <v>758</v>
      </c>
      <c r="P182" t="s">
        <v>758</v>
      </c>
      <c r="Q182">
        <v>1</v>
      </c>
      <c r="X182">
        <v>0.44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33</v>
      </c>
      <c r="AG182">
        <v>0.58080000000000009</v>
      </c>
      <c r="AH182">
        <v>2</v>
      </c>
      <c r="AI182">
        <v>334411017</v>
      </c>
      <c r="AJ182">
        <v>161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ROW(Source!A59)</f>
        <v>59</v>
      </c>
      <c r="B183">
        <v>334411022</v>
      </c>
      <c r="C183">
        <v>334411015</v>
      </c>
      <c r="D183">
        <v>277944622</v>
      </c>
      <c r="E183">
        <v>1</v>
      </c>
      <c r="F183">
        <v>1</v>
      </c>
      <c r="G183">
        <v>1</v>
      </c>
      <c r="H183">
        <v>2</v>
      </c>
      <c r="I183" t="s">
        <v>790</v>
      </c>
      <c r="J183" t="s">
        <v>791</v>
      </c>
      <c r="K183" t="s">
        <v>792</v>
      </c>
      <c r="L183">
        <v>1368</v>
      </c>
      <c r="N183">
        <v>1011</v>
      </c>
      <c r="O183" t="s">
        <v>650</v>
      </c>
      <c r="P183" t="s">
        <v>650</v>
      </c>
      <c r="Q183">
        <v>1</v>
      </c>
      <c r="X183">
        <v>0.22</v>
      </c>
      <c r="Y183">
        <v>0</v>
      </c>
      <c r="Z183">
        <v>1472.33</v>
      </c>
      <c r="AA183">
        <v>642.05999999999995</v>
      </c>
      <c r="AB183">
        <v>0</v>
      </c>
      <c r="AC183">
        <v>0</v>
      </c>
      <c r="AD183">
        <v>1</v>
      </c>
      <c r="AE183">
        <v>0</v>
      </c>
      <c r="AF183" t="s">
        <v>33</v>
      </c>
      <c r="AG183">
        <v>0.29040000000000005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ROW(Source!A59)</f>
        <v>59</v>
      </c>
      <c r="B184">
        <v>334411023</v>
      </c>
      <c r="C184">
        <v>334411015</v>
      </c>
      <c r="D184">
        <v>277945900</v>
      </c>
      <c r="E184">
        <v>1</v>
      </c>
      <c r="F184">
        <v>1</v>
      </c>
      <c r="G184">
        <v>1</v>
      </c>
      <c r="H184">
        <v>2</v>
      </c>
      <c r="I184" t="s">
        <v>814</v>
      </c>
      <c r="J184" t="s">
        <v>815</v>
      </c>
      <c r="K184" t="s">
        <v>816</v>
      </c>
      <c r="L184">
        <v>1368</v>
      </c>
      <c r="N184">
        <v>1011</v>
      </c>
      <c r="O184" t="s">
        <v>650</v>
      </c>
      <c r="P184" t="s">
        <v>650</v>
      </c>
      <c r="Q184">
        <v>1</v>
      </c>
      <c r="X184">
        <v>0.22</v>
      </c>
      <c r="Y184">
        <v>0</v>
      </c>
      <c r="Z184">
        <v>12.95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33</v>
      </c>
      <c r="AG184">
        <v>0.29040000000000005</v>
      </c>
      <c r="AH184">
        <v>2</v>
      </c>
      <c r="AI184">
        <v>334411018</v>
      </c>
      <c r="AJ184">
        <v>162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ROW(Source!A59)</f>
        <v>59</v>
      </c>
      <c r="B185">
        <v>334411024</v>
      </c>
      <c r="C185">
        <v>334411015</v>
      </c>
      <c r="D185">
        <v>277945921</v>
      </c>
      <c r="E185">
        <v>1</v>
      </c>
      <c r="F185">
        <v>1</v>
      </c>
      <c r="G185">
        <v>1</v>
      </c>
      <c r="H185">
        <v>2</v>
      </c>
      <c r="I185" t="s">
        <v>817</v>
      </c>
      <c r="J185" t="s">
        <v>818</v>
      </c>
      <c r="K185" t="s">
        <v>819</v>
      </c>
      <c r="L185">
        <v>1368</v>
      </c>
      <c r="N185">
        <v>1011</v>
      </c>
      <c r="O185" t="s">
        <v>650</v>
      </c>
      <c r="P185" t="s">
        <v>650</v>
      </c>
      <c r="Q185">
        <v>1</v>
      </c>
      <c r="X185">
        <v>0.22</v>
      </c>
      <c r="Y185">
        <v>0</v>
      </c>
      <c r="Z185">
        <v>560.73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33</v>
      </c>
      <c r="AG185">
        <v>0.29040000000000005</v>
      </c>
      <c r="AH185">
        <v>2</v>
      </c>
      <c r="AI185">
        <v>334411019</v>
      </c>
      <c r="AJ185">
        <v>163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ROW(Source!A60)</f>
        <v>60</v>
      </c>
      <c r="B186">
        <v>334411030</v>
      </c>
      <c r="C186">
        <v>334411025</v>
      </c>
      <c r="D186">
        <v>277560257</v>
      </c>
      <c r="E186">
        <v>109</v>
      </c>
      <c r="F186">
        <v>1</v>
      </c>
      <c r="G186">
        <v>1</v>
      </c>
      <c r="H186">
        <v>1</v>
      </c>
      <c r="I186" t="s">
        <v>812</v>
      </c>
      <c r="J186" t="s">
        <v>3</v>
      </c>
      <c r="K186" t="s">
        <v>813</v>
      </c>
      <c r="L186">
        <v>1191</v>
      </c>
      <c r="N186">
        <v>1013</v>
      </c>
      <c r="O186" t="s">
        <v>758</v>
      </c>
      <c r="P186" t="s">
        <v>758</v>
      </c>
      <c r="Q186">
        <v>1</v>
      </c>
      <c r="X186">
        <v>0.44</v>
      </c>
      <c r="Y186">
        <v>0</v>
      </c>
      <c r="Z186">
        <v>0</v>
      </c>
      <c r="AA186">
        <v>0</v>
      </c>
      <c r="AB186">
        <v>406.64</v>
      </c>
      <c r="AC186">
        <v>0</v>
      </c>
      <c r="AD186">
        <v>1</v>
      </c>
      <c r="AE186">
        <v>1</v>
      </c>
      <c r="AF186" t="s">
        <v>22</v>
      </c>
      <c r="AG186">
        <v>0.52800000000000002</v>
      </c>
      <c r="AH186">
        <v>2</v>
      </c>
      <c r="AI186">
        <v>334411026</v>
      </c>
      <c r="AJ186">
        <v>164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ROW(Source!A60)</f>
        <v>60</v>
      </c>
      <c r="B187">
        <v>334411031</v>
      </c>
      <c r="C187">
        <v>334411025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759</v>
      </c>
      <c r="J187" t="s">
        <v>3</v>
      </c>
      <c r="K187" t="s">
        <v>760</v>
      </c>
      <c r="L187">
        <v>1191</v>
      </c>
      <c r="N187">
        <v>1013</v>
      </c>
      <c r="O187" t="s">
        <v>758</v>
      </c>
      <c r="P187" t="s">
        <v>758</v>
      </c>
      <c r="Q187">
        <v>1</v>
      </c>
      <c r="X187">
        <v>0.48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22</v>
      </c>
      <c r="AG187">
        <v>0.57599999999999996</v>
      </c>
      <c r="AH187">
        <v>2</v>
      </c>
      <c r="AI187">
        <v>334411027</v>
      </c>
      <c r="AJ187">
        <v>165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ROW(Source!A60)</f>
        <v>60</v>
      </c>
      <c r="B188">
        <v>334411032</v>
      </c>
      <c r="C188">
        <v>334411025</v>
      </c>
      <c r="D188">
        <v>277944622</v>
      </c>
      <c r="E188">
        <v>1</v>
      </c>
      <c r="F188">
        <v>1</v>
      </c>
      <c r="G188">
        <v>1</v>
      </c>
      <c r="H188">
        <v>2</v>
      </c>
      <c r="I188" t="s">
        <v>790</v>
      </c>
      <c r="J188" t="s">
        <v>791</v>
      </c>
      <c r="K188" t="s">
        <v>792</v>
      </c>
      <c r="L188">
        <v>1368</v>
      </c>
      <c r="N188">
        <v>1011</v>
      </c>
      <c r="O188" t="s">
        <v>650</v>
      </c>
      <c r="P188" t="s">
        <v>650</v>
      </c>
      <c r="Q188">
        <v>1</v>
      </c>
      <c r="X188">
        <v>0.24</v>
      </c>
      <c r="Y188">
        <v>0</v>
      </c>
      <c r="Z188">
        <v>1472.33</v>
      </c>
      <c r="AA188">
        <v>642.05999999999995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0.28799999999999998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ROW(Source!A60)</f>
        <v>60</v>
      </c>
      <c r="B189">
        <v>334411033</v>
      </c>
      <c r="C189">
        <v>334411025</v>
      </c>
      <c r="D189">
        <v>277945900</v>
      </c>
      <c r="E189">
        <v>1</v>
      </c>
      <c r="F189">
        <v>1</v>
      </c>
      <c r="G189">
        <v>1</v>
      </c>
      <c r="H189">
        <v>2</v>
      </c>
      <c r="I189" t="s">
        <v>814</v>
      </c>
      <c r="J189" t="s">
        <v>815</v>
      </c>
      <c r="K189" t="s">
        <v>816</v>
      </c>
      <c r="L189">
        <v>1368</v>
      </c>
      <c r="N189">
        <v>1011</v>
      </c>
      <c r="O189" t="s">
        <v>650</v>
      </c>
      <c r="P189" t="s">
        <v>650</v>
      </c>
      <c r="Q189">
        <v>1</v>
      </c>
      <c r="X189">
        <v>0.24</v>
      </c>
      <c r="Y189">
        <v>0</v>
      </c>
      <c r="Z189">
        <v>12.95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22</v>
      </c>
      <c r="AG189">
        <v>0.28799999999999998</v>
      </c>
      <c r="AH189">
        <v>2</v>
      </c>
      <c r="AI189">
        <v>334411028</v>
      </c>
      <c r="AJ189">
        <v>166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ROW(Source!A60)</f>
        <v>60</v>
      </c>
      <c r="B190">
        <v>334411034</v>
      </c>
      <c r="C190">
        <v>334411025</v>
      </c>
      <c r="D190">
        <v>277945921</v>
      </c>
      <c r="E190">
        <v>1</v>
      </c>
      <c r="F190">
        <v>1</v>
      </c>
      <c r="G190">
        <v>1</v>
      </c>
      <c r="H190">
        <v>2</v>
      </c>
      <c r="I190" t="s">
        <v>817</v>
      </c>
      <c r="J190" t="s">
        <v>818</v>
      </c>
      <c r="K190" t="s">
        <v>819</v>
      </c>
      <c r="L190">
        <v>1368</v>
      </c>
      <c r="N190">
        <v>1011</v>
      </c>
      <c r="O190" t="s">
        <v>650</v>
      </c>
      <c r="P190" t="s">
        <v>650</v>
      </c>
      <c r="Q190">
        <v>1</v>
      </c>
      <c r="X190">
        <v>0.24</v>
      </c>
      <c r="Y190">
        <v>0</v>
      </c>
      <c r="Z190">
        <v>560.73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22</v>
      </c>
      <c r="AG190">
        <v>0.28799999999999998</v>
      </c>
      <c r="AH190">
        <v>2</v>
      </c>
      <c r="AI190">
        <v>334411029</v>
      </c>
      <c r="AJ190">
        <v>167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ROW(Source!A61)</f>
        <v>61</v>
      </c>
      <c r="B191">
        <v>334411040</v>
      </c>
      <c r="C191">
        <v>334411035</v>
      </c>
      <c r="D191">
        <v>277560257</v>
      </c>
      <c r="E191">
        <v>109</v>
      </c>
      <c r="F191">
        <v>1</v>
      </c>
      <c r="G191">
        <v>1</v>
      </c>
      <c r="H191">
        <v>1</v>
      </c>
      <c r="I191" t="s">
        <v>812</v>
      </c>
      <c r="J191" t="s">
        <v>3</v>
      </c>
      <c r="K191" t="s">
        <v>813</v>
      </c>
      <c r="L191">
        <v>1191</v>
      </c>
      <c r="N191">
        <v>1013</v>
      </c>
      <c r="O191" t="s">
        <v>758</v>
      </c>
      <c r="P191" t="s">
        <v>758</v>
      </c>
      <c r="Q191">
        <v>1</v>
      </c>
      <c r="X191">
        <v>0.44</v>
      </c>
      <c r="Y191">
        <v>0</v>
      </c>
      <c r="Z191">
        <v>0</v>
      </c>
      <c r="AA191">
        <v>0</v>
      </c>
      <c r="AB191">
        <v>406.64</v>
      </c>
      <c r="AC191">
        <v>0</v>
      </c>
      <c r="AD191">
        <v>1</v>
      </c>
      <c r="AE191">
        <v>1</v>
      </c>
      <c r="AF191" t="s">
        <v>30</v>
      </c>
      <c r="AG191">
        <v>0.60719999999999996</v>
      </c>
      <c r="AH191">
        <v>2</v>
      </c>
      <c r="AI191">
        <v>334411036</v>
      </c>
      <c r="AJ191">
        <v>168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ROW(Source!A61)</f>
        <v>61</v>
      </c>
      <c r="B192">
        <v>334411042</v>
      </c>
      <c r="C192">
        <v>334411035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759</v>
      </c>
      <c r="J192" t="s">
        <v>3</v>
      </c>
      <c r="K192" t="s">
        <v>760</v>
      </c>
      <c r="L192">
        <v>1191</v>
      </c>
      <c r="N192">
        <v>1013</v>
      </c>
      <c r="O192" t="s">
        <v>758</v>
      </c>
      <c r="P192" t="s">
        <v>758</v>
      </c>
      <c r="Q192">
        <v>1</v>
      </c>
      <c r="X192">
        <v>0.48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30</v>
      </c>
      <c r="AG192">
        <v>0.66239999999999988</v>
      </c>
      <c r="AH192">
        <v>2</v>
      </c>
      <c r="AI192">
        <v>334411037</v>
      </c>
      <c r="AJ192">
        <v>169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ROW(Source!A61)</f>
        <v>61</v>
      </c>
      <c r="B193">
        <v>334411043</v>
      </c>
      <c r="C193">
        <v>334411035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790</v>
      </c>
      <c r="J193" t="s">
        <v>791</v>
      </c>
      <c r="K193" t="s">
        <v>792</v>
      </c>
      <c r="L193">
        <v>1368</v>
      </c>
      <c r="N193">
        <v>1011</v>
      </c>
      <c r="O193" t="s">
        <v>650</v>
      </c>
      <c r="P193" t="s">
        <v>650</v>
      </c>
      <c r="Q193">
        <v>1</v>
      </c>
      <c r="X193">
        <v>0.24</v>
      </c>
      <c r="Y193">
        <v>0</v>
      </c>
      <c r="Z193">
        <v>1472.33</v>
      </c>
      <c r="AA193">
        <v>642.05999999999995</v>
      </c>
      <c r="AB193">
        <v>0</v>
      </c>
      <c r="AC193">
        <v>0</v>
      </c>
      <c r="AD193">
        <v>1</v>
      </c>
      <c r="AE193">
        <v>0</v>
      </c>
      <c r="AF193" t="s">
        <v>30</v>
      </c>
      <c r="AG193">
        <v>0.33119999999999994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ROW(Source!A61)</f>
        <v>61</v>
      </c>
      <c r="B194">
        <v>334411045</v>
      </c>
      <c r="C194">
        <v>334411035</v>
      </c>
      <c r="D194">
        <v>277945900</v>
      </c>
      <c r="E194">
        <v>1</v>
      </c>
      <c r="F194">
        <v>1</v>
      </c>
      <c r="G194">
        <v>1</v>
      </c>
      <c r="H194">
        <v>2</v>
      </c>
      <c r="I194" t="s">
        <v>814</v>
      </c>
      <c r="J194" t="s">
        <v>815</v>
      </c>
      <c r="K194" t="s">
        <v>816</v>
      </c>
      <c r="L194">
        <v>1368</v>
      </c>
      <c r="N194">
        <v>1011</v>
      </c>
      <c r="O194" t="s">
        <v>650</v>
      </c>
      <c r="P194" t="s">
        <v>650</v>
      </c>
      <c r="Q194">
        <v>1</v>
      </c>
      <c r="X194">
        <v>0.24</v>
      </c>
      <c r="Y194">
        <v>0</v>
      </c>
      <c r="Z194">
        <v>12.95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30</v>
      </c>
      <c r="AG194">
        <v>0.33119999999999994</v>
      </c>
      <c r="AH194">
        <v>2</v>
      </c>
      <c r="AI194">
        <v>334411038</v>
      </c>
      <c r="AJ194">
        <v>170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ROW(Source!A61)</f>
        <v>61</v>
      </c>
      <c r="B195">
        <v>334411046</v>
      </c>
      <c r="C195">
        <v>334411035</v>
      </c>
      <c r="D195">
        <v>277945921</v>
      </c>
      <c r="E195">
        <v>1</v>
      </c>
      <c r="F195">
        <v>1</v>
      </c>
      <c r="G195">
        <v>1</v>
      </c>
      <c r="H195">
        <v>2</v>
      </c>
      <c r="I195" t="s">
        <v>817</v>
      </c>
      <c r="J195" t="s">
        <v>818</v>
      </c>
      <c r="K195" t="s">
        <v>819</v>
      </c>
      <c r="L195">
        <v>1368</v>
      </c>
      <c r="N195">
        <v>1011</v>
      </c>
      <c r="O195" t="s">
        <v>650</v>
      </c>
      <c r="P195" t="s">
        <v>650</v>
      </c>
      <c r="Q195">
        <v>1</v>
      </c>
      <c r="X195">
        <v>0.24</v>
      </c>
      <c r="Y195">
        <v>0</v>
      </c>
      <c r="Z195">
        <v>560.73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30</v>
      </c>
      <c r="AG195">
        <v>0.33119999999999994</v>
      </c>
      <c r="AH195">
        <v>2</v>
      </c>
      <c r="AI195">
        <v>334411039</v>
      </c>
      <c r="AJ195">
        <v>171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ROW(Source!A62)</f>
        <v>62</v>
      </c>
      <c r="B196">
        <v>334411052</v>
      </c>
      <c r="C196">
        <v>334411047</v>
      </c>
      <c r="D196">
        <v>277560257</v>
      </c>
      <c r="E196">
        <v>109</v>
      </c>
      <c r="F196">
        <v>1</v>
      </c>
      <c r="G196">
        <v>1</v>
      </c>
      <c r="H196">
        <v>1</v>
      </c>
      <c r="I196" t="s">
        <v>812</v>
      </c>
      <c r="J196" t="s">
        <v>3</v>
      </c>
      <c r="K196" t="s">
        <v>813</v>
      </c>
      <c r="L196">
        <v>1191</v>
      </c>
      <c r="N196">
        <v>1013</v>
      </c>
      <c r="O196" t="s">
        <v>758</v>
      </c>
      <c r="P196" t="s">
        <v>758</v>
      </c>
      <c r="Q196">
        <v>1</v>
      </c>
      <c r="X196">
        <v>0.44</v>
      </c>
      <c r="Y196">
        <v>0</v>
      </c>
      <c r="Z196">
        <v>0</v>
      </c>
      <c r="AA196">
        <v>0</v>
      </c>
      <c r="AB196">
        <v>406.64</v>
      </c>
      <c r="AC196">
        <v>0</v>
      </c>
      <c r="AD196">
        <v>1</v>
      </c>
      <c r="AE196">
        <v>1</v>
      </c>
      <c r="AF196" t="s">
        <v>33</v>
      </c>
      <c r="AG196">
        <v>0.58080000000000009</v>
      </c>
      <c r="AH196">
        <v>2</v>
      </c>
      <c r="AI196">
        <v>334411048</v>
      </c>
      <c r="AJ196">
        <v>172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ROW(Source!A62)</f>
        <v>62</v>
      </c>
      <c r="B197">
        <v>334411053</v>
      </c>
      <c r="C197">
        <v>334411047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759</v>
      </c>
      <c r="J197" t="s">
        <v>3</v>
      </c>
      <c r="K197" t="s">
        <v>760</v>
      </c>
      <c r="L197">
        <v>1191</v>
      </c>
      <c r="N197">
        <v>1013</v>
      </c>
      <c r="O197" t="s">
        <v>758</v>
      </c>
      <c r="P197" t="s">
        <v>758</v>
      </c>
      <c r="Q197">
        <v>1</v>
      </c>
      <c r="X197">
        <v>0.48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33</v>
      </c>
      <c r="AG197">
        <v>0.63360000000000005</v>
      </c>
      <c r="AH197">
        <v>2</v>
      </c>
      <c r="AI197">
        <v>334411049</v>
      </c>
      <c r="AJ197">
        <v>173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ROW(Source!A62)</f>
        <v>62</v>
      </c>
      <c r="B198">
        <v>334411054</v>
      </c>
      <c r="C198">
        <v>334411047</v>
      </c>
      <c r="D198">
        <v>277944622</v>
      </c>
      <c r="E198">
        <v>1</v>
      </c>
      <c r="F198">
        <v>1</v>
      </c>
      <c r="G198">
        <v>1</v>
      </c>
      <c r="H198">
        <v>2</v>
      </c>
      <c r="I198" t="s">
        <v>790</v>
      </c>
      <c r="J198" t="s">
        <v>791</v>
      </c>
      <c r="K198" t="s">
        <v>792</v>
      </c>
      <c r="L198">
        <v>1368</v>
      </c>
      <c r="N198">
        <v>1011</v>
      </c>
      <c r="O198" t="s">
        <v>650</v>
      </c>
      <c r="P198" t="s">
        <v>650</v>
      </c>
      <c r="Q198">
        <v>1</v>
      </c>
      <c r="X198">
        <v>0.24</v>
      </c>
      <c r="Y198">
        <v>0</v>
      </c>
      <c r="Z198">
        <v>1472.33</v>
      </c>
      <c r="AA198">
        <v>642.05999999999995</v>
      </c>
      <c r="AB198">
        <v>0</v>
      </c>
      <c r="AC198">
        <v>0</v>
      </c>
      <c r="AD198">
        <v>1</v>
      </c>
      <c r="AE198">
        <v>0</v>
      </c>
      <c r="AF198" t="s">
        <v>33</v>
      </c>
      <c r="AG198">
        <v>0.31680000000000003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ROW(Source!A62)</f>
        <v>62</v>
      </c>
      <c r="B199">
        <v>334411055</v>
      </c>
      <c r="C199">
        <v>334411047</v>
      </c>
      <c r="D199">
        <v>277945900</v>
      </c>
      <c r="E199">
        <v>1</v>
      </c>
      <c r="F199">
        <v>1</v>
      </c>
      <c r="G199">
        <v>1</v>
      </c>
      <c r="H199">
        <v>2</v>
      </c>
      <c r="I199" t="s">
        <v>814</v>
      </c>
      <c r="J199" t="s">
        <v>815</v>
      </c>
      <c r="K199" t="s">
        <v>816</v>
      </c>
      <c r="L199">
        <v>1368</v>
      </c>
      <c r="N199">
        <v>1011</v>
      </c>
      <c r="O199" t="s">
        <v>650</v>
      </c>
      <c r="P199" t="s">
        <v>650</v>
      </c>
      <c r="Q199">
        <v>1</v>
      </c>
      <c r="X199">
        <v>0.24</v>
      </c>
      <c r="Y199">
        <v>0</v>
      </c>
      <c r="Z199">
        <v>12.95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33</v>
      </c>
      <c r="AG199">
        <v>0.31680000000000003</v>
      </c>
      <c r="AH199">
        <v>2</v>
      </c>
      <c r="AI199">
        <v>334411050</v>
      </c>
      <c r="AJ199">
        <v>174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ROW(Source!A62)</f>
        <v>62</v>
      </c>
      <c r="B200">
        <v>334411056</v>
      </c>
      <c r="C200">
        <v>334411047</v>
      </c>
      <c r="D200">
        <v>277945921</v>
      </c>
      <c r="E200">
        <v>1</v>
      </c>
      <c r="F200">
        <v>1</v>
      </c>
      <c r="G200">
        <v>1</v>
      </c>
      <c r="H200">
        <v>2</v>
      </c>
      <c r="I200" t="s">
        <v>817</v>
      </c>
      <c r="J200" t="s">
        <v>818</v>
      </c>
      <c r="K200" t="s">
        <v>819</v>
      </c>
      <c r="L200">
        <v>1368</v>
      </c>
      <c r="N200">
        <v>1011</v>
      </c>
      <c r="O200" t="s">
        <v>650</v>
      </c>
      <c r="P200" t="s">
        <v>650</v>
      </c>
      <c r="Q200">
        <v>1</v>
      </c>
      <c r="X200">
        <v>0.24</v>
      </c>
      <c r="Y200">
        <v>0</v>
      </c>
      <c r="Z200">
        <v>560.73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33</v>
      </c>
      <c r="AG200">
        <v>0.31680000000000003</v>
      </c>
      <c r="AH200">
        <v>2</v>
      </c>
      <c r="AI200">
        <v>334411051</v>
      </c>
      <c r="AJ200">
        <v>175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ROW(Source!A106)</f>
        <v>106</v>
      </c>
      <c r="B201">
        <v>334411074</v>
      </c>
      <c r="C201">
        <v>334411068</v>
      </c>
      <c r="D201">
        <v>277560257</v>
      </c>
      <c r="E201">
        <v>109</v>
      </c>
      <c r="F201">
        <v>1</v>
      </c>
      <c r="G201">
        <v>1</v>
      </c>
      <c r="H201">
        <v>1</v>
      </c>
      <c r="I201" t="s">
        <v>812</v>
      </c>
      <c r="J201" t="s">
        <v>3</v>
      </c>
      <c r="K201" t="s">
        <v>813</v>
      </c>
      <c r="L201">
        <v>1191</v>
      </c>
      <c r="N201">
        <v>1013</v>
      </c>
      <c r="O201" t="s">
        <v>758</v>
      </c>
      <c r="P201" t="s">
        <v>758</v>
      </c>
      <c r="Q201">
        <v>1</v>
      </c>
      <c r="X201">
        <v>0.44</v>
      </c>
      <c r="Y201">
        <v>0</v>
      </c>
      <c r="Z201">
        <v>0</v>
      </c>
      <c r="AA201">
        <v>0</v>
      </c>
      <c r="AB201">
        <v>406.64</v>
      </c>
      <c r="AC201">
        <v>0</v>
      </c>
      <c r="AD201">
        <v>1</v>
      </c>
      <c r="AE201">
        <v>1</v>
      </c>
      <c r="AF201" t="s">
        <v>22</v>
      </c>
      <c r="AG201">
        <v>0.52800000000000002</v>
      </c>
      <c r="AH201">
        <v>2</v>
      </c>
      <c r="AI201">
        <v>334411069</v>
      </c>
      <c r="AJ201">
        <v>176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ROW(Source!A106)</f>
        <v>106</v>
      </c>
      <c r="B202">
        <v>334411075</v>
      </c>
      <c r="C202">
        <v>334411068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759</v>
      </c>
      <c r="J202" t="s">
        <v>3</v>
      </c>
      <c r="K202" t="s">
        <v>760</v>
      </c>
      <c r="L202">
        <v>1191</v>
      </c>
      <c r="N202">
        <v>1013</v>
      </c>
      <c r="O202" t="s">
        <v>758</v>
      </c>
      <c r="P202" t="s">
        <v>758</v>
      </c>
      <c r="Q202">
        <v>1</v>
      </c>
      <c r="X202">
        <v>0.48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22</v>
      </c>
      <c r="AG202">
        <v>0.57599999999999996</v>
      </c>
      <c r="AH202">
        <v>2</v>
      </c>
      <c r="AI202">
        <v>334411070</v>
      </c>
      <c r="AJ202">
        <v>177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ROW(Source!A106)</f>
        <v>106</v>
      </c>
      <c r="B203">
        <v>334411076</v>
      </c>
      <c r="C203">
        <v>334411068</v>
      </c>
      <c r="D203">
        <v>277944622</v>
      </c>
      <c r="E203">
        <v>1</v>
      </c>
      <c r="F203">
        <v>1</v>
      </c>
      <c r="G203">
        <v>1</v>
      </c>
      <c r="H203">
        <v>2</v>
      </c>
      <c r="I203" t="s">
        <v>790</v>
      </c>
      <c r="J203" t="s">
        <v>791</v>
      </c>
      <c r="K203" t="s">
        <v>792</v>
      </c>
      <c r="L203">
        <v>1368</v>
      </c>
      <c r="N203">
        <v>1011</v>
      </c>
      <c r="O203" t="s">
        <v>650</v>
      </c>
      <c r="P203" t="s">
        <v>650</v>
      </c>
      <c r="Q203">
        <v>1</v>
      </c>
      <c r="X203">
        <v>0.24</v>
      </c>
      <c r="Y203">
        <v>0</v>
      </c>
      <c r="Z203">
        <v>1472.33</v>
      </c>
      <c r="AA203">
        <v>642.05999999999995</v>
      </c>
      <c r="AB203">
        <v>0</v>
      </c>
      <c r="AC203">
        <v>0</v>
      </c>
      <c r="AD203">
        <v>1</v>
      </c>
      <c r="AE203">
        <v>0</v>
      </c>
      <c r="AF203" t="s">
        <v>22</v>
      </c>
      <c r="AG203">
        <v>0.28799999999999998</v>
      </c>
      <c r="AH203">
        <v>2</v>
      </c>
      <c r="AI203">
        <v>334411071</v>
      </c>
      <c r="AJ203">
        <v>178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ROW(Source!A106)</f>
        <v>106</v>
      </c>
      <c r="B204">
        <v>334411077</v>
      </c>
      <c r="C204">
        <v>334411068</v>
      </c>
      <c r="D204">
        <v>277945900</v>
      </c>
      <c r="E204">
        <v>1</v>
      </c>
      <c r="F204">
        <v>1</v>
      </c>
      <c r="G204">
        <v>1</v>
      </c>
      <c r="H204">
        <v>2</v>
      </c>
      <c r="I204" t="s">
        <v>814</v>
      </c>
      <c r="J204" t="s">
        <v>815</v>
      </c>
      <c r="K204" t="s">
        <v>816</v>
      </c>
      <c r="L204">
        <v>1368</v>
      </c>
      <c r="N204">
        <v>1011</v>
      </c>
      <c r="O204" t="s">
        <v>650</v>
      </c>
      <c r="P204" t="s">
        <v>650</v>
      </c>
      <c r="Q204">
        <v>1</v>
      </c>
      <c r="X204">
        <v>0.24</v>
      </c>
      <c r="Y204">
        <v>0</v>
      </c>
      <c r="Z204">
        <v>12.95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22</v>
      </c>
      <c r="AG204">
        <v>0.28799999999999998</v>
      </c>
      <c r="AH204">
        <v>2</v>
      </c>
      <c r="AI204">
        <v>334411072</v>
      </c>
      <c r="AJ204">
        <v>179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ROW(Source!A106)</f>
        <v>106</v>
      </c>
      <c r="B205">
        <v>334411078</v>
      </c>
      <c r="C205">
        <v>334411068</v>
      </c>
      <c r="D205">
        <v>277945921</v>
      </c>
      <c r="E205">
        <v>1</v>
      </c>
      <c r="F205">
        <v>1</v>
      </c>
      <c r="G205">
        <v>1</v>
      </c>
      <c r="H205">
        <v>2</v>
      </c>
      <c r="I205" t="s">
        <v>817</v>
      </c>
      <c r="J205" t="s">
        <v>818</v>
      </c>
      <c r="K205" t="s">
        <v>819</v>
      </c>
      <c r="L205">
        <v>1368</v>
      </c>
      <c r="N205">
        <v>1011</v>
      </c>
      <c r="O205" t="s">
        <v>650</v>
      </c>
      <c r="P205" t="s">
        <v>650</v>
      </c>
      <c r="Q205">
        <v>1</v>
      </c>
      <c r="X205">
        <v>0.24</v>
      </c>
      <c r="Y205">
        <v>0</v>
      </c>
      <c r="Z205">
        <v>560.73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22</v>
      </c>
      <c r="AG205">
        <v>0.28799999999999998</v>
      </c>
      <c r="AH205">
        <v>2</v>
      </c>
      <c r="AI205">
        <v>334411073</v>
      </c>
      <c r="AJ205">
        <v>180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ROW(Source!A107)</f>
        <v>107</v>
      </c>
      <c r="B206">
        <v>334411085</v>
      </c>
      <c r="C206">
        <v>334411079</v>
      </c>
      <c r="D206">
        <v>277560257</v>
      </c>
      <c r="E206">
        <v>109</v>
      </c>
      <c r="F206">
        <v>1</v>
      </c>
      <c r="G206">
        <v>1</v>
      </c>
      <c r="H206">
        <v>1</v>
      </c>
      <c r="I206" t="s">
        <v>812</v>
      </c>
      <c r="J206" t="s">
        <v>3</v>
      </c>
      <c r="K206" t="s">
        <v>813</v>
      </c>
      <c r="L206">
        <v>1191</v>
      </c>
      <c r="N206">
        <v>1013</v>
      </c>
      <c r="O206" t="s">
        <v>758</v>
      </c>
      <c r="P206" t="s">
        <v>758</v>
      </c>
      <c r="Q206">
        <v>1</v>
      </c>
      <c r="X206">
        <v>0.44</v>
      </c>
      <c r="Y206">
        <v>0</v>
      </c>
      <c r="Z206">
        <v>0</v>
      </c>
      <c r="AA206">
        <v>0</v>
      </c>
      <c r="AB206">
        <v>406.64</v>
      </c>
      <c r="AC206">
        <v>0</v>
      </c>
      <c r="AD206">
        <v>1</v>
      </c>
      <c r="AE206">
        <v>1</v>
      </c>
      <c r="AF206" t="s">
        <v>30</v>
      </c>
      <c r="AG206">
        <v>0.60719999999999996</v>
      </c>
      <c r="AH206">
        <v>2</v>
      </c>
      <c r="AI206">
        <v>334411080</v>
      </c>
      <c r="AJ206">
        <v>181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ROW(Source!A107)</f>
        <v>107</v>
      </c>
      <c r="B207">
        <v>334411086</v>
      </c>
      <c r="C207">
        <v>334411079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759</v>
      </c>
      <c r="J207" t="s">
        <v>3</v>
      </c>
      <c r="K207" t="s">
        <v>760</v>
      </c>
      <c r="L207">
        <v>1191</v>
      </c>
      <c r="N207">
        <v>1013</v>
      </c>
      <c r="O207" t="s">
        <v>758</v>
      </c>
      <c r="P207" t="s">
        <v>758</v>
      </c>
      <c r="Q207">
        <v>1</v>
      </c>
      <c r="X207">
        <v>0.48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30</v>
      </c>
      <c r="AG207">
        <v>0.66239999999999988</v>
      </c>
      <c r="AH207">
        <v>2</v>
      </c>
      <c r="AI207">
        <v>334411081</v>
      </c>
      <c r="AJ207">
        <v>182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ROW(Source!A107)</f>
        <v>107</v>
      </c>
      <c r="B208">
        <v>334411087</v>
      </c>
      <c r="C208">
        <v>334411079</v>
      </c>
      <c r="D208">
        <v>277944622</v>
      </c>
      <c r="E208">
        <v>1</v>
      </c>
      <c r="F208">
        <v>1</v>
      </c>
      <c r="G208">
        <v>1</v>
      </c>
      <c r="H208">
        <v>2</v>
      </c>
      <c r="I208" t="s">
        <v>790</v>
      </c>
      <c r="J208" t="s">
        <v>791</v>
      </c>
      <c r="K208" t="s">
        <v>792</v>
      </c>
      <c r="L208">
        <v>1368</v>
      </c>
      <c r="N208">
        <v>1011</v>
      </c>
      <c r="O208" t="s">
        <v>650</v>
      </c>
      <c r="P208" t="s">
        <v>650</v>
      </c>
      <c r="Q208">
        <v>1</v>
      </c>
      <c r="X208">
        <v>0.24</v>
      </c>
      <c r="Y208">
        <v>0</v>
      </c>
      <c r="Z208">
        <v>1472.33</v>
      </c>
      <c r="AA208">
        <v>642.05999999999995</v>
      </c>
      <c r="AB208">
        <v>0</v>
      </c>
      <c r="AC208">
        <v>0</v>
      </c>
      <c r="AD208">
        <v>1</v>
      </c>
      <c r="AE208">
        <v>0</v>
      </c>
      <c r="AF208" t="s">
        <v>30</v>
      </c>
      <c r="AG208">
        <v>0.33119999999999994</v>
      </c>
      <c r="AH208">
        <v>2</v>
      </c>
      <c r="AI208">
        <v>334411082</v>
      </c>
      <c r="AJ208">
        <v>183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ROW(Source!A107)</f>
        <v>107</v>
      </c>
      <c r="B209">
        <v>334411088</v>
      </c>
      <c r="C209">
        <v>334411079</v>
      </c>
      <c r="D209">
        <v>277945900</v>
      </c>
      <c r="E209">
        <v>1</v>
      </c>
      <c r="F209">
        <v>1</v>
      </c>
      <c r="G209">
        <v>1</v>
      </c>
      <c r="H209">
        <v>2</v>
      </c>
      <c r="I209" t="s">
        <v>814</v>
      </c>
      <c r="J209" t="s">
        <v>815</v>
      </c>
      <c r="K209" t="s">
        <v>816</v>
      </c>
      <c r="L209">
        <v>1368</v>
      </c>
      <c r="N209">
        <v>1011</v>
      </c>
      <c r="O209" t="s">
        <v>650</v>
      </c>
      <c r="P209" t="s">
        <v>650</v>
      </c>
      <c r="Q209">
        <v>1</v>
      </c>
      <c r="X209">
        <v>0.24</v>
      </c>
      <c r="Y209">
        <v>0</v>
      </c>
      <c r="Z209">
        <v>12.95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30</v>
      </c>
      <c r="AG209">
        <v>0.33119999999999994</v>
      </c>
      <c r="AH209">
        <v>2</v>
      </c>
      <c r="AI209">
        <v>334411083</v>
      </c>
      <c r="AJ209">
        <v>184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ROW(Source!A107)</f>
        <v>107</v>
      </c>
      <c r="B210">
        <v>334411089</v>
      </c>
      <c r="C210">
        <v>334411079</v>
      </c>
      <c r="D210">
        <v>277945921</v>
      </c>
      <c r="E210">
        <v>1</v>
      </c>
      <c r="F210">
        <v>1</v>
      </c>
      <c r="G210">
        <v>1</v>
      </c>
      <c r="H210">
        <v>2</v>
      </c>
      <c r="I210" t="s">
        <v>817</v>
      </c>
      <c r="J210" t="s">
        <v>818</v>
      </c>
      <c r="K210" t="s">
        <v>819</v>
      </c>
      <c r="L210">
        <v>1368</v>
      </c>
      <c r="N210">
        <v>1011</v>
      </c>
      <c r="O210" t="s">
        <v>650</v>
      </c>
      <c r="P210" t="s">
        <v>650</v>
      </c>
      <c r="Q210">
        <v>1</v>
      </c>
      <c r="X210">
        <v>0.24</v>
      </c>
      <c r="Y210">
        <v>0</v>
      </c>
      <c r="Z210">
        <v>560.73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30</v>
      </c>
      <c r="AG210">
        <v>0.33119999999999994</v>
      </c>
      <c r="AH210">
        <v>2</v>
      </c>
      <c r="AI210">
        <v>334411084</v>
      </c>
      <c r="AJ210">
        <v>185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ROW(Source!A108)</f>
        <v>108</v>
      </c>
      <c r="B211">
        <v>334411096</v>
      </c>
      <c r="C211">
        <v>334411090</v>
      </c>
      <c r="D211">
        <v>277560257</v>
      </c>
      <c r="E211">
        <v>109</v>
      </c>
      <c r="F211">
        <v>1</v>
      </c>
      <c r="G211">
        <v>1</v>
      </c>
      <c r="H211">
        <v>1</v>
      </c>
      <c r="I211" t="s">
        <v>812</v>
      </c>
      <c r="J211" t="s">
        <v>3</v>
      </c>
      <c r="K211" t="s">
        <v>813</v>
      </c>
      <c r="L211">
        <v>1191</v>
      </c>
      <c r="N211">
        <v>1013</v>
      </c>
      <c r="O211" t="s">
        <v>758</v>
      </c>
      <c r="P211" t="s">
        <v>758</v>
      </c>
      <c r="Q211">
        <v>1</v>
      </c>
      <c r="X211">
        <v>0.44</v>
      </c>
      <c r="Y211">
        <v>0</v>
      </c>
      <c r="Z211">
        <v>0</v>
      </c>
      <c r="AA211">
        <v>0</v>
      </c>
      <c r="AB211">
        <v>406.64</v>
      </c>
      <c r="AC211">
        <v>0</v>
      </c>
      <c r="AD211">
        <v>1</v>
      </c>
      <c r="AE211">
        <v>1</v>
      </c>
      <c r="AF211" t="s">
        <v>33</v>
      </c>
      <c r="AG211">
        <v>0.58080000000000009</v>
      </c>
      <c r="AH211">
        <v>2</v>
      </c>
      <c r="AI211">
        <v>334411091</v>
      </c>
      <c r="AJ211">
        <v>186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ROW(Source!A108)</f>
        <v>108</v>
      </c>
      <c r="B212">
        <v>334411097</v>
      </c>
      <c r="C212">
        <v>334411090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759</v>
      </c>
      <c r="J212" t="s">
        <v>3</v>
      </c>
      <c r="K212" t="s">
        <v>760</v>
      </c>
      <c r="L212">
        <v>1191</v>
      </c>
      <c r="N212">
        <v>1013</v>
      </c>
      <c r="O212" t="s">
        <v>758</v>
      </c>
      <c r="P212" t="s">
        <v>758</v>
      </c>
      <c r="Q212">
        <v>1</v>
      </c>
      <c r="X212">
        <v>0.48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33</v>
      </c>
      <c r="AG212">
        <v>0.63360000000000005</v>
      </c>
      <c r="AH212">
        <v>2</v>
      </c>
      <c r="AI212">
        <v>334411092</v>
      </c>
      <c r="AJ212">
        <v>187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ROW(Source!A108)</f>
        <v>108</v>
      </c>
      <c r="B213">
        <v>334411098</v>
      </c>
      <c r="C213">
        <v>334411090</v>
      </c>
      <c r="D213">
        <v>277944622</v>
      </c>
      <c r="E213">
        <v>1</v>
      </c>
      <c r="F213">
        <v>1</v>
      </c>
      <c r="G213">
        <v>1</v>
      </c>
      <c r="H213">
        <v>2</v>
      </c>
      <c r="I213" t="s">
        <v>790</v>
      </c>
      <c r="J213" t="s">
        <v>791</v>
      </c>
      <c r="K213" t="s">
        <v>792</v>
      </c>
      <c r="L213">
        <v>1368</v>
      </c>
      <c r="N213">
        <v>1011</v>
      </c>
      <c r="O213" t="s">
        <v>650</v>
      </c>
      <c r="P213" t="s">
        <v>650</v>
      </c>
      <c r="Q213">
        <v>1</v>
      </c>
      <c r="X213">
        <v>0.24</v>
      </c>
      <c r="Y213">
        <v>0</v>
      </c>
      <c r="Z213">
        <v>1472.33</v>
      </c>
      <c r="AA213">
        <v>642.05999999999995</v>
      </c>
      <c r="AB213">
        <v>0</v>
      </c>
      <c r="AC213">
        <v>0</v>
      </c>
      <c r="AD213">
        <v>1</v>
      </c>
      <c r="AE213">
        <v>0</v>
      </c>
      <c r="AF213" t="s">
        <v>33</v>
      </c>
      <c r="AG213">
        <v>0.31680000000000003</v>
      </c>
      <c r="AH213">
        <v>2</v>
      </c>
      <c r="AI213">
        <v>334411093</v>
      </c>
      <c r="AJ213">
        <v>188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ROW(Source!A108)</f>
        <v>108</v>
      </c>
      <c r="B214">
        <v>334411099</v>
      </c>
      <c r="C214">
        <v>334411090</v>
      </c>
      <c r="D214">
        <v>277945900</v>
      </c>
      <c r="E214">
        <v>1</v>
      </c>
      <c r="F214">
        <v>1</v>
      </c>
      <c r="G214">
        <v>1</v>
      </c>
      <c r="H214">
        <v>2</v>
      </c>
      <c r="I214" t="s">
        <v>814</v>
      </c>
      <c r="J214" t="s">
        <v>815</v>
      </c>
      <c r="K214" t="s">
        <v>816</v>
      </c>
      <c r="L214">
        <v>1368</v>
      </c>
      <c r="N214">
        <v>1011</v>
      </c>
      <c r="O214" t="s">
        <v>650</v>
      </c>
      <c r="P214" t="s">
        <v>650</v>
      </c>
      <c r="Q214">
        <v>1</v>
      </c>
      <c r="X214">
        <v>0.24</v>
      </c>
      <c r="Y214">
        <v>0</v>
      </c>
      <c r="Z214">
        <v>12.95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33</v>
      </c>
      <c r="AG214">
        <v>0.31680000000000003</v>
      </c>
      <c r="AH214">
        <v>2</v>
      </c>
      <c r="AI214">
        <v>334411094</v>
      </c>
      <c r="AJ214">
        <v>189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ROW(Source!A108)</f>
        <v>108</v>
      </c>
      <c r="B215">
        <v>334411100</v>
      </c>
      <c r="C215">
        <v>334411090</v>
      </c>
      <c r="D215">
        <v>277945921</v>
      </c>
      <c r="E215">
        <v>1</v>
      </c>
      <c r="F215">
        <v>1</v>
      </c>
      <c r="G215">
        <v>1</v>
      </c>
      <c r="H215">
        <v>2</v>
      </c>
      <c r="I215" t="s">
        <v>817</v>
      </c>
      <c r="J215" t="s">
        <v>818</v>
      </c>
      <c r="K215" t="s">
        <v>819</v>
      </c>
      <c r="L215">
        <v>1368</v>
      </c>
      <c r="N215">
        <v>1011</v>
      </c>
      <c r="O215" t="s">
        <v>650</v>
      </c>
      <c r="P215" t="s">
        <v>650</v>
      </c>
      <c r="Q215">
        <v>1</v>
      </c>
      <c r="X215">
        <v>0.24</v>
      </c>
      <c r="Y215">
        <v>0</v>
      </c>
      <c r="Z215">
        <v>560.73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33</v>
      </c>
      <c r="AG215">
        <v>0.31680000000000003</v>
      </c>
      <c r="AH215">
        <v>2</v>
      </c>
      <c r="AI215">
        <v>334411095</v>
      </c>
      <c r="AJ215">
        <v>190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ROW(Source!A109)</f>
        <v>109</v>
      </c>
      <c r="B216">
        <v>334411108</v>
      </c>
      <c r="C216">
        <v>334411101</v>
      </c>
      <c r="D216">
        <v>277560257</v>
      </c>
      <c r="E216">
        <v>109</v>
      </c>
      <c r="F216">
        <v>1</v>
      </c>
      <c r="G216">
        <v>1</v>
      </c>
      <c r="H216">
        <v>1</v>
      </c>
      <c r="I216" t="s">
        <v>812</v>
      </c>
      <c r="J216" t="s">
        <v>3</v>
      </c>
      <c r="K216" t="s">
        <v>813</v>
      </c>
      <c r="L216">
        <v>1191</v>
      </c>
      <c r="N216">
        <v>1013</v>
      </c>
      <c r="O216" t="s">
        <v>758</v>
      </c>
      <c r="P216" t="s">
        <v>758</v>
      </c>
      <c r="Q216">
        <v>1</v>
      </c>
      <c r="X216">
        <v>0.41</v>
      </c>
      <c r="Y216">
        <v>0</v>
      </c>
      <c r="Z216">
        <v>0</v>
      </c>
      <c r="AA216">
        <v>0</v>
      </c>
      <c r="AB216">
        <v>406.64</v>
      </c>
      <c r="AC216">
        <v>0</v>
      </c>
      <c r="AD216">
        <v>1</v>
      </c>
      <c r="AE216">
        <v>1</v>
      </c>
      <c r="AF216" t="s">
        <v>30</v>
      </c>
      <c r="AG216">
        <v>0.56579999999999986</v>
      </c>
      <c r="AH216">
        <v>2</v>
      </c>
      <c r="AI216">
        <v>334411102</v>
      </c>
      <c r="AJ216">
        <v>191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ROW(Source!A109)</f>
        <v>109</v>
      </c>
      <c r="B217">
        <v>334411110</v>
      </c>
      <c r="C217">
        <v>334411101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759</v>
      </c>
      <c r="J217" t="s">
        <v>3</v>
      </c>
      <c r="K217" t="s">
        <v>760</v>
      </c>
      <c r="L217">
        <v>1191</v>
      </c>
      <c r="N217">
        <v>1013</v>
      </c>
      <c r="O217" t="s">
        <v>758</v>
      </c>
      <c r="P217" t="s">
        <v>758</v>
      </c>
      <c r="Q217">
        <v>1</v>
      </c>
      <c r="X217">
        <v>0.44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30</v>
      </c>
      <c r="AG217">
        <v>0.60719999999999996</v>
      </c>
      <c r="AH217">
        <v>2</v>
      </c>
      <c r="AI217">
        <v>334411103</v>
      </c>
      <c r="AJ217">
        <v>192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ROW(Source!A109)</f>
        <v>109</v>
      </c>
      <c r="B218">
        <v>334411112</v>
      </c>
      <c r="C218">
        <v>334411101</v>
      </c>
      <c r="D218">
        <v>277944622</v>
      </c>
      <c r="E218">
        <v>1</v>
      </c>
      <c r="F218">
        <v>1</v>
      </c>
      <c r="G218">
        <v>1</v>
      </c>
      <c r="H218">
        <v>2</v>
      </c>
      <c r="I218" t="s">
        <v>790</v>
      </c>
      <c r="J218" t="s">
        <v>791</v>
      </c>
      <c r="K218" t="s">
        <v>792</v>
      </c>
      <c r="L218">
        <v>1368</v>
      </c>
      <c r="N218">
        <v>1011</v>
      </c>
      <c r="O218" t="s">
        <v>650</v>
      </c>
      <c r="P218" t="s">
        <v>650</v>
      </c>
      <c r="Q218">
        <v>1</v>
      </c>
      <c r="X218">
        <v>0.22</v>
      </c>
      <c r="Y218">
        <v>0</v>
      </c>
      <c r="Z218">
        <v>1472.33</v>
      </c>
      <c r="AA218">
        <v>642.05999999999995</v>
      </c>
      <c r="AB218">
        <v>0</v>
      </c>
      <c r="AC218">
        <v>0</v>
      </c>
      <c r="AD218">
        <v>1</v>
      </c>
      <c r="AE218">
        <v>0</v>
      </c>
      <c r="AF218" t="s">
        <v>30</v>
      </c>
      <c r="AG218">
        <v>0.30359999999999998</v>
      </c>
      <c r="AH218">
        <v>2</v>
      </c>
      <c r="AI218">
        <v>334411104</v>
      </c>
      <c r="AJ218">
        <v>193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ROW(Source!A109)</f>
        <v>109</v>
      </c>
      <c r="B219">
        <v>334411113</v>
      </c>
      <c r="C219">
        <v>334411101</v>
      </c>
      <c r="D219">
        <v>277945900</v>
      </c>
      <c r="E219">
        <v>1</v>
      </c>
      <c r="F219">
        <v>1</v>
      </c>
      <c r="G219">
        <v>1</v>
      </c>
      <c r="H219">
        <v>2</v>
      </c>
      <c r="I219" t="s">
        <v>814</v>
      </c>
      <c r="J219" t="s">
        <v>815</v>
      </c>
      <c r="K219" t="s">
        <v>816</v>
      </c>
      <c r="L219">
        <v>1368</v>
      </c>
      <c r="N219">
        <v>1011</v>
      </c>
      <c r="O219" t="s">
        <v>650</v>
      </c>
      <c r="P219" t="s">
        <v>650</v>
      </c>
      <c r="Q219">
        <v>1</v>
      </c>
      <c r="X219">
        <v>0.22</v>
      </c>
      <c r="Y219">
        <v>0</v>
      </c>
      <c r="Z219">
        <v>12.95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30</v>
      </c>
      <c r="AG219">
        <v>0.30359999999999998</v>
      </c>
      <c r="AH219">
        <v>2</v>
      </c>
      <c r="AI219">
        <v>334411105</v>
      </c>
      <c r="AJ219">
        <v>194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ROW(Source!A109)</f>
        <v>109</v>
      </c>
      <c r="B220">
        <v>334411114</v>
      </c>
      <c r="C220">
        <v>334411101</v>
      </c>
      <c r="D220">
        <v>277945921</v>
      </c>
      <c r="E220">
        <v>1</v>
      </c>
      <c r="F220">
        <v>1</v>
      </c>
      <c r="G220">
        <v>1</v>
      </c>
      <c r="H220">
        <v>2</v>
      </c>
      <c r="I220" t="s">
        <v>817</v>
      </c>
      <c r="J220" t="s">
        <v>818</v>
      </c>
      <c r="K220" t="s">
        <v>819</v>
      </c>
      <c r="L220">
        <v>1368</v>
      </c>
      <c r="N220">
        <v>1011</v>
      </c>
      <c r="O220" t="s">
        <v>650</v>
      </c>
      <c r="P220" t="s">
        <v>650</v>
      </c>
      <c r="Q220">
        <v>1</v>
      </c>
      <c r="X220">
        <v>0.22</v>
      </c>
      <c r="Y220">
        <v>0</v>
      </c>
      <c r="Z220">
        <v>560.73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30</v>
      </c>
      <c r="AG220">
        <v>0.30359999999999998</v>
      </c>
      <c r="AH220">
        <v>2</v>
      </c>
      <c r="AI220">
        <v>334411106</v>
      </c>
      <c r="AJ220">
        <v>195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ROW(Source!A110)</f>
        <v>110</v>
      </c>
      <c r="B221">
        <v>334411120</v>
      </c>
      <c r="C221">
        <v>334411115</v>
      </c>
      <c r="D221">
        <v>277560257</v>
      </c>
      <c r="E221">
        <v>109</v>
      </c>
      <c r="F221">
        <v>1</v>
      </c>
      <c r="G221">
        <v>1</v>
      </c>
      <c r="H221">
        <v>1</v>
      </c>
      <c r="I221" t="s">
        <v>812</v>
      </c>
      <c r="J221" t="s">
        <v>3</v>
      </c>
      <c r="K221" t="s">
        <v>813</v>
      </c>
      <c r="L221">
        <v>1191</v>
      </c>
      <c r="N221">
        <v>1013</v>
      </c>
      <c r="O221" t="s">
        <v>758</v>
      </c>
      <c r="P221" t="s">
        <v>758</v>
      </c>
      <c r="Q221">
        <v>1</v>
      </c>
      <c r="X221">
        <v>0.25</v>
      </c>
      <c r="Y221">
        <v>0</v>
      </c>
      <c r="Z221">
        <v>0</v>
      </c>
      <c r="AA221">
        <v>0</v>
      </c>
      <c r="AB221">
        <v>406.64</v>
      </c>
      <c r="AC221">
        <v>0</v>
      </c>
      <c r="AD221">
        <v>1</v>
      </c>
      <c r="AE221">
        <v>1</v>
      </c>
      <c r="AF221" t="s">
        <v>22</v>
      </c>
      <c r="AG221">
        <v>0.3</v>
      </c>
      <c r="AH221">
        <v>2</v>
      </c>
      <c r="AI221">
        <v>334411116</v>
      </c>
      <c r="AJ221">
        <v>196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ROW(Source!A110)</f>
        <v>110</v>
      </c>
      <c r="B222">
        <v>334411121</v>
      </c>
      <c r="C222">
        <v>334411115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759</v>
      </c>
      <c r="J222" t="s">
        <v>3</v>
      </c>
      <c r="K222" t="s">
        <v>760</v>
      </c>
      <c r="L222">
        <v>1191</v>
      </c>
      <c r="N222">
        <v>1013</v>
      </c>
      <c r="O222" t="s">
        <v>758</v>
      </c>
      <c r="P222" t="s">
        <v>758</v>
      </c>
      <c r="Q222">
        <v>1</v>
      </c>
      <c r="X222">
        <v>0.14000000000000001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22</v>
      </c>
      <c r="AG222">
        <v>0.16800000000000001</v>
      </c>
      <c r="AH222">
        <v>2</v>
      </c>
      <c r="AI222">
        <v>334411117</v>
      </c>
      <c r="AJ222">
        <v>197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ROW(Source!A110)</f>
        <v>110</v>
      </c>
      <c r="B223">
        <v>334411122</v>
      </c>
      <c r="C223">
        <v>334411115</v>
      </c>
      <c r="D223">
        <v>277945900</v>
      </c>
      <c r="E223">
        <v>1</v>
      </c>
      <c r="F223">
        <v>1</v>
      </c>
      <c r="G223">
        <v>1</v>
      </c>
      <c r="H223">
        <v>2</v>
      </c>
      <c r="I223" t="s">
        <v>814</v>
      </c>
      <c r="J223" t="s">
        <v>815</v>
      </c>
      <c r="K223" t="s">
        <v>816</v>
      </c>
      <c r="L223">
        <v>1368</v>
      </c>
      <c r="N223">
        <v>1011</v>
      </c>
      <c r="O223" t="s">
        <v>650</v>
      </c>
      <c r="P223" t="s">
        <v>650</v>
      </c>
      <c r="Q223">
        <v>1</v>
      </c>
      <c r="X223">
        <v>0.14000000000000001</v>
      </c>
      <c r="Y223">
        <v>0</v>
      </c>
      <c r="Z223">
        <v>12.95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22</v>
      </c>
      <c r="AG223">
        <v>0.16800000000000001</v>
      </c>
      <c r="AH223">
        <v>2</v>
      </c>
      <c r="AI223">
        <v>334411118</v>
      </c>
      <c r="AJ223">
        <v>198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ROW(Source!A110)</f>
        <v>110</v>
      </c>
      <c r="B224">
        <v>334411123</v>
      </c>
      <c r="C224">
        <v>334411115</v>
      </c>
      <c r="D224">
        <v>277945921</v>
      </c>
      <c r="E224">
        <v>1</v>
      </c>
      <c r="F224">
        <v>1</v>
      </c>
      <c r="G224">
        <v>1</v>
      </c>
      <c r="H224">
        <v>2</v>
      </c>
      <c r="I224" t="s">
        <v>817</v>
      </c>
      <c r="J224" t="s">
        <v>818</v>
      </c>
      <c r="K224" t="s">
        <v>819</v>
      </c>
      <c r="L224">
        <v>1368</v>
      </c>
      <c r="N224">
        <v>1011</v>
      </c>
      <c r="O224" t="s">
        <v>650</v>
      </c>
      <c r="P224" t="s">
        <v>650</v>
      </c>
      <c r="Q224">
        <v>1</v>
      </c>
      <c r="X224">
        <v>0.14000000000000001</v>
      </c>
      <c r="Y224">
        <v>0</v>
      </c>
      <c r="Z224">
        <v>560.73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22</v>
      </c>
      <c r="AG224">
        <v>0.16800000000000001</v>
      </c>
      <c r="AH224">
        <v>2</v>
      </c>
      <c r="AI224">
        <v>334411119</v>
      </c>
      <c r="AJ224">
        <v>199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ROW(Source!A111)</f>
        <v>111</v>
      </c>
      <c r="B225">
        <v>334411129</v>
      </c>
      <c r="C225">
        <v>334411124</v>
      </c>
      <c r="D225">
        <v>277560257</v>
      </c>
      <c r="E225">
        <v>109</v>
      </c>
      <c r="F225">
        <v>1</v>
      </c>
      <c r="G225">
        <v>1</v>
      </c>
      <c r="H225">
        <v>1</v>
      </c>
      <c r="I225" t="s">
        <v>812</v>
      </c>
      <c r="J225" t="s">
        <v>3</v>
      </c>
      <c r="K225" t="s">
        <v>813</v>
      </c>
      <c r="L225">
        <v>1191</v>
      </c>
      <c r="N225">
        <v>1013</v>
      </c>
      <c r="O225" t="s">
        <v>758</v>
      </c>
      <c r="P225" t="s">
        <v>758</v>
      </c>
      <c r="Q225">
        <v>1</v>
      </c>
      <c r="X225">
        <v>0.25</v>
      </c>
      <c r="Y225">
        <v>0</v>
      </c>
      <c r="Z225">
        <v>0</v>
      </c>
      <c r="AA225">
        <v>0</v>
      </c>
      <c r="AB225">
        <v>406.64</v>
      </c>
      <c r="AC225">
        <v>0</v>
      </c>
      <c r="AD225">
        <v>1</v>
      </c>
      <c r="AE225">
        <v>1</v>
      </c>
      <c r="AF225" t="s">
        <v>30</v>
      </c>
      <c r="AG225">
        <v>0.34499999999999997</v>
      </c>
      <c r="AH225">
        <v>2</v>
      </c>
      <c r="AI225">
        <v>334411125</v>
      </c>
      <c r="AJ225">
        <v>200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ROW(Source!A111)</f>
        <v>111</v>
      </c>
      <c r="B226">
        <v>334411130</v>
      </c>
      <c r="C226">
        <v>334411124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759</v>
      </c>
      <c r="J226" t="s">
        <v>3</v>
      </c>
      <c r="K226" t="s">
        <v>760</v>
      </c>
      <c r="L226">
        <v>1191</v>
      </c>
      <c r="N226">
        <v>1013</v>
      </c>
      <c r="O226" t="s">
        <v>758</v>
      </c>
      <c r="P226" t="s">
        <v>758</v>
      </c>
      <c r="Q226">
        <v>1</v>
      </c>
      <c r="X226">
        <v>0.14000000000000001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30</v>
      </c>
      <c r="AG226">
        <v>0.19320000000000001</v>
      </c>
      <c r="AH226">
        <v>2</v>
      </c>
      <c r="AI226">
        <v>334411126</v>
      </c>
      <c r="AJ226">
        <v>201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ROW(Source!A111)</f>
        <v>111</v>
      </c>
      <c r="B227">
        <v>334411131</v>
      </c>
      <c r="C227">
        <v>334411124</v>
      </c>
      <c r="D227">
        <v>277945900</v>
      </c>
      <c r="E227">
        <v>1</v>
      </c>
      <c r="F227">
        <v>1</v>
      </c>
      <c r="G227">
        <v>1</v>
      </c>
      <c r="H227">
        <v>2</v>
      </c>
      <c r="I227" t="s">
        <v>814</v>
      </c>
      <c r="J227" t="s">
        <v>815</v>
      </c>
      <c r="K227" t="s">
        <v>816</v>
      </c>
      <c r="L227">
        <v>1368</v>
      </c>
      <c r="N227">
        <v>1011</v>
      </c>
      <c r="O227" t="s">
        <v>650</v>
      </c>
      <c r="P227" t="s">
        <v>650</v>
      </c>
      <c r="Q227">
        <v>1</v>
      </c>
      <c r="X227">
        <v>0.14000000000000001</v>
      </c>
      <c r="Y227">
        <v>0</v>
      </c>
      <c r="Z227">
        <v>12.95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30</v>
      </c>
      <c r="AG227">
        <v>0.19320000000000001</v>
      </c>
      <c r="AH227">
        <v>2</v>
      </c>
      <c r="AI227">
        <v>334411127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ROW(Source!A111)</f>
        <v>111</v>
      </c>
      <c r="B228">
        <v>334411132</v>
      </c>
      <c r="C228">
        <v>334411124</v>
      </c>
      <c r="D228">
        <v>277945921</v>
      </c>
      <c r="E228">
        <v>1</v>
      </c>
      <c r="F228">
        <v>1</v>
      </c>
      <c r="G228">
        <v>1</v>
      </c>
      <c r="H228">
        <v>2</v>
      </c>
      <c r="I228" t="s">
        <v>817</v>
      </c>
      <c r="J228" t="s">
        <v>818</v>
      </c>
      <c r="K228" t="s">
        <v>819</v>
      </c>
      <c r="L228">
        <v>1368</v>
      </c>
      <c r="N228">
        <v>1011</v>
      </c>
      <c r="O228" t="s">
        <v>650</v>
      </c>
      <c r="P228" t="s">
        <v>650</v>
      </c>
      <c r="Q228">
        <v>1</v>
      </c>
      <c r="X228">
        <v>0.14000000000000001</v>
      </c>
      <c r="Y228">
        <v>0</v>
      </c>
      <c r="Z228">
        <v>560.73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30</v>
      </c>
      <c r="AG228">
        <v>0.19320000000000001</v>
      </c>
      <c r="AH228">
        <v>2</v>
      </c>
      <c r="AI228">
        <v>334411128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ROW(Source!A112)</f>
        <v>112</v>
      </c>
      <c r="B229">
        <v>334411138</v>
      </c>
      <c r="C229">
        <v>334411133</v>
      </c>
      <c r="D229">
        <v>277560257</v>
      </c>
      <c r="E229">
        <v>109</v>
      </c>
      <c r="F229">
        <v>1</v>
      </c>
      <c r="G229">
        <v>1</v>
      </c>
      <c r="H229">
        <v>1</v>
      </c>
      <c r="I229" t="s">
        <v>812</v>
      </c>
      <c r="J229" t="s">
        <v>3</v>
      </c>
      <c r="K229" t="s">
        <v>813</v>
      </c>
      <c r="L229">
        <v>1191</v>
      </c>
      <c r="N229">
        <v>1013</v>
      </c>
      <c r="O229" t="s">
        <v>758</v>
      </c>
      <c r="P229" t="s">
        <v>758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406.64</v>
      </c>
      <c r="AC229">
        <v>0</v>
      </c>
      <c r="AD229">
        <v>1</v>
      </c>
      <c r="AE229">
        <v>1</v>
      </c>
      <c r="AF229" t="s">
        <v>33</v>
      </c>
      <c r="AG229">
        <v>0.33</v>
      </c>
      <c r="AH229">
        <v>2</v>
      </c>
      <c r="AI229">
        <v>334411134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ROW(Source!A112)</f>
        <v>112</v>
      </c>
      <c r="B230">
        <v>334411139</v>
      </c>
      <c r="C230">
        <v>334411133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759</v>
      </c>
      <c r="J230" t="s">
        <v>3</v>
      </c>
      <c r="K230" t="s">
        <v>760</v>
      </c>
      <c r="L230">
        <v>1191</v>
      </c>
      <c r="N230">
        <v>1013</v>
      </c>
      <c r="O230" t="s">
        <v>758</v>
      </c>
      <c r="P230" t="s">
        <v>758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33</v>
      </c>
      <c r="AG230">
        <v>0.18480000000000002</v>
      </c>
      <c r="AH230">
        <v>2</v>
      </c>
      <c r="AI230">
        <v>334411135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ROW(Source!A112)</f>
        <v>112</v>
      </c>
      <c r="B231">
        <v>334411140</v>
      </c>
      <c r="C231">
        <v>334411133</v>
      </c>
      <c r="D231">
        <v>277945900</v>
      </c>
      <c r="E231">
        <v>1</v>
      </c>
      <c r="F231">
        <v>1</v>
      </c>
      <c r="G231">
        <v>1</v>
      </c>
      <c r="H231">
        <v>2</v>
      </c>
      <c r="I231" t="s">
        <v>814</v>
      </c>
      <c r="J231" t="s">
        <v>815</v>
      </c>
      <c r="K231" t="s">
        <v>816</v>
      </c>
      <c r="L231">
        <v>1368</v>
      </c>
      <c r="N231">
        <v>1011</v>
      </c>
      <c r="O231" t="s">
        <v>650</v>
      </c>
      <c r="P231" t="s">
        <v>650</v>
      </c>
      <c r="Q231">
        <v>1</v>
      </c>
      <c r="X231">
        <v>0.14000000000000001</v>
      </c>
      <c r="Y231">
        <v>0</v>
      </c>
      <c r="Z231">
        <v>12.95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33</v>
      </c>
      <c r="AG231">
        <v>0.18480000000000002</v>
      </c>
      <c r="AH231">
        <v>2</v>
      </c>
      <c r="AI231">
        <v>334411136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ROW(Source!A112)</f>
        <v>112</v>
      </c>
      <c r="B232">
        <v>334411141</v>
      </c>
      <c r="C232">
        <v>334411133</v>
      </c>
      <c r="D232">
        <v>277945921</v>
      </c>
      <c r="E232">
        <v>1</v>
      </c>
      <c r="F232">
        <v>1</v>
      </c>
      <c r="G232">
        <v>1</v>
      </c>
      <c r="H232">
        <v>2</v>
      </c>
      <c r="I232" t="s">
        <v>817</v>
      </c>
      <c r="J232" t="s">
        <v>818</v>
      </c>
      <c r="K232" t="s">
        <v>819</v>
      </c>
      <c r="L232">
        <v>1368</v>
      </c>
      <c r="N232">
        <v>1011</v>
      </c>
      <c r="O232" t="s">
        <v>650</v>
      </c>
      <c r="P232" t="s">
        <v>650</v>
      </c>
      <c r="Q232">
        <v>1</v>
      </c>
      <c r="X232">
        <v>0.14000000000000001</v>
      </c>
      <c r="Y232">
        <v>0</v>
      </c>
      <c r="Z232">
        <v>560.73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33</v>
      </c>
      <c r="AG232">
        <v>0.18480000000000002</v>
      </c>
      <c r="AH232">
        <v>2</v>
      </c>
      <c r="AI232">
        <v>334411137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ROW(Source!A113)</f>
        <v>113</v>
      </c>
      <c r="B233">
        <v>334411150</v>
      </c>
      <c r="C233">
        <v>334411142</v>
      </c>
      <c r="D233">
        <v>277560257</v>
      </c>
      <c r="E233">
        <v>109</v>
      </c>
      <c r="F233">
        <v>1</v>
      </c>
      <c r="G233">
        <v>1</v>
      </c>
      <c r="H233">
        <v>1</v>
      </c>
      <c r="I233" t="s">
        <v>812</v>
      </c>
      <c r="J233" t="s">
        <v>3</v>
      </c>
      <c r="K233" t="s">
        <v>813</v>
      </c>
      <c r="L233">
        <v>1191</v>
      </c>
      <c r="N233">
        <v>1013</v>
      </c>
      <c r="O233" t="s">
        <v>758</v>
      </c>
      <c r="P233" t="s">
        <v>758</v>
      </c>
      <c r="Q233">
        <v>1</v>
      </c>
      <c r="X233">
        <v>0.3</v>
      </c>
      <c r="Y233">
        <v>0</v>
      </c>
      <c r="Z233">
        <v>0</v>
      </c>
      <c r="AA233">
        <v>0</v>
      </c>
      <c r="AB233">
        <v>406.64</v>
      </c>
      <c r="AC233">
        <v>0</v>
      </c>
      <c r="AD233">
        <v>1</v>
      </c>
      <c r="AE233">
        <v>1</v>
      </c>
      <c r="AF233" t="s">
        <v>22</v>
      </c>
      <c r="AG233">
        <v>0.36</v>
      </c>
      <c r="AH233">
        <v>2</v>
      </c>
      <c r="AI233">
        <v>334411146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ROW(Source!A113)</f>
        <v>113</v>
      </c>
      <c r="B234">
        <v>334411151</v>
      </c>
      <c r="C234">
        <v>334411142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759</v>
      </c>
      <c r="J234" t="s">
        <v>3</v>
      </c>
      <c r="K234" t="s">
        <v>760</v>
      </c>
      <c r="L234">
        <v>1191</v>
      </c>
      <c r="N234">
        <v>1013</v>
      </c>
      <c r="O234" t="s">
        <v>758</v>
      </c>
      <c r="P234" t="s">
        <v>758</v>
      </c>
      <c r="Q234">
        <v>1</v>
      </c>
      <c r="X234">
        <v>0.16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22</v>
      </c>
      <c r="AG234">
        <v>0.192</v>
      </c>
      <c r="AH234">
        <v>2</v>
      </c>
      <c r="AI234">
        <v>334411147</v>
      </c>
      <c r="AJ234">
        <v>209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ROW(Source!A113)</f>
        <v>113</v>
      </c>
      <c r="B235">
        <v>334411152</v>
      </c>
      <c r="C235">
        <v>334411142</v>
      </c>
      <c r="D235">
        <v>277945900</v>
      </c>
      <c r="E235">
        <v>1</v>
      </c>
      <c r="F235">
        <v>1</v>
      </c>
      <c r="G235">
        <v>1</v>
      </c>
      <c r="H235">
        <v>2</v>
      </c>
      <c r="I235" t="s">
        <v>814</v>
      </c>
      <c r="J235" t="s">
        <v>815</v>
      </c>
      <c r="K235" t="s">
        <v>816</v>
      </c>
      <c r="L235">
        <v>1368</v>
      </c>
      <c r="N235">
        <v>1011</v>
      </c>
      <c r="O235" t="s">
        <v>650</v>
      </c>
      <c r="P235" t="s">
        <v>650</v>
      </c>
      <c r="Q235">
        <v>1</v>
      </c>
      <c r="X235">
        <v>0.16</v>
      </c>
      <c r="Y235">
        <v>0</v>
      </c>
      <c r="Z235">
        <v>12.95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22</v>
      </c>
      <c r="AG235">
        <v>0.192</v>
      </c>
      <c r="AH235">
        <v>2</v>
      </c>
      <c r="AI235">
        <v>334411148</v>
      </c>
      <c r="AJ235">
        <v>210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ROW(Source!A113)</f>
        <v>113</v>
      </c>
      <c r="B236">
        <v>334411153</v>
      </c>
      <c r="C236">
        <v>334411142</v>
      </c>
      <c r="D236">
        <v>277945921</v>
      </c>
      <c r="E236">
        <v>1</v>
      </c>
      <c r="F236">
        <v>1</v>
      </c>
      <c r="G236">
        <v>1</v>
      </c>
      <c r="H236">
        <v>2</v>
      </c>
      <c r="I236" t="s">
        <v>817</v>
      </c>
      <c r="J236" t="s">
        <v>818</v>
      </c>
      <c r="K236" t="s">
        <v>819</v>
      </c>
      <c r="L236">
        <v>1368</v>
      </c>
      <c r="N236">
        <v>1011</v>
      </c>
      <c r="O236" t="s">
        <v>650</v>
      </c>
      <c r="P236" t="s">
        <v>650</v>
      </c>
      <c r="Q236">
        <v>1</v>
      </c>
      <c r="X236">
        <v>0.16</v>
      </c>
      <c r="Y236">
        <v>0</v>
      </c>
      <c r="Z236">
        <v>560.73</v>
      </c>
      <c r="AA236">
        <v>477.98</v>
      </c>
      <c r="AB236">
        <v>0</v>
      </c>
      <c r="AC236">
        <v>0</v>
      </c>
      <c r="AD236">
        <v>1</v>
      </c>
      <c r="AE236">
        <v>0</v>
      </c>
      <c r="AF236" t="s">
        <v>22</v>
      </c>
      <c r="AG236">
        <v>0.192</v>
      </c>
      <c r="AH236">
        <v>2</v>
      </c>
      <c r="AI236">
        <v>334411149</v>
      </c>
      <c r="AJ236">
        <v>211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ROW(Source!A114)</f>
        <v>114</v>
      </c>
      <c r="B237">
        <v>334411159</v>
      </c>
      <c r="C237">
        <v>334411154</v>
      </c>
      <c r="D237">
        <v>277560257</v>
      </c>
      <c r="E237">
        <v>109</v>
      </c>
      <c r="F237">
        <v>1</v>
      </c>
      <c r="G237">
        <v>1</v>
      </c>
      <c r="H237">
        <v>1</v>
      </c>
      <c r="I237" t="s">
        <v>812</v>
      </c>
      <c r="J237" t="s">
        <v>3</v>
      </c>
      <c r="K237" t="s">
        <v>813</v>
      </c>
      <c r="L237">
        <v>1191</v>
      </c>
      <c r="N237">
        <v>1013</v>
      </c>
      <c r="O237" t="s">
        <v>758</v>
      </c>
      <c r="P237" t="s">
        <v>758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406.64</v>
      </c>
      <c r="AC237">
        <v>0</v>
      </c>
      <c r="AD237">
        <v>1</v>
      </c>
      <c r="AE237">
        <v>1</v>
      </c>
      <c r="AF237" t="s">
        <v>30</v>
      </c>
      <c r="AG237">
        <v>0.41399999999999998</v>
      </c>
      <c r="AH237">
        <v>2</v>
      </c>
      <c r="AI237">
        <v>334411155</v>
      </c>
      <c r="AJ237">
        <v>212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ROW(Source!A114)</f>
        <v>114</v>
      </c>
      <c r="B238">
        <v>334411160</v>
      </c>
      <c r="C238">
        <v>334411154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759</v>
      </c>
      <c r="J238" t="s">
        <v>3</v>
      </c>
      <c r="K238" t="s">
        <v>760</v>
      </c>
      <c r="L238">
        <v>1191</v>
      </c>
      <c r="N238">
        <v>1013</v>
      </c>
      <c r="O238" t="s">
        <v>758</v>
      </c>
      <c r="P238" t="s">
        <v>758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30</v>
      </c>
      <c r="AG238">
        <v>0.2208</v>
      </c>
      <c r="AH238">
        <v>2</v>
      </c>
      <c r="AI238">
        <v>334411156</v>
      </c>
      <c r="AJ238">
        <v>213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ROW(Source!A114)</f>
        <v>114</v>
      </c>
      <c r="B239">
        <v>334411161</v>
      </c>
      <c r="C239">
        <v>334411154</v>
      </c>
      <c r="D239">
        <v>277945900</v>
      </c>
      <c r="E239">
        <v>1</v>
      </c>
      <c r="F239">
        <v>1</v>
      </c>
      <c r="G239">
        <v>1</v>
      </c>
      <c r="H239">
        <v>2</v>
      </c>
      <c r="I239" t="s">
        <v>814</v>
      </c>
      <c r="J239" t="s">
        <v>815</v>
      </c>
      <c r="K239" t="s">
        <v>816</v>
      </c>
      <c r="L239">
        <v>1368</v>
      </c>
      <c r="N239">
        <v>1011</v>
      </c>
      <c r="O239" t="s">
        <v>650</v>
      </c>
      <c r="P239" t="s">
        <v>650</v>
      </c>
      <c r="Q239">
        <v>1</v>
      </c>
      <c r="X239">
        <v>0.16</v>
      </c>
      <c r="Y239">
        <v>0</v>
      </c>
      <c r="Z239">
        <v>12.95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30</v>
      </c>
      <c r="AG239">
        <v>0.2208</v>
      </c>
      <c r="AH239">
        <v>2</v>
      </c>
      <c r="AI239">
        <v>334411157</v>
      </c>
      <c r="AJ239">
        <v>214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ROW(Source!A114)</f>
        <v>114</v>
      </c>
      <c r="B240">
        <v>334411162</v>
      </c>
      <c r="C240">
        <v>334411154</v>
      </c>
      <c r="D240">
        <v>277945921</v>
      </c>
      <c r="E240">
        <v>1</v>
      </c>
      <c r="F240">
        <v>1</v>
      </c>
      <c r="G240">
        <v>1</v>
      </c>
      <c r="H240">
        <v>2</v>
      </c>
      <c r="I240" t="s">
        <v>817</v>
      </c>
      <c r="J240" t="s">
        <v>818</v>
      </c>
      <c r="K240" t="s">
        <v>819</v>
      </c>
      <c r="L240">
        <v>1368</v>
      </c>
      <c r="N240">
        <v>1011</v>
      </c>
      <c r="O240" t="s">
        <v>650</v>
      </c>
      <c r="P240" t="s">
        <v>650</v>
      </c>
      <c r="Q240">
        <v>1</v>
      </c>
      <c r="X240">
        <v>0.16</v>
      </c>
      <c r="Y240">
        <v>0</v>
      </c>
      <c r="Z240">
        <v>560.73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30</v>
      </c>
      <c r="AG240">
        <v>0.2208</v>
      </c>
      <c r="AH240">
        <v>2</v>
      </c>
      <c r="AI240">
        <v>334411158</v>
      </c>
      <c r="AJ240">
        <v>215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ROW(Source!A115)</f>
        <v>115</v>
      </c>
      <c r="B241">
        <v>334411168</v>
      </c>
      <c r="C241">
        <v>334411163</v>
      </c>
      <c r="D241">
        <v>277560257</v>
      </c>
      <c r="E241">
        <v>109</v>
      </c>
      <c r="F241">
        <v>1</v>
      </c>
      <c r="G241">
        <v>1</v>
      </c>
      <c r="H241">
        <v>1</v>
      </c>
      <c r="I241" t="s">
        <v>812</v>
      </c>
      <c r="J241" t="s">
        <v>3</v>
      </c>
      <c r="K241" t="s">
        <v>813</v>
      </c>
      <c r="L241">
        <v>1191</v>
      </c>
      <c r="N241">
        <v>1013</v>
      </c>
      <c r="O241" t="s">
        <v>758</v>
      </c>
      <c r="P241" t="s">
        <v>758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406.64</v>
      </c>
      <c r="AC241">
        <v>0</v>
      </c>
      <c r="AD241">
        <v>1</v>
      </c>
      <c r="AE241">
        <v>1</v>
      </c>
      <c r="AF241" t="s">
        <v>33</v>
      </c>
      <c r="AG241">
        <v>0.39600000000000002</v>
      </c>
      <c r="AH241">
        <v>2</v>
      </c>
      <c r="AI241">
        <v>334411164</v>
      </c>
      <c r="AJ241">
        <v>216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ROW(Source!A115)</f>
        <v>115</v>
      </c>
      <c r="B242">
        <v>334411169</v>
      </c>
      <c r="C242">
        <v>334411163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759</v>
      </c>
      <c r="J242" t="s">
        <v>3</v>
      </c>
      <c r="K242" t="s">
        <v>760</v>
      </c>
      <c r="L242">
        <v>1191</v>
      </c>
      <c r="N242">
        <v>1013</v>
      </c>
      <c r="O242" t="s">
        <v>758</v>
      </c>
      <c r="P242" t="s">
        <v>758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33</v>
      </c>
      <c r="AG242">
        <v>0.21120000000000003</v>
      </c>
      <c r="AH242">
        <v>2</v>
      </c>
      <c r="AI242">
        <v>334411165</v>
      </c>
      <c r="AJ242">
        <v>217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ROW(Source!A115)</f>
        <v>115</v>
      </c>
      <c r="B243">
        <v>334411170</v>
      </c>
      <c r="C243">
        <v>334411163</v>
      </c>
      <c r="D243">
        <v>277945900</v>
      </c>
      <c r="E243">
        <v>1</v>
      </c>
      <c r="F243">
        <v>1</v>
      </c>
      <c r="G243">
        <v>1</v>
      </c>
      <c r="H243">
        <v>2</v>
      </c>
      <c r="I243" t="s">
        <v>814</v>
      </c>
      <c r="J243" t="s">
        <v>815</v>
      </c>
      <c r="K243" t="s">
        <v>816</v>
      </c>
      <c r="L243">
        <v>1368</v>
      </c>
      <c r="N243">
        <v>1011</v>
      </c>
      <c r="O243" t="s">
        <v>650</v>
      </c>
      <c r="P243" t="s">
        <v>650</v>
      </c>
      <c r="Q243">
        <v>1</v>
      </c>
      <c r="X243">
        <v>0.16</v>
      </c>
      <c r="Y243">
        <v>0</v>
      </c>
      <c r="Z243">
        <v>12.95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33</v>
      </c>
      <c r="AG243">
        <v>0.21120000000000003</v>
      </c>
      <c r="AH243">
        <v>2</v>
      </c>
      <c r="AI243">
        <v>334411166</v>
      </c>
      <c r="AJ243">
        <v>218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ROW(Source!A115)</f>
        <v>115</v>
      </c>
      <c r="B244">
        <v>334411171</v>
      </c>
      <c r="C244">
        <v>334411163</v>
      </c>
      <c r="D244">
        <v>277945921</v>
      </c>
      <c r="E244">
        <v>1</v>
      </c>
      <c r="F244">
        <v>1</v>
      </c>
      <c r="G244">
        <v>1</v>
      </c>
      <c r="H244">
        <v>2</v>
      </c>
      <c r="I244" t="s">
        <v>817</v>
      </c>
      <c r="J244" t="s">
        <v>818</v>
      </c>
      <c r="K244" t="s">
        <v>819</v>
      </c>
      <c r="L244">
        <v>1368</v>
      </c>
      <c r="N244">
        <v>1011</v>
      </c>
      <c r="O244" t="s">
        <v>650</v>
      </c>
      <c r="P244" t="s">
        <v>650</v>
      </c>
      <c r="Q244">
        <v>1</v>
      </c>
      <c r="X244">
        <v>0.16</v>
      </c>
      <c r="Y244">
        <v>0</v>
      </c>
      <c r="Z244">
        <v>560.73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33</v>
      </c>
      <c r="AG244">
        <v>0.21120000000000003</v>
      </c>
      <c r="AH244">
        <v>2</v>
      </c>
      <c r="AI244">
        <v>334411167</v>
      </c>
      <c r="AJ244">
        <v>219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ROW(Source!A116)</f>
        <v>116</v>
      </c>
      <c r="B245">
        <v>334411198</v>
      </c>
      <c r="C245">
        <v>334411172</v>
      </c>
      <c r="D245">
        <v>277560284</v>
      </c>
      <c r="E245">
        <v>109</v>
      </c>
      <c r="F245">
        <v>1</v>
      </c>
      <c r="G245">
        <v>1</v>
      </c>
      <c r="H245">
        <v>1</v>
      </c>
      <c r="I245" t="s">
        <v>770</v>
      </c>
      <c r="J245" t="s">
        <v>3</v>
      </c>
      <c r="K245" t="s">
        <v>771</v>
      </c>
      <c r="L245">
        <v>1191</v>
      </c>
      <c r="N245">
        <v>1013</v>
      </c>
      <c r="O245" t="s">
        <v>758</v>
      </c>
      <c r="P245" t="s">
        <v>758</v>
      </c>
      <c r="Q245">
        <v>1</v>
      </c>
      <c r="X245">
        <v>3.06</v>
      </c>
      <c r="Y245">
        <v>0</v>
      </c>
      <c r="Z245">
        <v>0</v>
      </c>
      <c r="AA245">
        <v>0</v>
      </c>
      <c r="AB245">
        <v>440.52</v>
      </c>
      <c r="AC245">
        <v>0</v>
      </c>
      <c r="AD245">
        <v>1</v>
      </c>
      <c r="AE245">
        <v>1</v>
      </c>
      <c r="AF245" t="s">
        <v>22</v>
      </c>
      <c r="AG245">
        <v>3.6719999999999997</v>
      </c>
      <c r="AH245">
        <v>2</v>
      </c>
      <c r="AI245">
        <v>334411173</v>
      </c>
      <c r="AJ245">
        <v>220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ROW(Source!A116)</f>
        <v>116</v>
      </c>
      <c r="B246">
        <v>334411199</v>
      </c>
      <c r="C246">
        <v>334411172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759</v>
      </c>
      <c r="J246" t="s">
        <v>3</v>
      </c>
      <c r="K246" t="s">
        <v>760</v>
      </c>
      <c r="L246">
        <v>1191</v>
      </c>
      <c r="N246">
        <v>1013</v>
      </c>
      <c r="O246" t="s">
        <v>758</v>
      </c>
      <c r="P246" t="s">
        <v>758</v>
      </c>
      <c r="Q246">
        <v>1</v>
      </c>
      <c r="X246">
        <v>0.87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</v>
      </c>
      <c r="AG246">
        <v>1.044</v>
      </c>
      <c r="AH246">
        <v>2</v>
      </c>
      <c r="AI246">
        <v>334411174</v>
      </c>
      <c r="AJ246">
        <v>221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ROW(Source!A116)</f>
        <v>116</v>
      </c>
      <c r="B247">
        <v>334411200</v>
      </c>
      <c r="C247">
        <v>334411172</v>
      </c>
      <c r="D247">
        <v>277944474</v>
      </c>
      <c r="E247">
        <v>1</v>
      </c>
      <c r="F247">
        <v>1</v>
      </c>
      <c r="G247">
        <v>1</v>
      </c>
      <c r="H247">
        <v>2</v>
      </c>
      <c r="I247" t="s">
        <v>822</v>
      </c>
      <c r="J247" t="s">
        <v>823</v>
      </c>
      <c r="K247" t="s">
        <v>824</v>
      </c>
      <c r="L247">
        <v>1368</v>
      </c>
      <c r="N247">
        <v>1011</v>
      </c>
      <c r="O247" t="s">
        <v>650</v>
      </c>
      <c r="P247" t="s">
        <v>650</v>
      </c>
      <c r="Q247">
        <v>1</v>
      </c>
      <c r="X247">
        <v>0.68</v>
      </c>
      <c r="Y247">
        <v>0</v>
      </c>
      <c r="Z247">
        <v>1811.82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22</v>
      </c>
      <c r="AG247">
        <v>0.81600000000000006</v>
      </c>
      <c r="AH247">
        <v>2</v>
      </c>
      <c r="AI247">
        <v>334411175</v>
      </c>
      <c r="AJ247">
        <v>222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ROW(Source!A116)</f>
        <v>116</v>
      </c>
      <c r="B248">
        <v>334411201</v>
      </c>
      <c r="C248">
        <v>334411172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765</v>
      </c>
      <c r="J248" t="s">
        <v>766</v>
      </c>
      <c r="K248" t="s">
        <v>767</v>
      </c>
      <c r="L248">
        <v>1368</v>
      </c>
      <c r="N248">
        <v>1011</v>
      </c>
      <c r="O248" t="s">
        <v>650</v>
      </c>
      <c r="P248" t="s">
        <v>650</v>
      </c>
      <c r="Q248">
        <v>1</v>
      </c>
      <c r="X248">
        <v>0.19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22</v>
      </c>
      <c r="AG248">
        <v>0.22799999999999998</v>
      </c>
      <c r="AH248">
        <v>2</v>
      </c>
      <c r="AI248">
        <v>334411181</v>
      </c>
      <c r="AJ248">
        <v>223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ROW(Source!A116)</f>
        <v>116</v>
      </c>
      <c r="B249">
        <v>334411202</v>
      </c>
      <c r="C249">
        <v>334411172</v>
      </c>
      <c r="D249">
        <v>277862533</v>
      </c>
      <c r="E249">
        <v>1</v>
      </c>
      <c r="F249">
        <v>1</v>
      </c>
      <c r="G249">
        <v>1</v>
      </c>
      <c r="H249">
        <v>3</v>
      </c>
      <c r="I249" t="s">
        <v>772</v>
      </c>
      <c r="J249" t="s">
        <v>773</v>
      </c>
      <c r="K249" t="s">
        <v>774</v>
      </c>
      <c r="L249">
        <v>1346</v>
      </c>
      <c r="N249">
        <v>1009</v>
      </c>
      <c r="O249" t="s">
        <v>775</v>
      </c>
      <c r="P249" t="s">
        <v>775</v>
      </c>
      <c r="Q249">
        <v>1</v>
      </c>
      <c r="X249">
        <v>0.1</v>
      </c>
      <c r="Y249">
        <v>238.29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334411184</v>
      </c>
      <c r="AJ249">
        <v>224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ROW(Source!A116)</f>
        <v>116</v>
      </c>
      <c r="B250">
        <v>334411203</v>
      </c>
      <c r="C250">
        <v>334411172</v>
      </c>
      <c r="D250">
        <v>277862540</v>
      </c>
      <c r="E250">
        <v>1</v>
      </c>
      <c r="F250">
        <v>1</v>
      </c>
      <c r="G250">
        <v>1</v>
      </c>
      <c r="H250">
        <v>3</v>
      </c>
      <c r="I250" t="s">
        <v>776</v>
      </c>
      <c r="J250" t="s">
        <v>777</v>
      </c>
      <c r="K250" t="s">
        <v>778</v>
      </c>
      <c r="L250">
        <v>1346</v>
      </c>
      <c r="N250">
        <v>1009</v>
      </c>
      <c r="O250" t="s">
        <v>775</v>
      </c>
      <c r="P250" t="s">
        <v>775</v>
      </c>
      <c r="Q250">
        <v>1</v>
      </c>
      <c r="X250">
        <v>0.03</v>
      </c>
      <c r="Y250">
        <v>80.02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334411188</v>
      </c>
      <c r="AJ250">
        <v>225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ROW(Source!A116)</f>
        <v>116</v>
      </c>
      <c r="B251">
        <v>334411204</v>
      </c>
      <c r="C251">
        <v>334411172</v>
      </c>
      <c r="D251">
        <v>277867733</v>
      </c>
      <c r="E251">
        <v>1</v>
      </c>
      <c r="F251">
        <v>1</v>
      </c>
      <c r="G251">
        <v>1</v>
      </c>
      <c r="H251">
        <v>3</v>
      </c>
      <c r="I251" t="s">
        <v>838</v>
      </c>
      <c r="J251" t="s">
        <v>839</v>
      </c>
      <c r="K251" t="s">
        <v>840</v>
      </c>
      <c r="L251">
        <v>1346</v>
      </c>
      <c r="N251">
        <v>1009</v>
      </c>
      <c r="O251" t="s">
        <v>775</v>
      </c>
      <c r="P251" t="s">
        <v>775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ROW(Source!A116)</f>
        <v>116</v>
      </c>
      <c r="B252">
        <v>334411205</v>
      </c>
      <c r="C252">
        <v>334411172</v>
      </c>
      <c r="D252">
        <v>277869627</v>
      </c>
      <c r="E252">
        <v>1</v>
      </c>
      <c r="F252">
        <v>1</v>
      </c>
      <c r="G252">
        <v>1</v>
      </c>
      <c r="H252">
        <v>3</v>
      </c>
      <c r="I252" t="s">
        <v>779</v>
      </c>
      <c r="J252" t="s">
        <v>780</v>
      </c>
      <c r="K252" t="s">
        <v>781</v>
      </c>
      <c r="L252">
        <v>1346</v>
      </c>
      <c r="N252">
        <v>1009</v>
      </c>
      <c r="O252" t="s">
        <v>775</v>
      </c>
      <c r="P252" t="s">
        <v>775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334411193</v>
      </c>
      <c r="AJ252">
        <v>226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ROW(Source!A116)</f>
        <v>116</v>
      </c>
      <c r="B253">
        <v>334411206</v>
      </c>
      <c r="C253">
        <v>334411172</v>
      </c>
      <c r="D253">
        <v>277561951</v>
      </c>
      <c r="E253">
        <v>109</v>
      </c>
      <c r="F253">
        <v>1</v>
      </c>
      <c r="G253">
        <v>1</v>
      </c>
      <c r="H253">
        <v>3</v>
      </c>
      <c r="I253" t="s">
        <v>921</v>
      </c>
      <c r="J253" t="s">
        <v>3</v>
      </c>
      <c r="K253" t="s">
        <v>922</v>
      </c>
      <c r="L253">
        <v>1371</v>
      </c>
      <c r="N253">
        <v>1013</v>
      </c>
      <c r="O253" t="s">
        <v>20</v>
      </c>
      <c r="P253" t="s">
        <v>20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ROW(Source!A116)</f>
        <v>116</v>
      </c>
      <c r="B254">
        <v>334411207</v>
      </c>
      <c r="C254">
        <v>334411172</v>
      </c>
      <c r="D254">
        <v>277562634</v>
      </c>
      <c r="E254">
        <v>109</v>
      </c>
      <c r="F254">
        <v>1</v>
      </c>
      <c r="G254">
        <v>1</v>
      </c>
      <c r="H254">
        <v>3</v>
      </c>
      <c r="I254" t="s">
        <v>923</v>
      </c>
      <c r="J254" t="s">
        <v>3</v>
      </c>
      <c r="K254" t="s">
        <v>924</v>
      </c>
      <c r="L254">
        <v>1348</v>
      </c>
      <c r="N254">
        <v>1009</v>
      </c>
      <c r="O254" t="s">
        <v>249</v>
      </c>
      <c r="P254" t="s">
        <v>249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ROW(Source!A116)</f>
        <v>116</v>
      </c>
      <c r="B255">
        <v>334411208</v>
      </c>
      <c r="C255">
        <v>334411172</v>
      </c>
      <c r="D255">
        <v>277562780</v>
      </c>
      <c r="E255">
        <v>109</v>
      </c>
      <c r="F255">
        <v>1</v>
      </c>
      <c r="G255">
        <v>1</v>
      </c>
      <c r="H255">
        <v>3</v>
      </c>
      <c r="I255" t="s">
        <v>908</v>
      </c>
      <c r="J255" t="s">
        <v>3</v>
      </c>
      <c r="K255" t="s">
        <v>909</v>
      </c>
      <c r="L255">
        <v>1346</v>
      </c>
      <c r="N255">
        <v>1009</v>
      </c>
      <c r="O255" t="s">
        <v>775</v>
      </c>
      <c r="P255" t="s">
        <v>775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ROW(Source!A116)</f>
        <v>116</v>
      </c>
      <c r="B256">
        <v>334411209</v>
      </c>
      <c r="C256">
        <v>334411172</v>
      </c>
      <c r="D256">
        <v>277563139</v>
      </c>
      <c r="E256">
        <v>109</v>
      </c>
      <c r="F256">
        <v>1</v>
      </c>
      <c r="G256">
        <v>1</v>
      </c>
      <c r="H256">
        <v>3</v>
      </c>
      <c r="I256" t="s">
        <v>910</v>
      </c>
      <c r="J256" t="s">
        <v>3</v>
      </c>
      <c r="K256" t="s">
        <v>911</v>
      </c>
      <c r="L256">
        <v>1348</v>
      </c>
      <c r="N256">
        <v>1009</v>
      </c>
      <c r="O256" t="s">
        <v>249</v>
      </c>
      <c r="P256" t="s">
        <v>249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ROW(Source!A116)</f>
        <v>116</v>
      </c>
      <c r="B257">
        <v>334411210</v>
      </c>
      <c r="C257">
        <v>334411172</v>
      </c>
      <c r="D257">
        <v>277896283</v>
      </c>
      <c r="E257">
        <v>1</v>
      </c>
      <c r="F257">
        <v>1</v>
      </c>
      <c r="G257">
        <v>1</v>
      </c>
      <c r="H257">
        <v>3</v>
      </c>
      <c r="I257" t="s">
        <v>826</v>
      </c>
      <c r="J257" t="s">
        <v>827</v>
      </c>
      <c r="K257" t="s">
        <v>828</v>
      </c>
      <c r="L257">
        <v>1348</v>
      </c>
      <c r="N257">
        <v>1009</v>
      </c>
      <c r="O257" t="s">
        <v>249</v>
      </c>
      <c r="P257" t="s">
        <v>249</v>
      </c>
      <c r="Q257">
        <v>1000</v>
      </c>
      <c r="X257">
        <v>4.0000000000000002E-4</v>
      </c>
      <c r="Y257">
        <v>61265.39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4.0000000000000002E-4</v>
      </c>
      <c r="AH257">
        <v>2</v>
      </c>
      <c r="AI257">
        <v>334411194</v>
      </c>
      <c r="AJ257">
        <v>227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ROW(Source!A116)</f>
        <v>116</v>
      </c>
      <c r="B258">
        <v>334411211</v>
      </c>
      <c r="C258">
        <v>334411172</v>
      </c>
      <c r="D258">
        <v>277896315</v>
      </c>
      <c r="E258">
        <v>1</v>
      </c>
      <c r="F258">
        <v>1</v>
      </c>
      <c r="G258">
        <v>1</v>
      </c>
      <c r="H258">
        <v>3</v>
      </c>
      <c r="I258" t="s">
        <v>782</v>
      </c>
      <c r="J258" t="s">
        <v>783</v>
      </c>
      <c r="K258" t="s">
        <v>784</v>
      </c>
      <c r="L258">
        <v>1348</v>
      </c>
      <c r="N258">
        <v>1009</v>
      </c>
      <c r="O258" t="s">
        <v>249</v>
      </c>
      <c r="P258" t="s">
        <v>249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2</v>
      </c>
      <c r="AI258">
        <v>334411195</v>
      </c>
      <c r="AJ258">
        <v>228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ROW(Source!A116)</f>
        <v>116</v>
      </c>
      <c r="B259">
        <v>334411212</v>
      </c>
      <c r="C259">
        <v>334411172</v>
      </c>
      <c r="D259">
        <v>277908257</v>
      </c>
      <c r="E259">
        <v>1</v>
      </c>
      <c r="F259">
        <v>1</v>
      </c>
      <c r="G259">
        <v>1</v>
      </c>
      <c r="H259">
        <v>3</v>
      </c>
      <c r="I259" t="s">
        <v>829</v>
      </c>
      <c r="J259" t="s">
        <v>830</v>
      </c>
      <c r="K259" t="s">
        <v>831</v>
      </c>
      <c r="L259">
        <v>1425</v>
      </c>
      <c r="N259">
        <v>1013</v>
      </c>
      <c r="O259" t="s">
        <v>266</v>
      </c>
      <c r="P259" t="s">
        <v>266</v>
      </c>
      <c r="Q259">
        <v>1</v>
      </c>
      <c r="X259">
        <v>0.06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334411197</v>
      </c>
      <c r="AJ259">
        <v>229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ROW(Source!A116)</f>
        <v>116</v>
      </c>
      <c r="B260">
        <v>334411213</v>
      </c>
      <c r="C260">
        <v>334411172</v>
      </c>
      <c r="D260">
        <v>277565451</v>
      </c>
      <c r="E260">
        <v>109</v>
      </c>
      <c r="F260">
        <v>1</v>
      </c>
      <c r="G260">
        <v>1</v>
      </c>
      <c r="H260">
        <v>3</v>
      </c>
      <c r="I260" t="s">
        <v>912</v>
      </c>
      <c r="J260" t="s">
        <v>3</v>
      </c>
      <c r="K260" t="s">
        <v>925</v>
      </c>
      <c r="L260">
        <v>1371</v>
      </c>
      <c r="N260">
        <v>1013</v>
      </c>
      <c r="O260" t="s">
        <v>20</v>
      </c>
      <c r="P260" t="s">
        <v>20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ROW(Source!A116)</f>
        <v>116</v>
      </c>
      <c r="B261">
        <v>334411214</v>
      </c>
      <c r="C261">
        <v>334411172</v>
      </c>
      <c r="D261">
        <v>277565498</v>
      </c>
      <c r="E261">
        <v>109</v>
      </c>
      <c r="F261">
        <v>1</v>
      </c>
      <c r="G261">
        <v>1</v>
      </c>
      <c r="H261">
        <v>3</v>
      </c>
      <c r="I261" t="s">
        <v>926</v>
      </c>
      <c r="J261" t="s">
        <v>3</v>
      </c>
      <c r="K261" t="s">
        <v>927</v>
      </c>
      <c r="L261">
        <v>1371</v>
      </c>
      <c r="N261">
        <v>1013</v>
      </c>
      <c r="O261" t="s">
        <v>20</v>
      </c>
      <c r="P261" t="s">
        <v>20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ROW(Source!A116)</f>
        <v>116</v>
      </c>
      <c r="B262">
        <v>334411215</v>
      </c>
      <c r="C262">
        <v>334411172</v>
      </c>
      <c r="D262">
        <v>277565502</v>
      </c>
      <c r="E262">
        <v>109</v>
      </c>
      <c r="F262">
        <v>1</v>
      </c>
      <c r="G262">
        <v>1</v>
      </c>
      <c r="H262">
        <v>3</v>
      </c>
      <c r="I262" t="s">
        <v>928</v>
      </c>
      <c r="J262" t="s">
        <v>3</v>
      </c>
      <c r="K262" t="s">
        <v>929</v>
      </c>
      <c r="L262">
        <v>1371</v>
      </c>
      <c r="N262">
        <v>1013</v>
      </c>
      <c r="O262" t="s">
        <v>20</v>
      </c>
      <c r="P262" t="s">
        <v>20</v>
      </c>
      <c r="Q262">
        <v>1</v>
      </c>
      <c r="X262">
        <v>0.1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0.1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ROW(Source!A127)</f>
        <v>127</v>
      </c>
      <c r="B263">
        <v>334411240</v>
      </c>
      <c r="C263">
        <v>334411227</v>
      </c>
      <c r="D263">
        <v>277560284</v>
      </c>
      <c r="E263">
        <v>109</v>
      </c>
      <c r="F263">
        <v>1</v>
      </c>
      <c r="G263">
        <v>1</v>
      </c>
      <c r="H263">
        <v>1</v>
      </c>
      <c r="I263" t="s">
        <v>770</v>
      </c>
      <c r="J263" t="s">
        <v>3</v>
      </c>
      <c r="K263" t="s">
        <v>771</v>
      </c>
      <c r="L263">
        <v>1191</v>
      </c>
      <c r="N263">
        <v>1013</v>
      </c>
      <c r="O263" t="s">
        <v>758</v>
      </c>
      <c r="P263" t="s">
        <v>758</v>
      </c>
      <c r="Q263">
        <v>1</v>
      </c>
      <c r="X263">
        <v>3.06</v>
      </c>
      <c r="Y263">
        <v>0</v>
      </c>
      <c r="Z263">
        <v>0</v>
      </c>
      <c r="AA263">
        <v>0</v>
      </c>
      <c r="AB263">
        <v>440.52</v>
      </c>
      <c r="AC263">
        <v>0</v>
      </c>
      <c r="AD263">
        <v>1</v>
      </c>
      <c r="AE263">
        <v>1</v>
      </c>
      <c r="AF263" t="s">
        <v>30</v>
      </c>
      <c r="AG263">
        <v>4.2227999999999994</v>
      </c>
      <c r="AH263">
        <v>2</v>
      </c>
      <c r="AI263">
        <v>334411228</v>
      </c>
      <c r="AJ263">
        <v>230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ROW(Source!A127)</f>
        <v>127</v>
      </c>
      <c r="B264">
        <v>334411241</v>
      </c>
      <c r="C264">
        <v>334411227</v>
      </c>
      <c r="D264">
        <v>277560491</v>
      </c>
      <c r="E264">
        <v>109</v>
      </c>
      <c r="F264">
        <v>1</v>
      </c>
      <c r="G264">
        <v>1</v>
      </c>
      <c r="H264">
        <v>1</v>
      </c>
      <c r="I264" t="s">
        <v>759</v>
      </c>
      <c r="J264" t="s">
        <v>3</v>
      </c>
      <c r="K264" t="s">
        <v>760</v>
      </c>
      <c r="L264">
        <v>1191</v>
      </c>
      <c r="N264">
        <v>1013</v>
      </c>
      <c r="O264" t="s">
        <v>758</v>
      </c>
      <c r="P264" t="s">
        <v>758</v>
      </c>
      <c r="Q264">
        <v>1</v>
      </c>
      <c r="X264">
        <v>0.87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30</v>
      </c>
      <c r="AG264">
        <v>1.2005999999999999</v>
      </c>
      <c r="AH264">
        <v>2</v>
      </c>
      <c r="AI264">
        <v>334411229</v>
      </c>
      <c r="AJ264">
        <v>231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ROW(Source!A127)</f>
        <v>127</v>
      </c>
      <c r="B265">
        <v>334411242</v>
      </c>
      <c r="C265">
        <v>334411227</v>
      </c>
      <c r="D265">
        <v>277944474</v>
      </c>
      <c r="E265">
        <v>1</v>
      </c>
      <c r="F265">
        <v>1</v>
      </c>
      <c r="G265">
        <v>1</v>
      </c>
      <c r="H265">
        <v>2</v>
      </c>
      <c r="I265" t="s">
        <v>822</v>
      </c>
      <c r="J265" t="s">
        <v>823</v>
      </c>
      <c r="K265" t="s">
        <v>824</v>
      </c>
      <c r="L265">
        <v>1368</v>
      </c>
      <c r="N265">
        <v>1011</v>
      </c>
      <c r="O265" t="s">
        <v>650</v>
      </c>
      <c r="P265" t="s">
        <v>650</v>
      </c>
      <c r="Q265">
        <v>1</v>
      </c>
      <c r="X265">
        <v>0.68</v>
      </c>
      <c r="Y265">
        <v>0</v>
      </c>
      <c r="Z265">
        <v>1811.82</v>
      </c>
      <c r="AA265">
        <v>549.32000000000005</v>
      </c>
      <c r="AB265">
        <v>0</v>
      </c>
      <c r="AC265">
        <v>0</v>
      </c>
      <c r="AD265">
        <v>1</v>
      </c>
      <c r="AE265">
        <v>0</v>
      </c>
      <c r="AF265" t="s">
        <v>30</v>
      </c>
      <c r="AG265">
        <v>0.93840000000000001</v>
      </c>
      <c r="AH265">
        <v>2</v>
      </c>
      <c r="AI265">
        <v>334411230</v>
      </c>
      <c r="AJ265">
        <v>232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ROW(Source!A127)</f>
        <v>127</v>
      </c>
      <c r="B266">
        <v>334411243</v>
      </c>
      <c r="C266">
        <v>334411227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765</v>
      </c>
      <c r="J266" t="s">
        <v>766</v>
      </c>
      <c r="K266" t="s">
        <v>767</v>
      </c>
      <c r="L266">
        <v>1368</v>
      </c>
      <c r="N266">
        <v>1011</v>
      </c>
      <c r="O266" t="s">
        <v>650</v>
      </c>
      <c r="P266" t="s">
        <v>650</v>
      </c>
      <c r="Q266">
        <v>1</v>
      </c>
      <c r="X266">
        <v>0.19</v>
      </c>
      <c r="Y266">
        <v>0</v>
      </c>
      <c r="Z266">
        <v>544.70000000000005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30</v>
      </c>
      <c r="AG266">
        <v>0.26219999999999993</v>
      </c>
      <c r="AH266">
        <v>2</v>
      </c>
      <c r="AI266">
        <v>334411231</v>
      </c>
      <c r="AJ266">
        <v>233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ROW(Source!A127)</f>
        <v>127</v>
      </c>
      <c r="B267">
        <v>334411244</v>
      </c>
      <c r="C267">
        <v>334411227</v>
      </c>
      <c r="D267">
        <v>277862533</v>
      </c>
      <c r="E267">
        <v>1</v>
      </c>
      <c r="F267">
        <v>1</v>
      </c>
      <c r="G267">
        <v>1</v>
      </c>
      <c r="H267">
        <v>3</v>
      </c>
      <c r="I267" t="s">
        <v>772</v>
      </c>
      <c r="J267" t="s">
        <v>773</v>
      </c>
      <c r="K267" t="s">
        <v>774</v>
      </c>
      <c r="L267">
        <v>1346</v>
      </c>
      <c r="N267">
        <v>1009</v>
      </c>
      <c r="O267" t="s">
        <v>775</v>
      </c>
      <c r="P267" t="s">
        <v>775</v>
      </c>
      <c r="Q267">
        <v>1</v>
      </c>
      <c r="X267">
        <v>0.1</v>
      </c>
      <c r="Y267">
        <v>238.29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334411232</v>
      </c>
      <c r="AJ267">
        <v>234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ROW(Source!A127)</f>
        <v>127</v>
      </c>
      <c r="B268">
        <v>334411245</v>
      </c>
      <c r="C268">
        <v>334411227</v>
      </c>
      <c r="D268">
        <v>277862540</v>
      </c>
      <c r="E268">
        <v>1</v>
      </c>
      <c r="F268">
        <v>1</v>
      </c>
      <c r="G268">
        <v>1</v>
      </c>
      <c r="H268">
        <v>3</v>
      </c>
      <c r="I268" t="s">
        <v>776</v>
      </c>
      <c r="J268" t="s">
        <v>777</v>
      </c>
      <c r="K268" t="s">
        <v>778</v>
      </c>
      <c r="L268">
        <v>1346</v>
      </c>
      <c r="N268">
        <v>1009</v>
      </c>
      <c r="O268" t="s">
        <v>775</v>
      </c>
      <c r="P268" t="s">
        <v>775</v>
      </c>
      <c r="Q268">
        <v>1</v>
      </c>
      <c r="X268">
        <v>0.03</v>
      </c>
      <c r="Y268">
        <v>80.02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334411233</v>
      </c>
      <c r="AJ268">
        <v>235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ROW(Source!A127)</f>
        <v>127</v>
      </c>
      <c r="B269">
        <v>334411246</v>
      </c>
      <c r="C269">
        <v>334411227</v>
      </c>
      <c r="D269">
        <v>277867733</v>
      </c>
      <c r="E269">
        <v>1</v>
      </c>
      <c r="F269">
        <v>1</v>
      </c>
      <c r="G269">
        <v>1</v>
      </c>
      <c r="H269">
        <v>3</v>
      </c>
      <c r="I269" t="s">
        <v>838</v>
      </c>
      <c r="J269" t="s">
        <v>839</v>
      </c>
      <c r="K269" t="s">
        <v>840</v>
      </c>
      <c r="L269">
        <v>1346</v>
      </c>
      <c r="N269">
        <v>1009</v>
      </c>
      <c r="O269" t="s">
        <v>775</v>
      </c>
      <c r="P269" t="s">
        <v>775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ROW(Source!A127)</f>
        <v>127</v>
      </c>
      <c r="B270">
        <v>334411247</v>
      </c>
      <c r="C270">
        <v>334411227</v>
      </c>
      <c r="D270">
        <v>277869627</v>
      </c>
      <c r="E270">
        <v>1</v>
      </c>
      <c r="F270">
        <v>1</v>
      </c>
      <c r="G270">
        <v>1</v>
      </c>
      <c r="H270">
        <v>3</v>
      </c>
      <c r="I270" t="s">
        <v>779</v>
      </c>
      <c r="J270" t="s">
        <v>780</v>
      </c>
      <c r="K270" t="s">
        <v>781</v>
      </c>
      <c r="L270">
        <v>1346</v>
      </c>
      <c r="N270">
        <v>1009</v>
      </c>
      <c r="O270" t="s">
        <v>775</v>
      </c>
      <c r="P270" t="s">
        <v>775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334411234</v>
      </c>
      <c r="AJ270">
        <v>236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ROW(Source!A127)</f>
        <v>127</v>
      </c>
      <c r="B271">
        <v>334411248</v>
      </c>
      <c r="C271">
        <v>334411227</v>
      </c>
      <c r="D271">
        <v>277561951</v>
      </c>
      <c r="E271">
        <v>109</v>
      </c>
      <c r="F271">
        <v>1</v>
      </c>
      <c r="G271">
        <v>1</v>
      </c>
      <c r="H271">
        <v>3</v>
      </c>
      <c r="I271" t="s">
        <v>921</v>
      </c>
      <c r="J271" t="s">
        <v>3</v>
      </c>
      <c r="K271" t="s">
        <v>922</v>
      </c>
      <c r="L271">
        <v>1371</v>
      </c>
      <c r="N271">
        <v>1013</v>
      </c>
      <c r="O271" t="s">
        <v>20</v>
      </c>
      <c r="P271" t="s">
        <v>20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ROW(Source!A127)</f>
        <v>127</v>
      </c>
      <c r="B272">
        <v>334411249</v>
      </c>
      <c r="C272">
        <v>334411227</v>
      </c>
      <c r="D272">
        <v>277562634</v>
      </c>
      <c r="E272">
        <v>109</v>
      </c>
      <c r="F272">
        <v>1</v>
      </c>
      <c r="G272">
        <v>1</v>
      </c>
      <c r="H272">
        <v>3</v>
      </c>
      <c r="I272" t="s">
        <v>923</v>
      </c>
      <c r="J272" t="s">
        <v>3</v>
      </c>
      <c r="K272" t="s">
        <v>924</v>
      </c>
      <c r="L272">
        <v>1348</v>
      </c>
      <c r="N272">
        <v>1009</v>
      </c>
      <c r="O272" t="s">
        <v>249</v>
      </c>
      <c r="P272" t="s">
        <v>249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ROW(Source!A127)</f>
        <v>127</v>
      </c>
      <c r="B273">
        <v>334411250</v>
      </c>
      <c r="C273">
        <v>334411227</v>
      </c>
      <c r="D273">
        <v>277562780</v>
      </c>
      <c r="E273">
        <v>109</v>
      </c>
      <c r="F273">
        <v>1</v>
      </c>
      <c r="G273">
        <v>1</v>
      </c>
      <c r="H273">
        <v>3</v>
      </c>
      <c r="I273" t="s">
        <v>908</v>
      </c>
      <c r="J273" t="s">
        <v>3</v>
      </c>
      <c r="K273" t="s">
        <v>909</v>
      </c>
      <c r="L273">
        <v>1346</v>
      </c>
      <c r="N273">
        <v>1009</v>
      </c>
      <c r="O273" t="s">
        <v>775</v>
      </c>
      <c r="P273" t="s">
        <v>775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ROW(Source!A127)</f>
        <v>127</v>
      </c>
      <c r="B274">
        <v>334411251</v>
      </c>
      <c r="C274">
        <v>334411227</v>
      </c>
      <c r="D274">
        <v>277563139</v>
      </c>
      <c r="E274">
        <v>109</v>
      </c>
      <c r="F274">
        <v>1</v>
      </c>
      <c r="G274">
        <v>1</v>
      </c>
      <c r="H274">
        <v>3</v>
      </c>
      <c r="I274" t="s">
        <v>910</v>
      </c>
      <c r="J274" t="s">
        <v>3</v>
      </c>
      <c r="K274" t="s">
        <v>911</v>
      </c>
      <c r="L274">
        <v>1348</v>
      </c>
      <c r="N274">
        <v>1009</v>
      </c>
      <c r="O274" t="s">
        <v>249</v>
      </c>
      <c r="P274" t="s">
        <v>249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ROW(Source!A127)</f>
        <v>127</v>
      </c>
      <c r="B275">
        <v>334411252</v>
      </c>
      <c r="C275">
        <v>334411227</v>
      </c>
      <c r="D275">
        <v>277896283</v>
      </c>
      <c r="E275">
        <v>1</v>
      </c>
      <c r="F275">
        <v>1</v>
      </c>
      <c r="G275">
        <v>1</v>
      </c>
      <c r="H275">
        <v>3</v>
      </c>
      <c r="I275" t="s">
        <v>826</v>
      </c>
      <c r="J275" t="s">
        <v>827</v>
      </c>
      <c r="K275" t="s">
        <v>828</v>
      </c>
      <c r="L275">
        <v>1348</v>
      </c>
      <c r="N275">
        <v>1009</v>
      </c>
      <c r="O275" t="s">
        <v>249</v>
      </c>
      <c r="P275" t="s">
        <v>249</v>
      </c>
      <c r="Q275">
        <v>1000</v>
      </c>
      <c r="X275">
        <v>4.0000000000000002E-4</v>
      </c>
      <c r="Y275">
        <v>61265.39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4.0000000000000002E-4</v>
      </c>
      <c r="AH275">
        <v>2</v>
      </c>
      <c r="AI275">
        <v>334411236</v>
      </c>
      <c r="AJ275">
        <v>237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ROW(Source!A127)</f>
        <v>127</v>
      </c>
      <c r="B276">
        <v>334411253</v>
      </c>
      <c r="C276">
        <v>334411227</v>
      </c>
      <c r="D276">
        <v>277896315</v>
      </c>
      <c r="E276">
        <v>1</v>
      </c>
      <c r="F276">
        <v>1</v>
      </c>
      <c r="G276">
        <v>1</v>
      </c>
      <c r="H276">
        <v>3</v>
      </c>
      <c r="I276" t="s">
        <v>782</v>
      </c>
      <c r="J276" t="s">
        <v>783</v>
      </c>
      <c r="K276" t="s">
        <v>784</v>
      </c>
      <c r="L276">
        <v>1348</v>
      </c>
      <c r="N276">
        <v>1009</v>
      </c>
      <c r="O276" t="s">
        <v>249</v>
      </c>
      <c r="P276" t="s">
        <v>249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2</v>
      </c>
      <c r="AI276">
        <v>334411237</v>
      </c>
      <c r="AJ276">
        <v>238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ROW(Source!A127)</f>
        <v>127</v>
      </c>
      <c r="B277">
        <v>334411254</v>
      </c>
      <c r="C277">
        <v>334411227</v>
      </c>
      <c r="D277">
        <v>277908257</v>
      </c>
      <c r="E277">
        <v>1</v>
      </c>
      <c r="F277">
        <v>1</v>
      </c>
      <c r="G277">
        <v>1</v>
      </c>
      <c r="H277">
        <v>3</v>
      </c>
      <c r="I277" t="s">
        <v>829</v>
      </c>
      <c r="J277" t="s">
        <v>830</v>
      </c>
      <c r="K277" t="s">
        <v>831</v>
      </c>
      <c r="L277">
        <v>1425</v>
      </c>
      <c r="N277">
        <v>1013</v>
      </c>
      <c r="O277" t="s">
        <v>266</v>
      </c>
      <c r="P277" t="s">
        <v>266</v>
      </c>
      <c r="Q277">
        <v>1</v>
      </c>
      <c r="X277">
        <v>0.06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0.06</v>
      </c>
      <c r="AH277">
        <v>2</v>
      </c>
      <c r="AI277">
        <v>334411239</v>
      </c>
      <c r="AJ277">
        <v>239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ROW(Source!A127)</f>
        <v>127</v>
      </c>
      <c r="B278">
        <v>334411255</v>
      </c>
      <c r="C278">
        <v>334411227</v>
      </c>
      <c r="D278">
        <v>277565451</v>
      </c>
      <c r="E278">
        <v>109</v>
      </c>
      <c r="F278">
        <v>1</v>
      </c>
      <c r="G278">
        <v>1</v>
      </c>
      <c r="H278">
        <v>3</v>
      </c>
      <c r="I278" t="s">
        <v>912</v>
      </c>
      <c r="J278" t="s">
        <v>3</v>
      </c>
      <c r="K278" t="s">
        <v>925</v>
      </c>
      <c r="L278">
        <v>1371</v>
      </c>
      <c r="N278">
        <v>1013</v>
      </c>
      <c r="O278" t="s">
        <v>20</v>
      </c>
      <c r="P278" t="s">
        <v>20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ROW(Source!A127)</f>
        <v>127</v>
      </c>
      <c r="B279">
        <v>334411256</v>
      </c>
      <c r="C279">
        <v>334411227</v>
      </c>
      <c r="D279">
        <v>277565498</v>
      </c>
      <c r="E279">
        <v>109</v>
      </c>
      <c r="F279">
        <v>1</v>
      </c>
      <c r="G279">
        <v>1</v>
      </c>
      <c r="H279">
        <v>3</v>
      </c>
      <c r="I279" t="s">
        <v>926</v>
      </c>
      <c r="J279" t="s">
        <v>3</v>
      </c>
      <c r="K279" t="s">
        <v>927</v>
      </c>
      <c r="L279">
        <v>1371</v>
      </c>
      <c r="N279">
        <v>1013</v>
      </c>
      <c r="O279" t="s">
        <v>20</v>
      </c>
      <c r="P279" t="s">
        <v>20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ROW(Source!A127)</f>
        <v>127</v>
      </c>
      <c r="B280">
        <v>334411257</v>
      </c>
      <c r="C280">
        <v>334411227</v>
      </c>
      <c r="D280">
        <v>277565502</v>
      </c>
      <c r="E280">
        <v>109</v>
      </c>
      <c r="F280">
        <v>1</v>
      </c>
      <c r="G280">
        <v>1</v>
      </c>
      <c r="H280">
        <v>3</v>
      </c>
      <c r="I280" t="s">
        <v>928</v>
      </c>
      <c r="J280" t="s">
        <v>3</v>
      </c>
      <c r="K280" t="s">
        <v>929</v>
      </c>
      <c r="L280">
        <v>1371</v>
      </c>
      <c r="N280">
        <v>1013</v>
      </c>
      <c r="O280" t="s">
        <v>20</v>
      </c>
      <c r="P280" t="s">
        <v>20</v>
      </c>
      <c r="Q280">
        <v>1</v>
      </c>
      <c r="X280">
        <v>0.1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0.1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ROW(Source!A138)</f>
        <v>138</v>
      </c>
      <c r="B281">
        <v>334411289</v>
      </c>
      <c r="C281">
        <v>334411268</v>
      </c>
      <c r="D281">
        <v>277560284</v>
      </c>
      <c r="E281">
        <v>109</v>
      </c>
      <c r="F281">
        <v>1</v>
      </c>
      <c r="G281">
        <v>1</v>
      </c>
      <c r="H281">
        <v>1</v>
      </c>
      <c r="I281" t="s">
        <v>770</v>
      </c>
      <c r="J281" t="s">
        <v>3</v>
      </c>
      <c r="K281" t="s">
        <v>771</v>
      </c>
      <c r="L281">
        <v>1191</v>
      </c>
      <c r="N281">
        <v>1013</v>
      </c>
      <c r="O281" t="s">
        <v>758</v>
      </c>
      <c r="P281" t="s">
        <v>758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440.52</v>
      </c>
      <c r="AC281">
        <v>0</v>
      </c>
      <c r="AD281">
        <v>1</v>
      </c>
      <c r="AE281">
        <v>1</v>
      </c>
      <c r="AF281" t="s">
        <v>33</v>
      </c>
      <c r="AG281">
        <v>4.0392000000000001</v>
      </c>
      <c r="AH281">
        <v>2</v>
      </c>
      <c r="AI281">
        <v>334411269</v>
      </c>
      <c r="AJ281">
        <v>240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ROW(Source!A138)</f>
        <v>138</v>
      </c>
      <c r="B282">
        <v>334411290</v>
      </c>
      <c r="C282">
        <v>334411268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759</v>
      </c>
      <c r="J282" t="s">
        <v>3</v>
      </c>
      <c r="K282" t="s">
        <v>760</v>
      </c>
      <c r="L282">
        <v>1191</v>
      </c>
      <c r="N282">
        <v>1013</v>
      </c>
      <c r="O282" t="s">
        <v>758</v>
      </c>
      <c r="P282" t="s">
        <v>758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33</v>
      </c>
      <c r="AG282">
        <v>1.1484000000000001</v>
      </c>
      <c r="AH282">
        <v>2</v>
      </c>
      <c r="AI282">
        <v>334411270</v>
      </c>
      <c r="AJ282">
        <v>241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ROW(Source!A138)</f>
        <v>138</v>
      </c>
      <c r="B283">
        <v>334411291</v>
      </c>
      <c r="C283">
        <v>334411268</v>
      </c>
      <c r="D283">
        <v>277944474</v>
      </c>
      <c r="E283">
        <v>1</v>
      </c>
      <c r="F283">
        <v>1</v>
      </c>
      <c r="G283">
        <v>1</v>
      </c>
      <c r="H283">
        <v>2</v>
      </c>
      <c r="I283" t="s">
        <v>822</v>
      </c>
      <c r="J283" t="s">
        <v>823</v>
      </c>
      <c r="K283" t="s">
        <v>824</v>
      </c>
      <c r="L283">
        <v>1368</v>
      </c>
      <c r="N283">
        <v>1011</v>
      </c>
      <c r="O283" t="s">
        <v>650</v>
      </c>
      <c r="P283" t="s">
        <v>650</v>
      </c>
      <c r="Q283">
        <v>1</v>
      </c>
      <c r="X283">
        <v>0.68</v>
      </c>
      <c r="Y283">
        <v>0</v>
      </c>
      <c r="Z283">
        <v>1811.82</v>
      </c>
      <c r="AA283">
        <v>549.32000000000005</v>
      </c>
      <c r="AB283">
        <v>0</v>
      </c>
      <c r="AC283">
        <v>0</v>
      </c>
      <c r="AD283">
        <v>1</v>
      </c>
      <c r="AE283">
        <v>0</v>
      </c>
      <c r="AF283" t="s">
        <v>33</v>
      </c>
      <c r="AG283">
        <v>0.89760000000000018</v>
      </c>
      <c r="AH283">
        <v>2</v>
      </c>
      <c r="AI283">
        <v>334411271</v>
      </c>
      <c r="AJ283">
        <v>242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ROW(Source!A138)</f>
        <v>138</v>
      </c>
      <c r="B284">
        <v>334411292</v>
      </c>
      <c r="C284">
        <v>334411268</v>
      </c>
      <c r="D284">
        <v>277945805</v>
      </c>
      <c r="E284">
        <v>1</v>
      </c>
      <c r="F284">
        <v>1</v>
      </c>
      <c r="G284">
        <v>1</v>
      </c>
      <c r="H284">
        <v>2</v>
      </c>
      <c r="I284" t="s">
        <v>765</v>
      </c>
      <c r="J284" t="s">
        <v>766</v>
      </c>
      <c r="K284" t="s">
        <v>767</v>
      </c>
      <c r="L284">
        <v>1368</v>
      </c>
      <c r="N284">
        <v>1011</v>
      </c>
      <c r="O284" t="s">
        <v>650</v>
      </c>
      <c r="P284" t="s">
        <v>650</v>
      </c>
      <c r="Q284">
        <v>1</v>
      </c>
      <c r="X284">
        <v>0.19</v>
      </c>
      <c r="Y284">
        <v>0</v>
      </c>
      <c r="Z284">
        <v>544.70000000000005</v>
      </c>
      <c r="AA284">
        <v>477.98</v>
      </c>
      <c r="AB284">
        <v>0</v>
      </c>
      <c r="AC284">
        <v>0</v>
      </c>
      <c r="AD284">
        <v>1</v>
      </c>
      <c r="AE284">
        <v>0</v>
      </c>
      <c r="AF284" t="s">
        <v>33</v>
      </c>
      <c r="AG284">
        <v>0.25080000000000002</v>
      </c>
      <c r="AH284">
        <v>2</v>
      </c>
      <c r="AI284">
        <v>334411273</v>
      </c>
      <c r="AJ284">
        <v>243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ROW(Source!A138)</f>
        <v>138</v>
      </c>
      <c r="B285">
        <v>334411293</v>
      </c>
      <c r="C285">
        <v>334411268</v>
      </c>
      <c r="D285">
        <v>277862533</v>
      </c>
      <c r="E285">
        <v>1</v>
      </c>
      <c r="F285">
        <v>1</v>
      </c>
      <c r="G285">
        <v>1</v>
      </c>
      <c r="H285">
        <v>3</v>
      </c>
      <c r="I285" t="s">
        <v>772</v>
      </c>
      <c r="J285" t="s">
        <v>773</v>
      </c>
      <c r="K285" t="s">
        <v>774</v>
      </c>
      <c r="L285">
        <v>1346</v>
      </c>
      <c r="N285">
        <v>1009</v>
      </c>
      <c r="O285" t="s">
        <v>775</v>
      </c>
      <c r="P285" t="s">
        <v>775</v>
      </c>
      <c r="Q285">
        <v>1</v>
      </c>
      <c r="X285">
        <v>0.1</v>
      </c>
      <c r="Y285">
        <v>238.29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334411275</v>
      </c>
      <c r="AJ285">
        <v>244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ROW(Source!A138)</f>
        <v>138</v>
      </c>
      <c r="B286">
        <v>334411294</v>
      </c>
      <c r="C286">
        <v>334411268</v>
      </c>
      <c r="D286">
        <v>277862540</v>
      </c>
      <c r="E286">
        <v>1</v>
      </c>
      <c r="F286">
        <v>1</v>
      </c>
      <c r="G286">
        <v>1</v>
      </c>
      <c r="H286">
        <v>3</v>
      </c>
      <c r="I286" t="s">
        <v>776</v>
      </c>
      <c r="J286" t="s">
        <v>777</v>
      </c>
      <c r="K286" t="s">
        <v>778</v>
      </c>
      <c r="L286">
        <v>1346</v>
      </c>
      <c r="N286">
        <v>1009</v>
      </c>
      <c r="O286" t="s">
        <v>775</v>
      </c>
      <c r="P286" t="s">
        <v>775</v>
      </c>
      <c r="Q286">
        <v>1</v>
      </c>
      <c r="X286">
        <v>0.03</v>
      </c>
      <c r="Y286">
        <v>80.02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334411281</v>
      </c>
      <c r="AJ286">
        <v>245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ROW(Source!A138)</f>
        <v>138</v>
      </c>
      <c r="B287">
        <v>334411295</v>
      </c>
      <c r="C287">
        <v>334411268</v>
      </c>
      <c r="D287">
        <v>277867733</v>
      </c>
      <c r="E287">
        <v>1</v>
      </c>
      <c r="F287">
        <v>1</v>
      </c>
      <c r="G287">
        <v>1</v>
      </c>
      <c r="H287">
        <v>3</v>
      </c>
      <c r="I287" t="s">
        <v>838</v>
      </c>
      <c r="J287" t="s">
        <v>839</v>
      </c>
      <c r="K287" t="s">
        <v>840</v>
      </c>
      <c r="L287">
        <v>1346</v>
      </c>
      <c r="N287">
        <v>1009</v>
      </c>
      <c r="O287" t="s">
        <v>775</v>
      </c>
      <c r="P287" t="s">
        <v>775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ROW(Source!A138)</f>
        <v>138</v>
      </c>
      <c r="B288">
        <v>334411296</v>
      </c>
      <c r="C288">
        <v>334411268</v>
      </c>
      <c r="D288">
        <v>277869627</v>
      </c>
      <c r="E288">
        <v>1</v>
      </c>
      <c r="F288">
        <v>1</v>
      </c>
      <c r="G288">
        <v>1</v>
      </c>
      <c r="H288">
        <v>3</v>
      </c>
      <c r="I288" t="s">
        <v>779</v>
      </c>
      <c r="J288" t="s">
        <v>780</v>
      </c>
      <c r="K288" t="s">
        <v>781</v>
      </c>
      <c r="L288">
        <v>1346</v>
      </c>
      <c r="N288">
        <v>1009</v>
      </c>
      <c r="O288" t="s">
        <v>775</v>
      </c>
      <c r="P288" t="s">
        <v>775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334411283</v>
      </c>
      <c r="AJ288">
        <v>246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ROW(Source!A138)</f>
        <v>138</v>
      </c>
      <c r="B289">
        <v>334411297</v>
      </c>
      <c r="C289">
        <v>334411268</v>
      </c>
      <c r="D289">
        <v>277561951</v>
      </c>
      <c r="E289">
        <v>109</v>
      </c>
      <c r="F289">
        <v>1</v>
      </c>
      <c r="G289">
        <v>1</v>
      </c>
      <c r="H289">
        <v>3</v>
      </c>
      <c r="I289" t="s">
        <v>921</v>
      </c>
      <c r="J289" t="s">
        <v>3</v>
      </c>
      <c r="K289" t="s">
        <v>922</v>
      </c>
      <c r="L289">
        <v>1371</v>
      </c>
      <c r="N289">
        <v>1013</v>
      </c>
      <c r="O289" t="s">
        <v>20</v>
      </c>
      <c r="P289" t="s">
        <v>20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ROW(Source!A138)</f>
        <v>138</v>
      </c>
      <c r="B290">
        <v>334411298</v>
      </c>
      <c r="C290">
        <v>334411268</v>
      </c>
      <c r="D290">
        <v>277562634</v>
      </c>
      <c r="E290">
        <v>109</v>
      </c>
      <c r="F290">
        <v>1</v>
      </c>
      <c r="G290">
        <v>1</v>
      </c>
      <c r="H290">
        <v>3</v>
      </c>
      <c r="I290" t="s">
        <v>923</v>
      </c>
      <c r="J290" t="s">
        <v>3</v>
      </c>
      <c r="K290" t="s">
        <v>924</v>
      </c>
      <c r="L290">
        <v>1348</v>
      </c>
      <c r="N290">
        <v>1009</v>
      </c>
      <c r="O290" t="s">
        <v>249</v>
      </c>
      <c r="P290" t="s">
        <v>249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ROW(Source!A138)</f>
        <v>138</v>
      </c>
      <c r="B291">
        <v>334411299</v>
      </c>
      <c r="C291">
        <v>334411268</v>
      </c>
      <c r="D291">
        <v>277562780</v>
      </c>
      <c r="E291">
        <v>109</v>
      </c>
      <c r="F291">
        <v>1</v>
      </c>
      <c r="G291">
        <v>1</v>
      </c>
      <c r="H291">
        <v>3</v>
      </c>
      <c r="I291" t="s">
        <v>908</v>
      </c>
      <c r="J291" t="s">
        <v>3</v>
      </c>
      <c r="K291" t="s">
        <v>909</v>
      </c>
      <c r="L291">
        <v>1346</v>
      </c>
      <c r="N291">
        <v>1009</v>
      </c>
      <c r="O291" t="s">
        <v>775</v>
      </c>
      <c r="P291" t="s">
        <v>775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ROW(Source!A138)</f>
        <v>138</v>
      </c>
      <c r="B292">
        <v>334411300</v>
      </c>
      <c r="C292">
        <v>334411268</v>
      </c>
      <c r="D292">
        <v>277563139</v>
      </c>
      <c r="E292">
        <v>109</v>
      </c>
      <c r="F292">
        <v>1</v>
      </c>
      <c r="G292">
        <v>1</v>
      </c>
      <c r="H292">
        <v>3</v>
      </c>
      <c r="I292" t="s">
        <v>910</v>
      </c>
      <c r="J292" t="s">
        <v>3</v>
      </c>
      <c r="K292" t="s">
        <v>911</v>
      </c>
      <c r="L292">
        <v>1348</v>
      </c>
      <c r="N292">
        <v>1009</v>
      </c>
      <c r="O292" t="s">
        <v>249</v>
      </c>
      <c r="P292" t="s">
        <v>249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ROW(Source!A138)</f>
        <v>138</v>
      </c>
      <c r="B293">
        <v>334411301</v>
      </c>
      <c r="C293">
        <v>334411268</v>
      </c>
      <c r="D293">
        <v>277896283</v>
      </c>
      <c r="E293">
        <v>1</v>
      </c>
      <c r="F293">
        <v>1</v>
      </c>
      <c r="G293">
        <v>1</v>
      </c>
      <c r="H293">
        <v>3</v>
      </c>
      <c r="I293" t="s">
        <v>826</v>
      </c>
      <c r="J293" t="s">
        <v>827</v>
      </c>
      <c r="K293" t="s">
        <v>828</v>
      </c>
      <c r="L293">
        <v>1348</v>
      </c>
      <c r="N293">
        <v>1009</v>
      </c>
      <c r="O293" t="s">
        <v>249</v>
      </c>
      <c r="P293" t="s">
        <v>249</v>
      </c>
      <c r="Q293">
        <v>1000</v>
      </c>
      <c r="X293">
        <v>4.0000000000000002E-4</v>
      </c>
      <c r="Y293">
        <v>61265.39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4.0000000000000002E-4</v>
      </c>
      <c r="AH293">
        <v>2</v>
      </c>
      <c r="AI293">
        <v>334411284</v>
      </c>
      <c r="AJ293">
        <v>247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ROW(Source!A138)</f>
        <v>138</v>
      </c>
      <c r="B294">
        <v>334411302</v>
      </c>
      <c r="C294">
        <v>334411268</v>
      </c>
      <c r="D294">
        <v>277896315</v>
      </c>
      <c r="E294">
        <v>1</v>
      </c>
      <c r="F294">
        <v>1</v>
      </c>
      <c r="G294">
        <v>1</v>
      </c>
      <c r="H294">
        <v>3</v>
      </c>
      <c r="I294" t="s">
        <v>782</v>
      </c>
      <c r="J294" t="s">
        <v>783</v>
      </c>
      <c r="K294" t="s">
        <v>784</v>
      </c>
      <c r="L294">
        <v>1348</v>
      </c>
      <c r="N294">
        <v>1009</v>
      </c>
      <c r="O294" t="s">
        <v>249</v>
      </c>
      <c r="P294" t="s">
        <v>249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2</v>
      </c>
      <c r="AI294">
        <v>334411286</v>
      </c>
      <c r="AJ294">
        <v>248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ROW(Source!A138)</f>
        <v>138</v>
      </c>
      <c r="B295">
        <v>334411303</v>
      </c>
      <c r="C295">
        <v>334411268</v>
      </c>
      <c r="D295">
        <v>277908257</v>
      </c>
      <c r="E295">
        <v>1</v>
      </c>
      <c r="F295">
        <v>1</v>
      </c>
      <c r="G295">
        <v>1</v>
      </c>
      <c r="H295">
        <v>3</v>
      </c>
      <c r="I295" t="s">
        <v>829</v>
      </c>
      <c r="J295" t="s">
        <v>830</v>
      </c>
      <c r="K295" t="s">
        <v>831</v>
      </c>
      <c r="L295">
        <v>1425</v>
      </c>
      <c r="N295">
        <v>1013</v>
      </c>
      <c r="O295" t="s">
        <v>266</v>
      </c>
      <c r="P295" t="s">
        <v>266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2</v>
      </c>
      <c r="AI295">
        <v>334411288</v>
      </c>
      <c r="AJ295">
        <v>249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ROW(Source!A138)</f>
        <v>138</v>
      </c>
      <c r="B296">
        <v>334411304</v>
      </c>
      <c r="C296">
        <v>334411268</v>
      </c>
      <c r="D296">
        <v>277565451</v>
      </c>
      <c r="E296">
        <v>109</v>
      </c>
      <c r="F296">
        <v>1</v>
      </c>
      <c r="G296">
        <v>1</v>
      </c>
      <c r="H296">
        <v>3</v>
      </c>
      <c r="I296" t="s">
        <v>912</v>
      </c>
      <c r="J296" t="s">
        <v>3</v>
      </c>
      <c r="K296" t="s">
        <v>925</v>
      </c>
      <c r="L296">
        <v>1371</v>
      </c>
      <c r="N296">
        <v>1013</v>
      </c>
      <c r="O296" t="s">
        <v>20</v>
      </c>
      <c r="P296" t="s">
        <v>20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ROW(Source!A138)</f>
        <v>138</v>
      </c>
      <c r="B297">
        <v>334411305</v>
      </c>
      <c r="C297">
        <v>334411268</v>
      </c>
      <c r="D297">
        <v>277565498</v>
      </c>
      <c r="E297">
        <v>109</v>
      </c>
      <c r="F297">
        <v>1</v>
      </c>
      <c r="G297">
        <v>1</v>
      </c>
      <c r="H297">
        <v>3</v>
      </c>
      <c r="I297" t="s">
        <v>926</v>
      </c>
      <c r="J297" t="s">
        <v>3</v>
      </c>
      <c r="K297" t="s">
        <v>927</v>
      </c>
      <c r="L297">
        <v>1371</v>
      </c>
      <c r="N297">
        <v>1013</v>
      </c>
      <c r="O297" t="s">
        <v>20</v>
      </c>
      <c r="P297" t="s">
        <v>20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ROW(Source!A138)</f>
        <v>138</v>
      </c>
      <c r="B298">
        <v>334411306</v>
      </c>
      <c r="C298">
        <v>334411268</v>
      </c>
      <c r="D298">
        <v>277565502</v>
      </c>
      <c r="E298">
        <v>109</v>
      </c>
      <c r="F298">
        <v>1</v>
      </c>
      <c r="G298">
        <v>1</v>
      </c>
      <c r="H298">
        <v>3</v>
      </c>
      <c r="I298" t="s">
        <v>928</v>
      </c>
      <c r="J298" t="s">
        <v>3</v>
      </c>
      <c r="K298" t="s">
        <v>929</v>
      </c>
      <c r="L298">
        <v>1371</v>
      </c>
      <c r="N298">
        <v>1013</v>
      </c>
      <c r="O298" t="s">
        <v>20</v>
      </c>
      <c r="P298" t="s">
        <v>20</v>
      </c>
      <c r="Q298">
        <v>1</v>
      </c>
      <c r="X298">
        <v>0.1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0.1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ROW(Source!A149)</f>
        <v>149</v>
      </c>
      <c r="B299">
        <v>334411330</v>
      </c>
      <c r="C299">
        <v>334411319</v>
      </c>
      <c r="D299">
        <v>277560284</v>
      </c>
      <c r="E299">
        <v>109</v>
      </c>
      <c r="F299">
        <v>1</v>
      </c>
      <c r="G299">
        <v>1</v>
      </c>
      <c r="H299">
        <v>1</v>
      </c>
      <c r="I299" t="s">
        <v>770</v>
      </c>
      <c r="J299" t="s">
        <v>3</v>
      </c>
      <c r="K299" t="s">
        <v>771</v>
      </c>
      <c r="L299">
        <v>1191</v>
      </c>
      <c r="N299">
        <v>1013</v>
      </c>
      <c r="O299" t="s">
        <v>758</v>
      </c>
      <c r="P299" t="s">
        <v>758</v>
      </c>
      <c r="Q299">
        <v>1</v>
      </c>
      <c r="X299">
        <v>5.98</v>
      </c>
      <c r="Y299">
        <v>0</v>
      </c>
      <c r="Z299">
        <v>0</v>
      </c>
      <c r="AA299">
        <v>0</v>
      </c>
      <c r="AB299">
        <v>440.52</v>
      </c>
      <c r="AC299">
        <v>0</v>
      </c>
      <c r="AD299">
        <v>1</v>
      </c>
      <c r="AE299">
        <v>1</v>
      </c>
      <c r="AF299" t="s">
        <v>22</v>
      </c>
      <c r="AG299">
        <v>7.1760000000000002</v>
      </c>
      <c r="AH299">
        <v>2</v>
      </c>
      <c r="AI299">
        <v>334411320</v>
      </c>
      <c r="AJ299">
        <v>250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ROW(Source!A149)</f>
        <v>149</v>
      </c>
      <c r="B300">
        <v>334411331</v>
      </c>
      <c r="C300">
        <v>334411319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759</v>
      </c>
      <c r="J300" t="s">
        <v>3</v>
      </c>
      <c r="K300" t="s">
        <v>760</v>
      </c>
      <c r="L300">
        <v>1191</v>
      </c>
      <c r="N300">
        <v>1013</v>
      </c>
      <c r="O300" t="s">
        <v>758</v>
      </c>
      <c r="P300" t="s">
        <v>758</v>
      </c>
      <c r="Q300">
        <v>1</v>
      </c>
      <c r="X300">
        <v>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22</v>
      </c>
      <c r="AG300">
        <v>2.4</v>
      </c>
      <c r="AH300">
        <v>2</v>
      </c>
      <c r="AI300">
        <v>334411321</v>
      </c>
      <c r="AJ300">
        <v>251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ROW(Source!A149)</f>
        <v>149</v>
      </c>
      <c r="B301">
        <v>334411332</v>
      </c>
      <c r="C301">
        <v>334411319</v>
      </c>
      <c r="D301">
        <v>277944474</v>
      </c>
      <c r="E301">
        <v>1</v>
      </c>
      <c r="F301">
        <v>1</v>
      </c>
      <c r="G301">
        <v>1</v>
      </c>
      <c r="H301">
        <v>2</v>
      </c>
      <c r="I301" t="s">
        <v>822</v>
      </c>
      <c r="J301" t="s">
        <v>823</v>
      </c>
      <c r="K301" t="s">
        <v>824</v>
      </c>
      <c r="L301">
        <v>1368</v>
      </c>
      <c r="N301">
        <v>1011</v>
      </c>
      <c r="O301" t="s">
        <v>650</v>
      </c>
      <c r="P301" t="s">
        <v>650</v>
      </c>
      <c r="Q301">
        <v>1</v>
      </c>
      <c r="X301">
        <v>1.6</v>
      </c>
      <c r="Y301">
        <v>0</v>
      </c>
      <c r="Z301">
        <v>1811.82</v>
      </c>
      <c r="AA301">
        <v>549.32000000000005</v>
      </c>
      <c r="AB301">
        <v>0</v>
      </c>
      <c r="AC301">
        <v>0</v>
      </c>
      <c r="AD301">
        <v>1</v>
      </c>
      <c r="AE301">
        <v>0</v>
      </c>
      <c r="AF301" t="s">
        <v>22</v>
      </c>
      <c r="AG301">
        <v>1.92</v>
      </c>
      <c r="AH301">
        <v>2</v>
      </c>
      <c r="AI301">
        <v>334411322</v>
      </c>
      <c r="AJ301">
        <v>252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ROW(Source!A149)</f>
        <v>149</v>
      </c>
      <c r="B302">
        <v>334411334</v>
      </c>
      <c r="C302">
        <v>334411319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765</v>
      </c>
      <c r="J302" t="s">
        <v>766</v>
      </c>
      <c r="K302" t="s">
        <v>767</v>
      </c>
      <c r="L302">
        <v>1368</v>
      </c>
      <c r="N302">
        <v>1011</v>
      </c>
      <c r="O302" t="s">
        <v>650</v>
      </c>
      <c r="P302" t="s">
        <v>650</v>
      </c>
      <c r="Q302">
        <v>1</v>
      </c>
      <c r="X302">
        <v>0.4</v>
      </c>
      <c r="Y302">
        <v>0</v>
      </c>
      <c r="Z302">
        <v>544.70000000000005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22</v>
      </c>
      <c r="AG302">
        <v>0.48</v>
      </c>
      <c r="AH302">
        <v>2</v>
      </c>
      <c r="AI302">
        <v>334411323</v>
      </c>
      <c r="AJ302">
        <v>253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ROW(Source!A149)</f>
        <v>149</v>
      </c>
      <c r="B303">
        <v>334411335</v>
      </c>
      <c r="C303">
        <v>334411319</v>
      </c>
      <c r="D303">
        <v>277862533</v>
      </c>
      <c r="E303">
        <v>1</v>
      </c>
      <c r="F303">
        <v>1</v>
      </c>
      <c r="G303">
        <v>1</v>
      </c>
      <c r="H303">
        <v>3</v>
      </c>
      <c r="I303" t="s">
        <v>772</v>
      </c>
      <c r="J303" t="s">
        <v>773</v>
      </c>
      <c r="K303" t="s">
        <v>774</v>
      </c>
      <c r="L303">
        <v>1346</v>
      </c>
      <c r="N303">
        <v>1009</v>
      </c>
      <c r="O303" t="s">
        <v>775</v>
      </c>
      <c r="P303" t="s">
        <v>775</v>
      </c>
      <c r="Q303">
        <v>1</v>
      </c>
      <c r="X303">
        <v>0.1</v>
      </c>
      <c r="Y303">
        <v>238.29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334411324</v>
      </c>
      <c r="AJ303">
        <v>254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ROW(Source!A149)</f>
        <v>149</v>
      </c>
      <c r="B304">
        <v>334411337</v>
      </c>
      <c r="C304">
        <v>334411319</v>
      </c>
      <c r="D304">
        <v>277862540</v>
      </c>
      <c r="E304">
        <v>1</v>
      </c>
      <c r="F304">
        <v>1</v>
      </c>
      <c r="G304">
        <v>1</v>
      </c>
      <c r="H304">
        <v>3</v>
      </c>
      <c r="I304" t="s">
        <v>776</v>
      </c>
      <c r="J304" t="s">
        <v>777</v>
      </c>
      <c r="K304" t="s">
        <v>778</v>
      </c>
      <c r="L304">
        <v>1346</v>
      </c>
      <c r="N304">
        <v>1009</v>
      </c>
      <c r="O304" t="s">
        <v>775</v>
      </c>
      <c r="P304" t="s">
        <v>775</v>
      </c>
      <c r="Q304">
        <v>1</v>
      </c>
      <c r="X304">
        <v>0.03</v>
      </c>
      <c r="Y304">
        <v>80.02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334411325</v>
      </c>
      <c r="AJ304">
        <v>255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ROW(Source!A149)</f>
        <v>149</v>
      </c>
      <c r="B305">
        <v>334411338</v>
      </c>
      <c r="C305">
        <v>334411319</v>
      </c>
      <c r="D305">
        <v>277867733</v>
      </c>
      <c r="E305">
        <v>1</v>
      </c>
      <c r="F305">
        <v>1</v>
      </c>
      <c r="G305">
        <v>1</v>
      </c>
      <c r="H305">
        <v>3</v>
      </c>
      <c r="I305" t="s">
        <v>838</v>
      </c>
      <c r="J305" t="s">
        <v>839</v>
      </c>
      <c r="K305" t="s">
        <v>840</v>
      </c>
      <c r="L305">
        <v>1346</v>
      </c>
      <c r="N305">
        <v>1009</v>
      </c>
      <c r="O305" t="s">
        <v>775</v>
      </c>
      <c r="P305" t="s">
        <v>775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ROW(Source!A149)</f>
        <v>149</v>
      </c>
      <c r="B306">
        <v>334411339</v>
      </c>
      <c r="C306">
        <v>334411319</v>
      </c>
      <c r="D306">
        <v>277869627</v>
      </c>
      <c r="E306">
        <v>1</v>
      </c>
      <c r="F306">
        <v>1</v>
      </c>
      <c r="G306">
        <v>1</v>
      </c>
      <c r="H306">
        <v>3</v>
      </c>
      <c r="I306" t="s">
        <v>779</v>
      </c>
      <c r="J306" t="s">
        <v>780</v>
      </c>
      <c r="K306" t="s">
        <v>781</v>
      </c>
      <c r="L306">
        <v>1346</v>
      </c>
      <c r="N306">
        <v>1009</v>
      </c>
      <c r="O306" t="s">
        <v>775</v>
      </c>
      <c r="P306" t="s">
        <v>775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334411326</v>
      </c>
      <c r="AJ306">
        <v>256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ROW(Source!A149)</f>
        <v>149</v>
      </c>
      <c r="B307">
        <v>334411340</v>
      </c>
      <c r="C307">
        <v>334411319</v>
      </c>
      <c r="D307">
        <v>277561951</v>
      </c>
      <c r="E307">
        <v>109</v>
      </c>
      <c r="F307">
        <v>1</v>
      </c>
      <c r="G307">
        <v>1</v>
      </c>
      <c r="H307">
        <v>3</v>
      </c>
      <c r="I307" t="s">
        <v>921</v>
      </c>
      <c r="J307" t="s">
        <v>3</v>
      </c>
      <c r="K307" t="s">
        <v>922</v>
      </c>
      <c r="L307">
        <v>1371</v>
      </c>
      <c r="N307">
        <v>1013</v>
      </c>
      <c r="O307" t="s">
        <v>20</v>
      </c>
      <c r="P307" t="s">
        <v>20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ROW(Source!A149)</f>
        <v>149</v>
      </c>
      <c r="B308">
        <v>334411341</v>
      </c>
      <c r="C308">
        <v>334411319</v>
      </c>
      <c r="D308">
        <v>277562634</v>
      </c>
      <c r="E308">
        <v>109</v>
      </c>
      <c r="F308">
        <v>1</v>
      </c>
      <c r="G308">
        <v>1</v>
      </c>
      <c r="H308">
        <v>3</v>
      </c>
      <c r="I308" t="s">
        <v>923</v>
      </c>
      <c r="J308" t="s">
        <v>3</v>
      </c>
      <c r="K308" t="s">
        <v>924</v>
      </c>
      <c r="L308">
        <v>1348</v>
      </c>
      <c r="N308">
        <v>1009</v>
      </c>
      <c r="O308" t="s">
        <v>249</v>
      </c>
      <c r="P308" t="s">
        <v>249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ROW(Source!A149)</f>
        <v>149</v>
      </c>
      <c r="B309">
        <v>334411342</v>
      </c>
      <c r="C309">
        <v>334411319</v>
      </c>
      <c r="D309">
        <v>277562780</v>
      </c>
      <c r="E309">
        <v>109</v>
      </c>
      <c r="F309">
        <v>1</v>
      </c>
      <c r="G309">
        <v>1</v>
      </c>
      <c r="H309">
        <v>3</v>
      </c>
      <c r="I309" t="s">
        <v>908</v>
      </c>
      <c r="J309" t="s">
        <v>3</v>
      </c>
      <c r="K309" t="s">
        <v>909</v>
      </c>
      <c r="L309">
        <v>1346</v>
      </c>
      <c r="N309">
        <v>1009</v>
      </c>
      <c r="O309" t="s">
        <v>775</v>
      </c>
      <c r="P309" t="s">
        <v>775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ROW(Source!A149)</f>
        <v>149</v>
      </c>
      <c r="B310">
        <v>334411343</v>
      </c>
      <c r="C310">
        <v>334411319</v>
      </c>
      <c r="D310">
        <v>277563139</v>
      </c>
      <c r="E310">
        <v>109</v>
      </c>
      <c r="F310">
        <v>1</v>
      </c>
      <c r="G310">
        <v>1</v>
      </c>
      <c r="H310">
        <v>3</v>
      </c>
      <c r="I310" t="s">
        <v>910</v>
      </c>
      <c r="J310" t="s">
        <v>3</v>
      </c>
      <c r="K310" t="s">
        <v>911</v>
      </c>
      <c r="L310">
        <v>1348</v>
      </c>
      <c r="N310">
        <v>1009</v>
      </c>
      <c r="O310" t="s">
        <v>249</v>
      </c>
      <c r="P310" t="s">
        <v>249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ROW(Source!A149)</f>
        <v>149</v>
      </c>
      <c r="B311">
        <v>334411344</v>
      </c>
      <c r="C311">
        <v>334411319</v>
      </c>
      <c r="D311">
        <v>277896283</v>
      </c>
      <c r="E311">
        <v>1</v>
      </c>
      <c r="F311">
        <v>1</v>
      </c>
      <c r="G311">
        <v>1</v>
      </c>
      <c r="H311">
        <v>3</v>
      </c>
      <c r="I311" t="s">
        <v>826</v>
      </c>
      <c r="J311" t="s">
        <v>827</v>
      </c>
      <c r="K311" t="s">
        <v>828</v>
      </c>
      <c r="L311">
        <v>1348</v>
      </c>
      <c r="N311">
        <v>1009</v>
      </c>
      <c r="O311" t="s">
        <v>249</v>
      </c>
      <c r="P311" t="s">
        <v>249</v>
      </c>
      <c r="Q311">
        <v>1000</v>
      </c>
      <c r="X311">
        <v>4.0000000000000002E-4</v>
      </c>
      <c r="Y311">
        <v>61265.39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4.0000000000000002E-4</v>
      </c>
      <c r="AH311">
        <v>2</v>
      </c>
      <c r="AI311">
        <v>334411327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ROW(Source!A149)</f>
        <v>149</v>
      </c>
      <c r="B312">
        <v>334411345</v>
      </c>
      <c r="C312">
        <v>334411319</v>
      </c>
      <c r="D312">
        <v>277896315</v>
      </c>
      <c r="E312">
        <v>1</v>
      </c>
      <c r="F312">
        <v>1</v>
      </c>
      <c r="G312">
        <v>1</v>
      </c>
      <c r="H312">
        <v>3</v>
      </c>
      <c r="I312" t="s">
        <v>782</v>
      </c>
      <c r="J312" t="s">
        <v>783</v>
      </c>
      <c r="K312" t="s">
        <v>784</v>
      </c>
      <c r="L312">
        <v>1348</v>
      </c>
      <c r="N312">
        <v>1009</v>
      </c>
      <c r="O312" t="s">
        <v>249</v>
      </c>
      <c r="P312" t="s">
        <v>249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2</v>
      </c>
      <c r="AI312">
        <v>334411328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ROW(Source!A149)</f>
        <v>149</v>
      </c>
      <c r="B313">
        <v>334411346</v>
      </c>
      <c r="C313">
        <v>334411319</v>
      </c>
      <c r="D313">
        <v>277908257</v>
      </c>
      <c r="E313">
        <v>1</v>
      </c>
      <c r="F313">
        <v>1</v>
      </c>
      <c r="G313">
        <v>1</v>
      </c>
      <c r="H313">
        <v>3</v>
      </c>
      <c r="I313" t="s">
        <v>829</v>
      </c>
      <c r="J313" t="s">
        <v>830</v>
      </c>
      <c r="K313" t="s">
        <v>831</v>
      </c>
      <c r="L313">
        <v>1425</v>
      </c>
      <c r="N313">
        <v>1013</v>
      </c>
      <c r="O313" t="s">
        <v>266</v>
      </c>
      <c r="P313" t="s">
        <v>266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2</v>
      </c>
      <c r="AI313">
        <v>334411329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ROW(Source!A149)</f>
        <v>149</v>
      </c>
      <c r="B314">
        <v>334411347</v>
      </c>
      <c r="C314">
        <v>334411319</v>
      </c>
      <c r="D314">
        <v>277565451</v>
      </c>
      <c r="E314">
        <v>109</v>
      </c>
      <c r="F314">
        <v>1</v>
      </c>
      <c r="G314">
        <v>1</v>
      </c>
      <c r="H314">
        <v>3</v>
      </c>
      <c r="I314" t="s">
        <v>912</v>
      </c>
      <c r="J314" t="s">
        <v>3</v>
      </c>
      <c r="K314" t="s">
        <v>925</v>
      </c>
      <c r="L314">
        <v>1371</v>
      </c>
      <c r="N314">
        <v>1013</v>
      </c>
      <c r="O314" t="s">
        <v>20</v>
      </c>
      <c r="P314" t="s">
        <v>20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ROW(Source!A149)</f>
        <v>149</v>
      </c>
      <c r="B315">
        <v>334411348</v>
      </c>
      <c r="C315">
        <v>334411319</v>
      </c>
      <c r="D315">
        <v>277565464</v>
      </c>
      <c r="E315">
        <v>109</v>
      </c>
      <c r="F315">
        <v>1</v>
      </c>
      <c r="G315">
        <v>1</v>
      </c>
      <c r="H315">
        <v>3</v>
      </c>
      <c r="I315" t="s">
        <v>930</v>
      </c>
      <c r="J315" t="s">
        <v>3</v>
      </c>
      <c r="K315" t="s">
        <v>915</v>
      </c>
      <c r="L315">
        <v>1346</v>
      </c>
      <c r="N315">
        <v>1009</v>
      </c>
      <c r="O315" t="s">
        <v>775</v>
      </c>
      <c r="P315" t="s">
        <v>775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ROW(Source!A149)</f>
        <v>149</v>
      </c>
      <c r="B316">
        <v>334411349</v>
      </c>
      <c r="C316">
        <v>334411319</v>
      </c>
      <c r="D316">
        <v>277565474</v>
      </c>
      <c r="E316">
        <v>109</v>
      </c>
      <c r="F316">
        <v>1</v>
      </c>
      <c r="G316">
        <v>1</v>
      </c>
      <c r="H316">
        <v>3</v>
      </c>
      <c r="I316" t="s">
        <v>931</v>
      </c>
      <c r="J316" t="s">
        <v>3</v>
      </c>
      <c r="K316" t="s">
        <v>915</v>
      </c>
      <c r="L316">
        <v>1346</v>
      </c>
      <c r="N316">
        <v>1009</v>
      </c>
      <c r="O316" t="s">
        <v>775</v>
      </c>
      <c r="P316" t="s">
        <v>775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ROW(Source!A149)</f>
        <v>149</v>
      </c>
      <c r="B317">
        <v>334411350</v>
      </c>
      <c r="C317">
        <v>334411319</v>
      </c>
      <c r="D317">
        <v>277565498</v>
      </c>
      <c r="E317">
        <v>109</v>
      </c>
      <c r="F317">
        <v>1</v>
      </c>
      <c r="G317">
        <v>1</v>
      </c>
      <c r="H317">
        <v>3</v>
      </c>
      <c r="I317" t="s">
        <v>926</v>
      </c>
      <c r="J317" t="s">
        <v>3</v>
      </c>
      <c r="K317" t="s">
        <v>927</v>
      </c>
      <c r="L317">
        <v>1371</v>
      </c>
      <c r="N317">
        <v>1013</v>
      </c>
      <c r="O317" t="s">
        <v>20</v>
      </c>
      <c r="P317" t="s">
        <v>20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3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ROW(Source!A149)</f>
        <v>149</v>
      </c>
      <c r="B318">
        <v>334411351</v>
      </c>
      <c r="C318">
        <v>334411319</v>
      </c>
      <c r="D318">
        <v>277565502</v>
      </c>
      <c r="E318">
        <v>109</v>
      </c>
      <c r="F318">
        <v>1</v>
      </c>
      <c r="G318">
        <v>1</v>
      </c>
      <c r="H318">
        <v>3</v>
      </c>
      <c r="I318" t="s">
        <v>928</v>
      </c>
      <c r="J318" t="s">
        <v>3</v>
      </c>
      <c r="K318" t="s">
        <v>929</v>
      </c>
      <c r="L318">
        <v>1371</v>
      </c>
      <c r="N318">
        <v>1013</v>
      </c>
      <c r="O318" t="s">
        <v>20</v>
      </c>
      <c r="P318" t="s">
        <v>20</v>
      </c>
      <c r="Q318">
        <v>1</v>
      </c>
      <c r="X318">
        <v>0.1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0.1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ROW(Source!A163)</f>
        <v>163</v>
      </c>
      <c r="B319">
        <v>334411380</v>
      </c>
      <c r="C319">
        <v>334411369</v>
      </c>
      <c r="D319">
        <v>277560284</v>
      </c>
      <c r="E319">
        <v>109</v>
      </c>
      <c r="F319">
        <v>1</v>
      </c>
      <c r="G319">
        <v>1</v>
      </c>
      <c r="H319">
        <v>1</v>
      </c>
      <c r="I319" t="s">
        <v>770</v>
      </c>
      <c r="J319" t="s">
        <v>3</v>
      </c>
      <c r="K319" t="s">
        <v>771</v>
      </c>
      <c r="L319">
        <v>1191</v>
      </c>
      <c r="N319">
        <v>1013</v>
      </c>
      <c r="O319" t="s">
        <v>758</v>
      </c>
      <c r="P319" t="s">
        <v>758</v>
      </c>
      <c r="Q319">
        <v>1</v>
      </c>
      <c r="X319">
        <v>5.98</v>
      </c>
      <c r="Y319">
        <v>0</v>
      </c>
      <c r="Z319">
        <v>0</v>
      </c>
      <c r="AA319">
        <v>0</v>
      </c>
      <c r="AB319">
        <v>440.52</v>
      </c>
      <c r="AC319">
        <v>0</v>
      </c>
      <c r="AD319">
        <v>1</v>
      </c>
      <c r="AE319">
        <v>1</v>
      </c>
      <c r="AF319" t="s">
        <v>30</v>
      </c>
      <c r="AG319">
        <v>8.2523999999999997</v>
      </c>
      <c r="AH319">
        <v>2</v>
      </c>
      <c r="AI319">
        <v>334411370</v>
      </c>
      <c r="AJ319">
        <v>260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ROW(Source!A163)</f>
        <v>163</v>
      </c>
      <c r="B320">
        <v>334411381</v>
      </c>
      <c r="C320">
        <v>334411369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759</v>
      </c>
      <c r="J320" t="s">
        <v>3</v>
      </c>
      <c r="K320" t="s">
        <v>760</v>
      </c>
      <c r="L320">
        <v>1191</v>
      </c>
      <c r="N320">
        <v>1013</v>
      </c>
      <c r="O320" t="s">
        <v>758</v>
      </c>
      <c r="P320" t="s">
        <v>758</v>
      </c>
      <c r="Q320">
        <v>1</v>
      </c>
      <c r="X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30</v>
      </c>
      <c r="AG320">
        <v>2.76</v>
      </c>
      <c r="AH320">
        <v>2</v>
      </c>
      <c r="AI320">
        <v>334411371</v>
      </c>
      <c r="AJ320">
        <v>261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ROW(Source!A163)</f>
        <v>163</v>
      </c>
      <c r="B321">
        <v>334411382</v>
      </c>
      <c r="C321">
        <v>334411369</v>
      </c>
      <c r="D321">
        <v>277944474</v>
      </c>
      <c r="E321">
        <v>1</v>
      </c>
      <c r="F321">
        <v>1</v>
      </c>
      <c r="G321">
        <v>1</v>
      </c>
      <c r="H321">
        <v>2</v>
      </c>
      <c r="I321" t="s">
        <v>822</v>
      </c>
      <c r="J321" t="s">
        <v>823</v>
      </c>
      <c r="K321" t="s">
        <v>824</v>
      </c>
      <c r="L321">
        <v>1368</v>
      </c>
      <c r="N321">
        <v>1011</v>
      </c>
      <c r="O321" t="s">
        <v>650</v>
      </c>
      <c r="P321" t="s">
        <v>650</v>
      </c>
      <c r="Q321">
        <v>1</v>
      </c>
      <c r="X321">
        <v>1.6</v>
      </c>
      <c r="Y321">
        <v>0</v>
      </c>
      <c r="Z321">
        <v>1811.82</v>
      </c>
      <c r="AA321">
        <v>549.32000000000005</v>
      </c>
      <c r="AB321">
        <v>0</v>
      </c>
      <c r="AC321">
        <v>0</v>
      </c>
      <c r="AD321">
        <v>1</v>
      </c>
      <c r="AE321">
        <v>0</v>
      </c>
      <c r="AF321" t="s">
        <v>30</v>
      </c>
      <c r="AG321">
        <v>2.2079999999999997</v>
      </c>
      <c r="AH321">
        <v>2</v>
      </c>
      <c r="AI321">
        <v>334411372</v>
      </c>
      <c r="AJ321">
        <v>262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ROW(Source!A163)</f>
        <v>163</v>
      </c>
      <c r="B322">
        <v>334411383</v>
      </c>
      <c r="C322">
        <v>334411369</v>
      </c>
      <c r="D322">
        <v>277945805</v>
      </c>
      <c r="E322">
        <v>1</v>
      </c>
      <c r="F322">
        <v>1</v>
      </c>
      <c r="G322">
        <v>1</v>
      </c>
      <c r="H322">
        <v>2</v>
      </c>
      <c r="I322" t="s">
        <v>765</v>
      </c>
      <c r="J322" t="s">
        <v>766</v>
      </c>
      <c r="K322" t="s">
        <v>767</v>
      </c>
      <c r="L322">
        <v>1368</v>
      </c>
      <c r="N322">
        <v>1011</v>
      </c>
      <c r="O322" t="s">
        <v>650</v>
      </c>
      <c r="P322" t="s">
        <v>650</v>
      </c>
      <c r="Q322">
        <v>1</v>
      </c>
      <c r="X322">
        <v>0.4</v>
      </c>
      <c r="Y322">
        <v>0</v>
      </c>
      <c r="Z322">
        <v>544.70000000000005</v>
      </c>
      <c r="AA322">
        <v>477.98</v>
      </c>
      <c r="AB322">
        <v>0</v>
      </c>
      <c r="AC322">
        <v>0</v>
      </c>
      <c r="AD322">
        <v>1</v>
      </c>
      <c r="AE322">
        <v>0</v>
      </c>
      <c r="AF322" t="s">
        <v>30</v>
      </c>
      <c r="AG322">
        <v>0.55199999999999994</v>
      </c>
      <c r="AH322">
        <v>2</v>
      </c>
      <c r="AI322">
        <v>334411373</v>
      </c>
      <c r="AJ322">
        <v>263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ROW(Source!A163)</f>
        <v>163</v>
      </c>
      <c r="B323">
        <v>334411384</v>
      </c>
      <c r="C323">
        <v>334411369</v>
      </c>
      <c r="D323">
        <v>277862533</v>
      </c>
      <c r="E323">
        <v>1</v>
      </c>
      <c r="F323">
        <v>1</v>
      </c>
      <c r="G323">
        <v>1</v>
      </c>
      <c r="H323">
        <v>3</v>
      </c>
      <c r="I323" t="s">
        <v>772</v>
      </c>
      <c r="J323" t="s">
        <v>773</v>
      </c>
      <c r="K323" t="s">
        <v>774</v>
      </c>
      <c r="L323">
        <v>1346</v>
      </c>
      <c r="N323">
        <v>1009</v>
      </c>
      <c r="O323" t="s">
        <v>775</v>
      </c>
      <c r="P323" t="s">
        <v>775</v>
      </c>
      <c r="Q323">
        <v>1</v>
      </c>
      <c r="X323">
        <v>0.1</v>
      </c>
      <c r="Y323">
        <v>238.29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</v>
      </c>
      <c r="AH323">
        <v>2</v>
      </c>
      <c r="AI323">
        <v>334411374</v>
      </c>
      <c r="AJ323">
        <v>264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ROW(Source!A163)</f>
        <v>163</v>
      </c>
      <c r="B324">
        <v>334411385</v>
      </c>
      <c r="C324">
        <v>334411369</v>
      </c>
      <c r="D324">
        <v>277862540</v>
      </c>
      <c r="E324">
        <v>1</v>
      </c>
      <c r="F324">
        <v>1</v>
      </c>
      <c r="G324">
        <v>1</v>
      </c>
      <c r="H324">
        <v>3</v>
      </c>
      <c r="I324" t="s">
        <v>776</v>
      </c>
      <c r="J324" t="s">
        <v>777</v>
      </c>
      <c r="K324" t="s">
        <v>778</v>
      </c>
      <c r="L324">
        <v>1346</v>
      </c>
      <c r="N324">
        <v>1009</v>
      </c>
      <c r="O324" t="s">
        <v>775</v>
      </c>
      <c r="P324" t="s">
        <v>775</v>
      </c>
      <c r="Q324">
        <v>1</v>
      </c>
      <c r="X324">
        <v>0.03</v>
      </c>
      <c r="Y324">
        <v>80.02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0.03</v>
      </c>
      <c r="AH324">
        <v>2</v>
      </c>
      <c r="AI324">
        <v>334411375</v>
      </c>
      <c r="AJ324">
        <v>265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ROW(Source!A163)</f>
        <v>163</v>
      </c>
      <c r="B325">
        <v>334411386</v>
      </c>
      <c r="C325">
        <v>334411369</v>
      </c>
      <c r="D325">
        <v>277867733</v>
      </c>
      <c r="E325">
        <v>1</v>
      </c>
      <c r="F325">
        <v>1</v>
      </c>
      <c r="G325">
        <v>1</v>
      </c>
      <c r="H325">
        <v>3</v>
      </c>
      <c r="I325" t="s">
        <v>838</v>
      </c>
      <c r="J325" t="s">
        <v>839</v>
      </c>
      <c r="K325" t="s">
        <v>840</v>
      </c>
      <c r="L325">
        <v>1346</v>
      </c>
      <c r="N325">
        <v>1009</v>
      </c>
      <c r="O325" t="s">
        <v>775</v>
      </c>
      <c r="P325" t="s">
        <v>775</v>
      </c>
      <c r="Q325">
        <v>1</v>
      </c>
      <c r="X325">
        <v>0</v>
      </c>
      <c r="Y325">
        <v>174.93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ROW(Source!A163)</f>
        <v>163</v>
      </c>
      <c r="B326">
        <v>334411387</v>
      </c>
      <c r="C326">
        <v>334411369</v>
      </c>
      <c r="D326">
        <v>277869627</v>
      </c>
      <c r="E326">
        <v>1</v>
      </c>
      <c r="F326">
        <v>1</v>
      </c>
      <c r="G326">
        <v>1</v>
      </c>
      <c r="H326">
        <v>3</v>
      </c>
      <c r="I326" t="s">
        <v>779</v>
      </c>
      <c r="J326" t="s">
        <v>780</v>
      </c>
      <c r="K326" t="s">
        <v>781</v>
      </c>
      <c r="L326">
        <v>1346</v>
      </c>
      <c r="N326">
        <v>1009</v>
      </c>
      <c r="O326" t="s">
        <v>775</v>
      </c>
      <c r="P326" t="s">
        <v>775</v>
      </c>
      <c r="Q326">
        <v>1</v>
      </c>
      <c r="X326">
        <v>0.02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0.02</v>
      </c>
      <c r="AH326">
        <v>2</v>
      </c>
      <c r="AI326">
        <v>334411376</v>
      </c>
      <c r="AJ326">
        <v>266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ROW(Source!A163)</f>
        <v>163</v>
      </c>
      <c r="B327">
        <v>334411388</v>
      </c>
      <c r="C327">
        <v>334411369</v>
      </c>
      <c r="D327">
        <v>277561951</v>
      </c>
      <c r="E327">
        <v>109</v>
      </c>
      <c r="F327">
        <v>1</v>
      </c>
      <c r="G327">
        <v>1</v>
      </c>
      <c r="H327">
        <v>3</v>
      </c>
      <c r="I327" t="s">
        <v>921</v>
      </c>
      <c r="J327" t="s">
        <v>3</v>
      </c>
      <c r="K327" t="s">
        <v>922</v>
      </c>
      <c r="L327">
        <v>1371</v>
      </c>
      <c r="N327">
        <v>1013</v>
      </c>
      <c r="O327" t="s">
        <v>20</v>
      </c>
      <c r="P327" t="s">
        <v>20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ROW(Source!A163)</f>
        <v>163</v>
      </c>
      <c r="B328">
        <v>334411389</v>
      </c>
      <c r="C328">
        <v>334411369</v>
      </c>
      <c r="D328">
        <v>277562634</v>
      </c>
      <c r="E328">
        <v>109</v>
      </c>
      <c r="F328">
        <v>1</v>
      </c>
      <c r="G328">
        <v>1</v>
      </c>
      <c r="H328">
        <v>3</v>
      </c>
      <c r="I328" t="s">
        <v>923</v>
      </c>
      <c r="J328" t="s">
        <v>3</v>
      </c>
      <c r="K328" t="s">
        <v>924</v>
      </c>
      <c r="L328">
        <v>1348</v>
      </c>
      <c r="N328">
        <v>1009</v>
      </c>
      <c r="O328" t="s">
        <v>249</v>
      </c>
      <c r="P328" t="s">
        <v>249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ROW(Source!A163)</f>
        <v>163</v>
      </c>
      <c r="B329">
        <v>334411390</v>
      </c>
      <c r="C329">
        <v>334411369</v>
      </c>
      <c r="D329">
        <v>277562780</v>
      </c>
      <c r="E329">
        <v>109</v>
      </c>
      <c r="F329">
        <v>1</v>
      </c>
      <c r="G329">
        <v>1</v>
      </c>
      <c r="H329">
        <v>3</v>
      </c>
      <c r="I329" t="s">
        <v>908</v>
      </c>
      <c r="J329" t="s">
        <v>3</v>
      </c>
      <c r="K329" t="s">
        <v>909</v>
      </c>
      <c r="L329">
        <v>1346</v>
      </c>
      <c r="N329">
        <v>1009</v>
      </c>
      <c r="O329" t="s">
        <v>775</v>
      </c>
      <c r="P329" t="s">
        <v>775</v>
      </c>
      <c r="Q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3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ROW(Source!A163)</f>
        <v>163</v>
      </c>
      <c r="B330">
        <v>334411391</v>
      </c>
      <c r="C330">
        <v>334411369</v>
      </c>
      <c r="D330">
        <v>277563139</v>
      </c>
      <c r="E330">
        <v>109</v>
      </c>
      <c r="F330">
        <v>1</v>
      </c>
      <c r="G330">
        <v>1</v>
      </c>
      <c r="H330">
        <v>3</v>
      </c>
      <c r="I330" t="s">
        <v>910</v>
      </c>
      <c r="J330" t="s">
        <v>3</v>
      </c>
      <c r="K330" t="s">
        <v>911</v>
      </c>
      <c r="L330">
        <v>1348</v>
      </c>
      <c r="N330">
        <v>1009</v>
      </c>
      <c r="O330" t="s">
        <v>249</v>
      </c>
      <c r="P330" t="s">
        <v>249</v>
      </c>
      <c r="Q330">
        <v>1000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ROW(Source!A163)</f>
        <v>163</v>
      </c>
      <c r="B331">
        <v>334411392</v>
      </c>
      <c r="C331">
        <v>334411369</v>
      </c>
      <c r="D331">
        <v>277896283</v>
      </c>
      <c r="E331">
        <v>1</v>
      </c>
      <c r="F331">
        <v>1</v>
      </c>
      <c r="G331">
        <v>1</v>
      </c>
      <c r="H331">
        <v>3</v>
      </c>
      <c r="I331" t="s">
        <v>826</v>
      </c>
      <c r="J331" t="s">
        <v>827</v>
      </c>
      <c r="K331" t="s">
        <v>828</v>
      </c>
      <c r="L331">
        <v>1348</v>
      </c>
      <c r="N331">
        <v>1009</v>
      </c>
      <c r="O331" t="s">
        <v>249</v>
      </c>
      <c r="P331" t="s">
        <v>249</v>
      </c>
      <c r="Q331">
        <v>1000</v>
      </c>
      <c r="X331">
        <v>4.0000000000000002E-4</v>
      </c>
      <c r="Y331">
        <v>61265.39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4.0000000000000002E-4</v>
      </c>
      <c r="AH331">
        <v>2</v>
      </c>
      <c r="AI331">
        <v>334411377</v>
      </c>
      <c r="AJ331">
        <v>267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ROW(Source!A163)</f>
        <v>163</v>
      </c>
      <c r="B332">
        <v>334411393</v>
      </c>
      <c r="C332">
        <v>334411369</v>
      </c>
      <c r="D332">
        <v>277896315</v>
      </c>
      <c r="E332">
        <v>1</v>
      </c>
      <c r="F332">
        <v>1</v>
      </c>
      <c r="G332">
        <v>1</v>
      </c>
      <c r="H332">
        <v>3</v>
      </c>
      <c r="I332" t="s">
        <v>782</v>
      </c>
      <c r="J332" t="s">
        <v>783</v>
      </c>
      <c r="K332" t="s">
        <v>784</v>
      </c>
      <c r="L332">
        <v>1348</v>
      </c>
      <c r="N332">
        <v>1009</v>
      </c>
      <c r="O332" t="s">
        <v>249</v>
      </c>
      <c r="P332" t="s">
        <v>249</v>
      </c>
      <c r="Q332">
        <v>1000</v>
      </c>
      <c r="X332">
        <v>1E-4</v>
      </c>
      <c r="Y332">
        <v>80020.98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1E-4</v>
      </c>
      <c r="AH332">
        <v>2</v>
      </c>
      <c r="AI332">
        <v>334411378</v>
      </c>
      <c r="AJ332">
        <v>268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ROW(Source!A163)</f>
        <v>163</v>
      </c>
      <c r="B333">
        <v>334411394</v>
      </c>
      <c r="C333">
        <v>334411369</v>
      </c>
      <c r="D333">
        <v>277908257</v>
      </c>
      <c r="E333">
        <v>1</v>
      </c>
      <c r="F333">
        <v>1</v>
      </c>
      <c r="G333">
        <v>1</v>
      </c>
      <c r="H333">
        <v>3</v>
      </c>
      <c r="I333" t="s">
        <v>829</v>
      </c>
      <c r="J333" t="s">
        <v>830</v>
      </c>
      <c r="K333" t="s">
        <v>831</v>
      </c>
      <c r="L333">
        <v>1425</v>
      </c>
      <c r="N333">
        <v>1013</v>
      </c>
      <c r="O333" t="s">
        <v>266</v>
      </c>
      <c r="P333" t="s">
        <v>266</v>
      </c>
      <c r="Q333">
        <v>1</v>
      </c>
      <c r="X333">
        <v>0.06</v>
      </c>
      <c r="Y333">
        <v>1031.73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0.06</v>
      </c>
      <c r="AH333">
        <v>2</v>
      </c>
      <c r="AI333">
        <v>334411379</v>
      </c>
      <c r="AJ333">
        <v>269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ROW(Source!A163)</f>
        <v>163</v>
      </c>
      <c r="B334">
        <v>334411395</v>
      </c>
      <c r="C334">
        <v>334411369</v>
      </c>
      <c r="D334">
        <v>277565451</v>
      </c>
      <c r="E334">
        <v>109</v>
      </c>
      <c r="F334">
        <v>1</v>
      </c>
      <c r="G334">
        <v>1</v>
      </c>
      <c r="H334">
        <v>3</v>
      </c>
      <c r="I334" t="s">
        <v>912</v>
      </c>
      <c r="J334" t="s">
        <v>3</v>
      </c>
      <c r="K334" t="s">
        <v>925</v>
      </c>
      <c r="L334">
        <v>1371</v>
      </c>
      <c r="N334">
        <v>1013</v>
      </c>
      <c r="O334" t="s">
        <v>20</v>
      </c>
      <c r="P334" t="s">
        <v>20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ROW(Source!A163)</f>
        <v>163</v>
      </c>
      <c r="B335">
        <v>334411396</v>
      </c>
      <c r="C335">
        <v>334411369</v>
      </c>
      <c r="D335">
        <v>277565464</v>
      </c>
      <c r="E335">
        <v>109</v>
      </c>
      <c r="F335">
        <v>1</v>
      </c>
      <c r="G335">
        <v>1</v>
      </c>
      <c r="H335">
        <v>3</v>
      </c>
      <c r="I335" t="s">
        <v>930</v>
      </c>
      <c r="J335" t="s">
        <v>3</v>
      </c>
      <c r="K335" t="s">
        <v>915</v>
      </c>
      <c r="L335">
        <v>1346</v>
      </c>
      <c r="N335">
        <v>1009</v>
      </c>
      <c r="O335" t="s">
        <v>775</v>
      </c>
      <c r="P335" t="s">
        <v>775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ROW(Source!A163)</f>
        <v>163</v>
      </c>
      <c r="B336">
        <v>334411397</v>
      </c>
      <c r="C336">
        <v>334411369</v>
      </c>
      <c r="D336">
        <v>277565474</v>
      </c>
      <c r="E336">
        <v>109</v>
      </c>
      <c r="F336">
        <v>1</v>
      </c>
      <c r="G336">
        <v>1</v>
      </c>
      <c r="H336">
        <v>3</v>
      </c>
      <c r="I336" t="s">
        <v>931</v>
      </c>
      <c r="J336" t="s">
        <v>3</v>
      </c>
      <c r="K336" t="s">
        <v>915</v>
      </c>
      <c r="L336">
        <v>1346</v>
      </c>
      <c r="N336">
        <v>1009</v>
      </c>
      <c r="O336" t="s">
        <v>775</v>
      </c>
      <c r="P336" t="s">
        <v>775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3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ROW(Source!A163)</f>
        <v>163</v>
      </c>
      <c r="B337">
        <v>334411398</v>
      </c>
      <c r="C337">
        <v>334411369</v>
      </c>
      <c r="D337">
        <v>277565498</v>
      </c>
      <c r="E337">
        <v>109</v>
      </c>
      <c r="F337">
        <v>1</v>
      </c>
      <c r="G337">
        <v>1</v>
      </c>
      <c r="H337">
        <v>3</v>
      </c>
      <c r="I337" t="s">
        <v>926</v>
      </c>
      <c r="J337" t="s">
        <v>3</v>
      </c>
      <c r="K337" t="s">
        <v>927</v>
      </c>
      <c r="L337">
        <v>1371</v>
      </c>
      <c r="N337">
        <v>1013</v>
      </c>
      <c r="O337" t="s">
        <v>20</v>
      </c>
      <c r="P337" t="s">
        <v>20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ROW(Source!A163)</f>
        <v>163</v>
      </c>
      <c r="B338">
        <v>334411399</v>
      </c>
      <c r="C338">
        <v>334411369</v>
      </c>
      <c r="D338">
        <v>277565502</v>
      </c>
      <c r="E338">
        <v>109</v>
      </c>
      <c r="F338">
        <v>1</v>
      </c>
      <c r="G338">
        <v>1</v>
      </c>
      <c r="H338">
        <v>3</v>
      </c>
      <c r="I338" t="s">
        <v>928</v>
      </c>
      <c r="J338" t="s">
        <v>3</v>
      </c>
      <c r="K338" t="s">
        <v>929</v>
      </c>
      <c r="L338">
        <v>1371</v>
      </c>
      <c r="N338">
        <v>1013</v>
      </c>
      <c r="O338" t="s">
        <v>20</v>
      </c>
      <c r="P338" t="s">
        <v>20</v>
      </c>
      <c r="Q338">
        <v>1</v>
      </c>
      <c r="X338">
        <v>0.1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0.1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ROW(Source!A177)</f>
        <v>177</v>
      </c>
      <c r="B339">
        <v>334411427</v>
      </c>
      <c r="C339">
        <v>334411416</v>
      </c>
      <c r="D339">
        <v>277560284</v>
      </c>
      <c r="E339">
        <v>109</v>
      </c>
      <c r="F339">
        <v>1</v>
      </c>
      <c r="G339">
        <v>1</v>
      </c>
      <c r="H339">
        <v>1</v>
      </c>
      <c r="I339" t="s">
        <v>770</v>
      </c>
      <c r="J339" t="s">
        <v>3</v>
      </c>
      <c r="K339" t="s">
        <v>771</v>
      </c>
      <c r="L339">
        <v>1191</v>
      </c>
      <c r="N339">
        <v>1013</v>
      </c>
      <c r="O339" t="s">
        <v>758</v>
      </c>
      <c r="P339" t="s">
        <v>758</v>
      </c>
      <c r="Q339">
        <v>1</v>
      </c>
      <c r="X339">
        <v>5.98</v>
      </c>
      <c r="Y339">
        <v>0</v>
      </c>
      <c r="Z339">
        <v>0</v>
      </c>
      <c r="AA339">
        <v>0</v>
      </c>
      <c r="AB339">
        <v>440.52</v>
      </c>
      <c r="AC339">
        <v>0</v>
      </c>
      <c r="AD339">
        <v>1</v>
      </c>
      <c r="AE339">
        <v>1</v>
      </c>
      <c r="AF339" t="s">
        <v>33</v>
      </c>
      <c r="AG339">
        <v>7.8936000000000011</v>
      </c>
      <c r="AH339">
        <v>2</v>
      </c>
      <c r="AI339">
        <v>334411417</v>
      </c>
      <c r="AJ339">
        <v>270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ROW(Source!A177)</f>
        <v>177</v>
      </c>
      <c r="B340">
        <v>334411428</v>
      </c>
      <c r="C340">
        <v>334411416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759</v>
      </c>
      <c r="J340" t="s">
        <v>3</v>
      </c>
      <c r="K340" t="s">
        <v>760</v>
      </c>
      <c r="L340">
        <v>1191</v>
      </c>
      <c r="N340">
        <v>1013</v>
      </c>
      <c r="O340" t="s">
        <v>758</v>
      </c>
      <c r="P340" t="s">
        <v>758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33</v>
      </c>
      <c r="AG340">
        <v>2.64</v>
      </c>
      <c r="AH340">
        <v>2</v>
      </c>
      <c r="AI340">
        <v>334411418</v>
      </c>
      <c r="AJ340">
        <v>271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ROW(Source!A177)</f>
        <v>177</v>
      </c>
      <c r="B341">
        <v>334411429</v>
      </c>
      <c r="C341">
        <v>334411416</v>
      </c>
      <c r="D341">
        <v>277944474</v>
      </c>
      <c r="E341">
        <v>1</v>
      </c>
      <c r="F341">
        <v>1</v>
      </c>
      <c r="G341">
        <v>1</v>
      </c>
      <c r="H341">
        <v>2</v>
      </c>
      <c r="I341" t="s">
        <v>822</v>
      </c>
      <c r="J341" t="s">
        <v>823</v>
      </c>
      <c r="K341" t="s">
        <v>824</v>
      </c>
      <c r="L341">
        <v>1368</v>
      </c>
      <c r="N341">
        <v>1011</v>
      </c>
      <c r="O341" t="s">
        <v>650</v>
      </c>
      <c r="P341" t="s">
        <v>650</v>
      </c>
      <c r="Q341">
        <v>1</v>
      </c>
      <c r="X341">
        <v>1.6</v>
      </c>
      <c r="Y341">
        <v>0</v>
      </c>
      <c r="Z341">
        <v>1811.82</v>
      </c>
      <c r="AA341">
        <v>549.32000000000005</v>
      </c>
      <c r="AB341">
        <v>0</v>
      </c>
      <c r="AC341">
        <v>0</v>
      </c>
      <c r="AD341">
        <v>1</v>
      </c>
      <c r="AE341">
        <v>0</v>
      </c>
      <c r="AF341" t="s">
        <v>33</v>
      </c>
      <c r="AG341">
        <v>2.1120000000000001</v>
      </c>
      <c r="AH341">
        <v>2</v>
      </c>
      <c r="AI341">
        <v>334411419</v>
      </c>
      <c r="AJ341">
        <v>272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ROW(Source!A177)</f>
        <v>177</v>
      </c>
      <c r="B342">
        <v>334411430</v>
      </c>
      <c r="C342">
        <v>334411416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765</v>
      </c>
      <c r="J342" t="s">
        <v>766</v>
      </c>
      <c r="K342" t="s">
        <v>767</v>
      </c>
      <c r="L342">
        <v>1368</v>
      </c>
      <c r="N342">
        <v>1011</v>
      </c>
      <c r="O342" t="s">
        <v>650</v>
      </c>
      <c r="P342" t="s">
        <v>650</v>
      </c>
      <c r="Q342">
        <v>1</v>
      </c>
      <c r="X342">
        <v>0.4</v>
      </c>
      <c r="Y342">
        <v>0</v>
      </c>
      <c r="Z342">
        <v>544.70000000000005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33</v>
      </c>
      <c r="AG342">
        <v>0.52800000000000002</v>
      </c>
      <c r="AH342">
        <v>2</v>
      </c>
      <c r="AI342">
        <v>334411420</v>
      </c>
      <c r="AJ342">
        <v>273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ROW(Source!A177)</f>
        <v>177</v>
      </c>
      <c r="B343">
        <v>334411431</v>
      </c>
      <c r="C343">
        <v>334411416</v>
      </c>
      <c r="D343">
        <v>277862533</v>
      </c>
      <c r="E343">
        <v>1</v>
      </c>
      <c r="F343">
        <v>1</v>
      </c>
      <c r="G343">
        <v>1</v>
      </c>
      <c r="H343">
        <v>3</v>
      </c>
      <c r="I343" t="s">
        <v>772</v>
      </c>
      <c r="J343" t="s">
        <v>773</v>
      </c>
      <c r="K343" t="s">
        <v>774</v>
      </c>
      <c r="L343">
        <v>1346</v>
      </c>
      <c r="N343">
        <v>1009</v>
      </c>
      <c r="O343" t="s">
        <v>775</v>
      </c>
      <c r="P343" t="s">
        <v>775</v>
      </c>
      <c r="Q343">
        <v>1</v>
      </c>
      <c r="X343">
        <v>0.1</v>
      </c>
      <c r="Y343">
        <v>238.29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0.1</v>
      </c>
      <c r="AH343">
        <v>2</v>
      </c>
      <c r="AI343">
        <v>334411421</v>
      </c>
      <c r="AJ343">
        <v>274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ROW(Source!A177)</f>
        <v>177</v>
      </c>
      <c r="B344">
        <v>334411432</v>
      </c>
      <c r="C344">
        <v>334411416</v>
      </c>
      <c r="D344">
        <v>277862540</v>
      </c>
      <c r="E344">
        <v>1</v>
      </c>
      <c r="F344">
        <v>1</v>
      </c>
      <c r="G344">
        <v>1</v>
      </c>
      <c r="H344">
        <v>3</v>
      </c>
      <c r="I344" t="s">
        <v>776</v>
      </c>
      <c r="J344" t="s">
        <v>777</v>
      </c>
      <c r="K344" t="s">
        <v>778</v>
      </c>
      <c r="L344">
        <v>1346</v>
      </c>
      <c r="N344">
        <v>1009</v>
      </c>
      <c r="O344" t="s">
        <v>775</v>
      </c>
      <c r="P344" t="s">
        <v>775</v>
      </c>
      <c r="Q344">
        <v>1</v>
      </c>
      <c r="X344">
        <v>0.03</v>
      </c>
      <c r="Y344">
        <v>80.02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0.03</v>
      </c>
      <c r="AH344">
        <v>2</v>
      </c>
      <c r="AI344">
        <v>334411422</v>
      </c>
      <c r="AJ344">
        <v>275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ROW(Source!A177)</f>
        <v>177</v>
      </c>
      <c r="B345">
        <v>334411433</v>
      </c>
      <c r="C345">
        <v>334411416</v>
      </c>
      <c r="D345">
        <v>277867733</v>
      </c>
      <c r="E345">
        <v>1</v>
      </c>
      <c r="F345">
        <v>1</v>
      </c>
      <c r="G345">
        <v>1</v>
      </c>
      <c r="H345">
        <v>3</v>
      </c>
      <c r="I345" t="s">
        <v>838</v>
      </c>
      <c r="J345" t="s">
        <v>839</v>
      </c>
      <c r="K345" t="s">
        <v>840</v>
      </c>
      <c r="L345">
        <v>1346</v>
      </c>
      <c r="N345">
        <v>1009</v>
      </c>
      <c r="O345" t="s">
        <v>775</v>
      </c>
      <c r="P345" t="s">
        <v>775</v>
      </c>
      <c r="Q345">
        <v>1</v>
      </c>
      <c r="X345">
        <v>0</v>
      </c>
      <c r="Y345">
        <v>174.93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ROW(Source!A177)</f>
        <v>177</v>
      </c>
      <c r="B346">
        <v>334411434</v>
      </c>
      <c r="C346">
        <v>334411416</v>
      </c>
      <c r="D346">
        <v>277869627</v>
      </c>
      <c r="E346">
        <v>1</v>
      </c>
      <c r="F346">
        <v>1</v>
      </c>
      <c r="G346">
        <v>1</v>
      </c>
      <c r="H346">
        <v>3</v>
      </c>
      <c r="I346" t="s">
        <v>779</v>
      </c>
      <c r="J346" t="s">
        <v>780</v>
      </c>
      <c r="K346" t="s">
        <v>781</v>
      </c>
      <c r="L346">
        <v>1346</v>
      </c>
      <c r="N346">
        <v>1009</v>
      </c>
      <c r="O346" t="s">
        <v>775</v>
      </c>
      <c r="P346" t="s">
        <v>775</v>
      </c>
      <c r="Q346">
        <v>1</v>
      </c>
      <c r="X346">
        <v>0.02</v>
      </c>
      <c r="Y346">
        <v>56.11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0.02</v>
      </c>
      <c r="AH346">
        <v>2</v>
      </c>
      <c r="AI346">
        <v>334411423</v>
      </c>
      <c r="AJ346">
        <v>276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ROW(Source!A177)</f>
        <v>177</v>
      </c>
      <c r="B347">
        <v>334411435</v>
      </c>
      <c r="C347">
        <v>334411416</v>
      </c>
      <c r="D347">
        <v>277561951</v>
      </c>
      <c r="E347">
        <v>109</v>
      </c>
      <c r="F347">
        <v>1</v>
      </c>
      <c r="G347">
        <v>1</v>
      </c>
      <c r="H347">
        <v>3</v>
      </c>
      <c r="I347" t="s">
        <v>921</v>
      </c>
      <c r="J347" t="s">
        <v>3</v>
      </c>
      <c r="K347" t="s">
        <v>922</v>
      </c>
      <c r="L347">
        <v>1371</v>
      </c>
      <c r="N347">
        <v>1013</v>
      </c>
      <c r="O347" t="s">
        <v>20</v>
      </c>
      <c r="P347" t="s">
        <v>20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ROW(Source!A177)</f>
        <v>177</v>
      </c>
      <c r="B348">
        <v>334411436</v>
      </c>
      <c r="C348">
        <v>334411416</v>
      </c>
      <c r="D348">
        <v>277562634</v>
      </c>
      <c r="E348">
        <v>109</v>
      </c>
      <c r="F348">
        <v>1</v>
      </c>
      <c r="G348">
        <v>1</v>
      </c>
      <c r="H348">
        <v>3</v>
      </c>
      <c r="I348" t="s">
        <v>923</v>
      </c>
      <c r="J348" t="s">
        <v>3</v>
      </c>
      <c r="K348" t="s">
        <v>924</v>
      </c>
      <c r="L348">
        <v>1348</v>
      </c>
      <c r="N348">
        <v>1009</v>
      </c>
      <c r="O348" t="s">
        <v>249</v>
      </c>
      <c r="P348" t="s">
        <v>249</v>
      </c>
      <c r="Q348">
        <v>1000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3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ROW(Source!A177)</f>
        <v>177</v>
      </c>
      <c r="B349">
        <v>334411437</v>
      </c>
      <c r="C349">
        <v>334411416</v>
      </c>
      <c r="D349">
        <v>277562780</v>
      </c>
      <c r="E349">
        <v>109</v>
      </c>
      <c r="F349">
        <v>1</v>
      </c>
      <c r="G349">
        <v>1</v>
      </c>
      <c r="H349">
        <v>3</v>
      </c>
      <c r="I349" t="s">
        <v>908</v>
      </c>
      <c r="J349" t="s">
        <v>3</v>
      </c>
      <c r="K349" t="s">
        <v>909</v>
      </c>
      <c r="L349">
        <v>1346</v>
      </c>
      <c r="N349">
        <v>1009</v>
      </c>
      <c r="O349" t="s">
        <v>775</v>
      </c>
      <c r="P349" t="s">
        <v>775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 t="s">
        <v>3</v>
      </c>
      <c r="AG349">
        <v>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ROW(Source!A177)</f>
        <v>177</v>
      </c>
      <c r="B350">
        <v>334411438</v>
      </c>
      <c r="C350">
        <v>334411416</v>
      </c>
      <c r="D350">
        <v>277563139</v>
      </c>
      <c r="E350">
        <v>109</v>
      </c>
      <c r="F350">
        <v>1</v>
      </c>
      <c r="G350">
        <v>1</v>
      </c>
      <c r="H350">
        <v>3</v>
      </c>
      <c r="I350" t="s">
        <v>910</v>
      </c>
      <c r="J350" t="s">
        <v>3</v>
      </c>
      <c r="K350" t="s">
        <v>911</v>
      </c>
      <c r="L350">
        <v>1348</v>
      </c>
      <c r="N350">
        <v>1009</v>
      </c>
      <c r="O350" t="s">
        <v>249</v>
      </c>
      <c r="P350" t="s">
        <v>249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ROW(Source!A177)</f>
        <v>177</v>
      </c>
      <c r="B351">
        <v>334411439</v>
      </c>
      <c r="C351">
        <v>334411416</v>
      </c>
      <c r="D351">
        <v>277896283</v>
      </c>
      <c r="E351">
        <v>1</v>
      </c>
      <c r="F351">
        <v>1</v>
      </c>
      <c r="G351">
        <v>1</v>
      </c>
      <c r="H351">
        <v>3</v>
      </c>
      <c r="I351" t="s">
        <v>826</v>
      </c>
      <c r="J351" t="s">
        <v>827</v>
      </c>
      <c r="K351" t="s">
        <v>828</v>
      </c>
      <c r="L351">
        <v>1348</v>
      </c>
      <c r="N351">
        <v>1009</v>
      </c>
      <c r="O351" t="s">
        <v>249</v>
      </c>
      <c r="P351" t="s">
        <v>249</v>
      </c>
      <c r="Q351">
        <v>1000</v>
      </c>
      <c r="X351">
        <v>4.0000000000000002E-4</v>
      </c>
      <c r="Y351">
        <v>61265.39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4.0000000000000002E-4</v>
      </c>
      <c r="AH351">
        <v>2</v>
      </c>
      <c r="AI351">
        <v>334411424</v>
      </c>
      <c r="AJ351">
        <v>277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ROW(Source!A177)</f>
        <v>177</v>
      </c>
      <c r="B352">
        <v>334411440</v>
      </c>
      <c r="C352">
        <v>334411416</v>
      </c>
      <c r="D352">
        <v>277896315</v>
      </c>
      <c r="E352">
        <v>1</v>
      </c>
      <c r="F352">
        <v>1</v>
      </c>
      <c r="G352">
        <v>1</v>
      </c>
      <c r="H352">
        <v>3</v>
      </c>
      <c r="I352" t="s">
        <v>782</v>
      </c>
      <c r="J352" t="s">
        <v>783</v>
      </c>
      <c r="K352" t="s">
        <v>784</v>
      </c>
      <c r="L352">
        <v>1348</v>
      </c>
      <c r="N352">
        <v>1009</v>
      </c>
      <c r="O352" t="s">
        <v>249</v>
      </c>
      <c r="P352" t="s">
        <v>249</v>
      </c>
      <c r="Q352">
        <v>1000</v>
      </c>
      <c r="X352">
        <v>1E-4</v>
      </c>
      <c r="Y352">
        <v>80020.98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1E-4</v>
      </c>
      <c r="AH352">
        <v>2</v>
      </c>
      <c r="AI352">
        <v>334411425</v>
      </c>
      <c r="AJ352">
        <v>278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ROW(Source!A177)</f>
        <v>177</v>
      </c>
      <c r="B353">
        <v>334411441</v>
      </c>
      <c r="C353">
        <v>334411416</v>
      </c>
      <c r="D353">
        <v>277908257</v>
      </c>
      <c r="E353">
        <v>1</v>
      </c>
      <c r="F353">
        <v>1</v>
      </c>
      <c r="G353">
        <v>1</v>
      </c>
      <c r="H353">
        <v>3</v>
      </c>
      <c r="I353" t="s">
        <v>829</v>
      </c>
      <c r="J353" t="s">
        <v>830</v>
      </c>
      <c r="K353" t="s">
        <v>831</v>
      </c>
      <c r="L353">
        <v>1425</v>
      </c>
      <c r="N353">
        <v>1013</v>
      </c>
      <c r="O353" t="s">
        <v>266</v>
      </c>
      <c r="P353" t="s">
        <v>266</v>
      </c>
      <c r="Q353">
        <v>1</v>
      </c>
      <c r="X353">
        <v>0.06</v>
      </c>
      <c r="Y353">
        <v>1031.73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0.06</v>
      </c>
      <c r="AH353">
        <v>2</v>
      </c>
      <c r="AI353">
        <v>334411426</v>
      </c>
      <c r="AJ353">
        <v>279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ROW(Source!A177)</f>
        <v>177</v>
      </c>
      <c r="B354">
        <v>334411442</v>
      </c>
      <c r="C354">
        <v>334411416</v>
      </c>
      <c r="D354">
        <v>277565451</v>
      </c>
      <c r="E354">
        <v>109</v>
      </c>
      <c r="F354">
        <v>1</v>
      </c>
      <c r="G354">
        <v>1</v>
      </c>
      <c r="H354">
        <v>3</v>
      </c>
      <c r="I354" t="s">
        <v>912</v>
      </c>
      <c r="J354" t="s">
        <v>3</v>
      </c>
      <c r="K354" t="s">
        <v>925</v>
      </c>
      <c r="L354">
        <v>1371</v>
      </c>
      <c r="N354">
        <v>1013</v>
      </c>
      <c r="O354" t="s">
        <v>20</v>
      </c>
      <c r="P354" t="s">
        <v>20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3</v>
      </c>
      <c r="AG354">
        <v>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ROW(Source!A177)</f>
        <v>177</v>
      </c>
      <c r="B355">
        <v>334411443</v>
      </c>
      <c r="C355">
        <v>334411416</v>
      </c>
      <c r="D355">
        <v>277565464</v>
      </c>
      <c r="E355">
        <v>109</v>
      </c>
      <c r="F355">
        <v>1</v>
      </c>
      <c r="G355">
        <v>1</v>
      </c>
      <c r="H355">
        <v>3</v>
      </c>
      <c r="I355" t="s">
        <v>930</v>
      </c>
      <c r="J355" t="s">
        <v>3</v>
      </c>
      <c r="K355" t="s">
        <v>915</v>
      </c>
      <c r="L355">
        <v>1346</v>
      </c>
      <c r="N355">
        <v>1009</v>
      </c>
      <c r="O355" t="s">
        <v>775</v>
      </c>
      <c r="P355" t="s">
        <v>775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3</v>
      </c>
      <c r="AG355">
        <v>0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ROW(Source!A177)</f>
        <v>177</v>
      </c>
      <c r="B356">
        <v>334411444</v>
      </c>
      <c r="C356">
        <v>334411416</v>
      </c>
      <c r="D356">
        <v>277565474</v>
      </c>
      <c r="E356">
        <v>109</v>
      </c>
      <c r="F356">
        <v>1</v>
      </c>
      <c r="G356">
        <v>1</v>
      </c>
      <c r="H356">
        <v>3</v>
      </c>
      <c r="I356" t="s">
        <v>931</v>
      </c>
      <c r="J356" t="s">
        <v>3</v>
      </c>
      <c r="K356" t="s">
        <v>915</v>
      </c>
      <c r="L356">
        <v>1346</v>
      </c>
      <c r="N356">
        <v>1009</v>
      </c>
      <c r="O356" t="s">
        <v>775</v>
      </c>
      <c r="P356" t="s">
        <v>775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 t="s">
        <v>3</v>
      </c>
      <c r="AG356">
        <v>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ROW(Source!A177)</f>
        <v>177</v>
      </c>
      <c r="B357">
        <v>334411445</v>
      </c>
      <c r="C357">
        <v>334411416</v>
      </c>
      <c r="D357">
        <v>277565498</v>
      </c>
      <c r="E357">
        <v>109</v>
      </c>
      <c r="F357">
        <v>1</v>
      </c>
      <c r="G357">
        <v>1</v>
      </c>
      <c r="H357">
        <v>3</v>
      </c>
      <c r="I357" t="s">
        <v>926</v>
      </c>
      <c r="J357" t="s">
        <v>3</v>
      </c>
      <c r="K357" t="s">
        <v>927</v>
      </c>
      <c r="L357">
        <v>1371</v>
      </c>
      <c r="N357">
        <v>1013</v>
      </c>
      <c r="O357" t="s">
        <v>20</v>
      </c>
      <c r="P357" t="s">
        <v>20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ROW(Source!A177)</f>
        <v>177</v>
      </c>
      <c r="B358">
        <v>334411446</v>
      </c>
      <c r="C358">
        <v>334411416</v>
      </c>
      <c r="D358">
        <v>277565502</v>
      </c>
      <c r="E358">
        <v>109</v>
      </c>
      <c r="F358">
        <v>1</v>
      </c>
      <c r="G358">
        <v>1</v>
      </c>
      <c r="H358">
        <v>3</v>
      </c>
      <c r="I358" t="s">
        <v>928</v>
      </c>
      <c r="J358" t="s">
        <v>3</v>
      </c>
      <c r="K358" t="s">
        <v>929</v>
      </c>
      <c r="L358">
        <v>1371</v>
      </c>
      <c r="N358">
        <v>1013</v>
      </c>
      <c r="O358" t="s">
        <v>20</v>
      </c>
      <c r="P358" t="s">
        <v>20</v>
      </c>
      <c r="Q358">
        <v>1</v>
      </c>
      <c r="X358">
        <v>0.1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0.1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ROW(Source!A191)</f>
        <v>191</v>
      </c>
      <c r="B359">
        <v>334411475</v>
      </c>
      <c r="C359">
        <v>334411464</v>
      </c>
      <c r="D359">
        <v>277560284</v>
      </c>
      <c r="E359">
        <v>109</v>
      </c>
      <c r="F359">
        <v>1</v>
      </c>
      <c r="G359">
        <v>1</v>
      </c>
      <c r="H359">
        <v>1</v>
      </c>
      <c r="I359" t="s">
        <v>770</v>
      </c>
      <c r="J359" t="s">
        <v>3</v>
      </c>
      <c r="K359" t="s">
        <v>771</v>
      </c>
      <c r="L359">
        <v>1191</v>
      </c>
      <c r="N359">
        <v>1013</v>
      </c>
      <c r="O359" t="s">
        <v>758</v>
      </c>
      <c r="P359" t="s">
        <v>758</v>
      </c>
      <c r="Q359">
        <v>1</v>
      </c>
      <c r="X359">
        <v>5.98</v>
      </c>
      <c r="Y359">
        <v>0</v>
      </c>
      <c r="Z359">
        <v>0</v>
      </c>
      <c r="AA359">
        <v>0</v>
      </c>
      <c r="AB359">
        <v>440.52</v>
      </c>
      <c r="AC359">
        <v>0</v>
      </c>
      <c r="AD359">
        <v>1</v>
      </c>
      <c r="AE359">
        <v>1</v>
      </c>
      <c r="AF359" t="s">
        <v>30</v>
      </c>
      <c r="AG359">
        <v>8.2523999999999997</v>
      </c>
      <c r="AH359">
        <v>2</v>
      </c>
      <c r="AI359">
        <v>334411465</v>
      </c>
      <c r="AJ359">
        <v>280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ROW(Source!A191)</f>
        <v>191</v>
      </c>
      <c r="B360">
        <v>334411476</v>
      </c>
      <c r="C360">
        <v>334411464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759</v>
      </c>
      <c r="J360" t="s">
        <v>3</v>
      </c>
      <c r="K360" t="s">
        <v>760</v>
      </c>
      <c r="L360">
        <v>1191</v>
      </c>
      <c r="N360">
        <v>1013</v>
      </c>
      <c r="O360" t="s">
        <v>758</v>
      </c>
      <c r="P360" t="s">
        <v>758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30</v>
      </c>
      <c r="AG360">
        <v>2.76</v>
      </c>
      <c r="AH360">
        <v>2</v>
      </c>
      <c r="AI360">
        <v>334411466</v>
      </c>
      <c r="AJ360">
        <v>281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ROW(Source!A191)</f>
        <v>191</v>
      </c>
      <c r="B361">
        <v>334411477</v>
      </c>
      <c r="C361">
        <v>334411464</v>
      </c>
      <c r="D361">
        <v>277944474</v>
      </c>
      <c r="E361">
        <v>1</v>
      </c>
      <c r="F361">
        <v>1</v>
      </c>
      <c r="G361">
        <v>1</v>
      </c>
      <c r="H361">
        <v>2</v>
      </c>
      <c r="I361" t="s">
        <v>822</v>
      </c>
      <c r="J361" t="s">
        <v>823</v>
      </c>
      <c r="K361" t="s">
        <v>824</v>
      </c>
      <c r="L361">
        <v>1368</v>
      </c>
      <c r="N361">
        <v>1011</v>
      </c>
      <c r="O361" t="s">
        <v>650</v>
      </c>
      <c r="P361" t="s">
        <v>650</v>
      </c>
      <c r="Q361">
        <v>1</v>
      </c>
      <c r="X361">
        <v>1.6</v>
      </c>
      <c r="Y361">
        <v>0</v>
      </c>
      <c r="Z361">
        <v>1811.82</v>
      </c>
      <c r="AA361">
        <v>549.32000000000005</v>
      </c>
      <c r="AB361">
        <v>0</v>
      </c>
      <c r="AC361">
        <v>0</v>
      </c>
      <c r="AD361">
        <v>1</v>
      </c>
      <c r="AE361">
        <v>0</v>
      </c>
      <c r="AF361" t="s">
        <v>30</v>
      </c>
      <c r="AG361">
        <v>2.2079999999999997</v>
      </c>
      <c r="AH361">
        <v>2</v>
      </c>
      <c r="AI361">
        <v>334411467</v>
      </c>
      <c r="AJ361">
        <v>282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ROW(Source!A191)</f>
        <v>191</v>
      </c>
      <c r="B362">
        <v>334411478</v>
      </c>
      <c r="C362">
        <v>334411464</v>
      </c>
      <c r="D362">
        <v>277945805</v>
      </c>
      <c r="E362">
        <v>1</v>
      </c>
      <c r="F362">
        <v>1</v>
      </c>
      <c r="G362">
        <v>1</v>
      </c>
      <c r="H362">
        <v>2</v>
      </c>
      <c r="I362" t="s">
        <v>765</v>
      </c>
      <c r="J362" t="s">
        <v>766</v>
      </c>
      <c r="K362" t="s">
        <v>767</v>
      </c>
      <c r="L362">
        <v>1368</v>
      </c>
      <c r="N362">
        <v>1011</v>
      </c>
      <c r="O362" t="s">
        <v>650</v>
      </c>
      <c r="P362" t="s">
        <v>650</v>
      </c>
      <c r="Q362">
        <v>1</v>
      </c>
      <c r="X362">
        <v>0.4</v>
      </c>
      <c r="Y362">
        <v>0</v>
      </c>
      <c r="Z362">
        <v>544.70000000000005</v>
      </c>
      <c r="AA362">
        <v>477.98</v>
      </c>
      <c r="AB362">
        <v>0</v>
      </c>
      <c r="AC362">
        <v>0</v>
      </c>
      <c r="AD362">
        <v>1</v>
      </c>
      <c r="AE362">
        <v>0</v>
      </c>
      <c r="AF362" t="s">
        <v>30</v>
      </c>
      <c r="AG362">
        <v>0.55199999999999994</v>
      </c>
      <c r="AH362">
        <v>2</v>
      </c>
      <c r="AI362">
        <v>334411468</v>
      </c>
      <c r="AJ362">
        <v>283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ROW(Source!A191)</f>
        <v>191</v>
      </c>
      <c r="B363">
        <v>334411479</v>
      </c>
      <c r="C363">
        <v>334411464</v>
      </c>
      <c r="D363">
        <v>277862533</v>
      </c>
      <c r="E363">
        <v>1</v>
      </c>
      <c r="F363">
        <v>1</v>
      </c>
      <c r="G363">
        <v>1</v>
      </c>
      <c r="H363">
        <v>3</v>
      </c>
      <c r="I363" t="s">
        <v>772</v>
      </c>
      <c r="J363" t="s">
        <v>773</v>
      </c>
      <c r="K363" t="s">
        <v>774</v>
      </c>
      <c r="L363">
        <v>1346</v>
      </c>
      <c r="N363">
        <v>1009</v>
      </c>
      <c r="O363" t="s">
        <v>775</v>
      </c>
      <c r="P363" t="s">
        <v>775</v>
      </c>
      <c r="Q363">
        <v>1</v>
      </c>
      <c r="X363">
        <v>0.1</v>
      </c>
      <c r="Y363">
        <v>238.29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</v>
      </c>
      <c r="AH363">
        <v>2</v>
      </c>
      <c r="AI363">
        <v>334411469</v>
      </c>
      <c r="AJ363">
        <v>284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ROW(Source!A191)</f>
        <v>191</v>
      </c>
      <c r="B364">
        <v>334411480</v>
      </c>
      <c r="C364">
        <v>334411464</v>
      </c>
      <c r="D364">
        <v>277862540</v>
      </c>
      <c r="E364">
        <v>1</v>
      </c>
      <c r="F364">
        <v>1</v>
      </c>
      <c r="G364">
        <v>1</v>
      </c>
      <c r="H364">
        <v>3</v>
      </c>
      <c r="I364" t="s">
        <v>776</v>
      </c>
      <c r="J364" t="s">
        <v>777</v>
      </c>
      <c r="K364" t="s">
        <v>778</v>
      </c>
      <c r="L364">
        <v>1346</v>
      </c>
      <c r="N364">
        <v>1009</v>
      </c>
      <c r="O364" t="s">
        <v>775</v>
      </c>
      <c r="P364" t="s">
        <v>775</v>
      </c>
      <c r="Q364">
        <v>1</v>
      </c>
      <c r="X364">
        <v>0.03</v>
      </c>
      <c r="Y364">
        <v>80.02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0.03</v>
      </c>
      <c r="AH364">
        <v>2</v>
      </c>
      <c r="AI364">
        <v>334411470</v>
      </c>
      <c r="AJ364">
        <v>285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ROW(Source!A191)</f>
        <v>191</v>
      </c>
      <c r="B365">
        <v>334411481</v>
      </c>
      <c r="C365">
        <v>334411464</v>
      </c>
      <c r="D365">
        <v>277867733</v>
      </c>
      <c r="E365">
        <v>1</v>
      </c>
      <c r="F365">
        <v>1</v>
      </c>
      <c r="G365">
        <v>1</v>
      </c>
      <c r="H365">
        <v>3</v>
      </c>
      <c r="I365" t="s">
        <v>838</v>
      </c>
      <c r="J365" t="s">
        <v>839</v>
      </c>
      <c r="K365" t="s">
        <v>840</v>
      </c>
      <c r="L365">
        <v>1346</v>
      </c>
      <c r="N365">
        <v>1009</v>
      </c>
      <c r="O365" t="s">
        <v>775</v>
      </c>
      <c r="P365" t="s">
        <v>775</v>
      </c>
      <c r="Q365">
        <v>1</v>
      </c>
      <c r="X365">
        <v>0</v>
      </c>
      <c r="Y365">
        <v>174.93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ROW(Source!A191)</f>
        <v>191</v>
      </c>
      <c r="B366">
        <v>334411482</v>
      </c>
      <c r="C366">
        <v>334411464</v>
      </c>
      <c r="D366">
        <v>277869627</v>
      </c>
      <c r="E366">
        <v>1</v>
      </c>
      <c r="F366">
        <v>1</v>
      </c>
      <c r="G366">
        <v>1</v>
      </c>
      <c r="H366">
        <v>3</v>
      </c>
      <c r="I366" t="s">
        <v>779</v>
      </c>
      <c r="J366" t="s">
        <v>780</v>
      </c>
      <c r="K366" t="s">
        <v>781</v>
      </c>
      <c r="L366">
        <v>1346</v>
      </c>
      <c r="N366">
        <v>1009</v>
      </c>
      <c r="O366" t="s">
        <v>775</v>
      </c>
      <c r="P366" t="s">
        <v>775</v>
      </c>
      <c r="Q366">
        <v>1</v>
      </c>
      <c r="X366">
        <v>0.02</v>
      </c>
      <c r="Y366">
        <v>56.11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0.02</v>
      </c>
      <c r="AH366">
        <v>2</v>
      </c>
      <c r="AI366">
        <v>334411471</v>
      </c>
      <c r="AJ366">
        <v>286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ROW(Source!A191)</f>
        <v>191</v>
      </c>
      <c r="B367">
        <v>334411483</v>
      </c>
      <c r="C367">
        <v>334411464</v>
      </c>
      <c r="D367">
        <v>277561951</v>
      </c>
      <c r="E367">
        <v>109</v>
      </c>
      <c r="F367">
        <v>1</v>
      </c>
      <c r="G367">
        <v>1</v>
      </c>
      <c r="H367">
        <v>3</v>
      </c>
      <c r="I367" t="s">
        <v>921</v>
      </c>
      <c r="J367" t="s">
        <v>3</v>
      </c>
      <c r="K367" t="s">
        <v>922</v>
      </c>
      <c r="L367">
        <v>1371</v>
      </c>
      <c r="N367">
        <v>1013</v>
      </c>
      <c r="O367" t="s">
        <v>20</v>
      </c>
      <c r="P367" t="s">
        <v>20</v>
      </c>
      <c r="Q367">
        <v>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3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ROW(Source!A191)</f>
        <v>191</v>
      </c>
      <c r="B368">
        <v>334411484</v>
      </c>
      <c r="C368">
        <v>334411464</v>
      </c>
      <c r="D368">
        <v>277562634</v>
      </c>
      <c r="E368">
        <v>109</v>
      </c>
      <c r="F368">
        <v>1</v>
      </c>
      <c r="G368">
        <v>1</v>
      </c>
      <c r="H368">
        <v>3</v>
      </c>
      <c r="I368" t="s">
        <v>923</v>
      </c>
      <c r="J368" t="s">
        <v>3</v>
      </c>
      <c r="K368" t="s">
        <v>924</v>
      </c>
      <c r="L368">
        <v>1348</v>
      </c>
      <c r="N368">
        <v>1009</v>
      </c>
      <c r="O368" t="s">
        <v>249</v>
      </c>
      <c r="P368" t="s">
        <v>249</v>
      </c>
      <c r="Q368">
        <v>1000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ROW(Source!A191)</f>
        <v>191</v>
      </c>
      <c r="B369">
        <v>334411485</v>
      </c>
      <c r="C369">
        <v>334411464</v>
      </c>
      <c r="D369">
        <v>277562780</v>
      </c>
      <c r="E369">
        <v>109</v>
      </c>
      <c r="F369">
        <v>1</v>
      </c>
      <c r="G369">
        <v>1</v>
      </c>
      <c r="H369">
        <v>3</v>
      </c>
      <c r="I369" t="s">
        <v>908</v>
      </c>
      <c r="J369" t="s">
        <v>3</v>
      </c>
      <c r="K369" t="s">
        <v>909</v>
      </c>
      <c r="L369">
        <v>1346</v>
      </c>
      <c r="N369">
        <v>1009</v>
      </c>
      <c r="O369" t="s">
        <v>775</v>
      </c>
      <c r="P369" t="s">
        <v>775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ROW(Source!A191)</f>
        <v>191</v>
      </c>
      <c r="B370">
        <v>334411486</v>
      </c>
      <c r="C370">
        <v>334411464</v>
      </c>
      <c r="D370">
        <v>277563139</v>
      </c>
      <c r="E370">
        <v>109</v>
      </c>
      <c r="F370">
        <v>1</v>
      </c>
      <c r="G370">
        <v>1</v>
      </c>
      <c r="H370">
        <v>3</v>
      </c>
      <c r="I370" t="s">
        <v>910</v>
      </c>
      <c r="J370" t="s">
        <v>3</v>
      </c>
      <c r="K370" t="s">
        <v>911</v>
      </c>
      <c r="L370">
        <v>1348</v>
      </c>
      <c r="N370">
        <v>1009</v>
      </c>
      <c r="O370" t="s">
        <v>249</v>
      </c>
      <c r="P370" t="s">
        <v>249</v>
      </c>
      <c r="Q370">
        <v>1000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ROW(Source!A191)</f>
        <v>191</v>
      </c>
      <c r="B371">
        <v>334411487</v>
      </c>
      <c r="C371">
        <v>334411464</v>
      </c>
      <c r="D371">
        <v>277896283</v>
      </c>
      <c r="E371">
        <v>1</v>
      </c>
      <c r="F371">
        <v>1</v>
      </c>
      <c r="G371">
        <v>1</v>
      </c>
      <c r="H371">
        <v>3</v>
      </c>
      <c r="I371" t="s">
        <v>826</v>
      </c>
      <c r="J371" t="s">
        <v>827</v>
      </c>
      <c r="K371" t="s">
        <v>828</v>
      </c>
      <c r="L371">
        <v>1348</v>
      </c>
      <c r="N371">
        <v>1009</v>
      </c>
      <c r="O371" t="s">
        <v>249</v>
      </c>
      <c r="P371" t="s">
        <v>249</v>
      </c>
      <c r="Q371">
        <v>1000</v>
      </c>
      <c r="X371">
        <v>4.0000000000000002E-4</v>
      </c>
      <c r="Y371">
        <v>61265.39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4.0000000000000002E-4</v>
      </c>
      <c r="AH371">
        <v>2</v>
      </c>
      <c r="AI371">
        <v>334411472</v>
      </c>
      <c r="AJ371">
        <v>287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ROW(Source!A191)</f>
        <v>191</v>
      </c>
      <c r="B372">
        <v>334411488</v>
      </c>
      <c r="C372">
        <v>334411464</v>
      </c>
      <c r="D372">
        <v>277896315</v>
      </c>
      <c r="E372">
        <v>1</v>
      </c>
      <c r="F372">
        <v>1</v>
      </c>
      <c r="G372">
        <v>1</v>
      </c>
      <c r="H372">
        <v>3</v>
      </c>
      <c r="I372" t="s">
        <v>782</v>
      </c>
      <c r="J372" t="s">
        <v>783</v>
      </c>
      <c r="K372" t="s">
        <v>784</v>
      </c>
      <c r="L372">
        <v>1348</v>
      </c>
      <c r="N372">
        <v>1009</v>
      </c>
      <c r="O372" t="s">
        <v>249</v>
      </c>
      <c r="P372" t="s">
        <v>249</v>
      </c>
      <c r="Q372">
        <v>1000</v>
      </c>
      <c r="X372">
        <v>1E-4</v>
      </c>
      <c r="Y372">
        <v>80020.98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1E-4</v>
      </c>
      <c r="AH372">
        <v>2</v>
      </c>
      <c r="AI372">
        <v>334411473</v>
      </c>
      <c r="AJ372">
        <v>288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ROW(Source!A191)</f>
        <v>191</v>
      </c>
      <c r="B373">
        <v>334411489</v>
      </c>
      <c r="C373">
        <v>334411464</v>
      </c>
      <c r="D373">
        <v>277908257</v>
      </c>
      <c r="E373">
        <v>1</v>
      </c>
      <c r="F373">
        <v>1</v>
      </c>
      <c r="G373">
        <v>1</v>
      </c>
      <c r="H373">
        <v>3</v>
      </c>
      <c r="I373" t="s">
        <v>829</v>
      </c>
      <c r="J373" t="s">
        <v>830</v>
      </c>
      <c r="K373" t="s">
        <v>831</v>
      </c>
      <c r="L373">
        <v>1425</v>
      </c>
      <c r="N373">
        <v>1013</v>
      </c>
      <c r="O373" t="s">
        <v>266</v>
      </c>
      <c r="P373" t="s">
        <v>266</v>
      </c>
      <c r="Q373">
        <v>1</v>
      </c>
      <c r="X373">
        <v>0.06</v>
      </c>
      <c r="Y373">
        <v>1031.73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0.06</v>
      </c>
      <c r="AH373">
        <v>2</v>
      </c>
      <c r="AI373">
        <v>334411474</v>
      </c>
      <c r="AJ373">
        <v>289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ROW(Source!A191)</f>
        <v>191</v>
      </c>
      <c r="B374">
        <v>334411490</v>
      </c>
      <c r="C374">
        <v>334411464</v>
      </c>
      <c r="D374">
        <v>277565451</v>
      </c>
      <c r="E374">
        <v>109</v>
      </c>
      <c r="F374">
        <v>1</v>
      </c>
      <c r="G374">
        <v>1</v>
      </c>
      <c r="H374">
        <v>3</v>
      </c>
      <c r="I374" t="s">
        <v>912</v>
      </c>
      <c r="J374" t="s">
        <v>3</v>
      </c>
      <c r="K374" t="s">
        <v>925</v>
      </c>
      <c r="L374">
        <v>1371</v>
      </c>
      <c r="N374">
        <v>1013</v>
      </c>
      <c r="O374" t="s">
        <v>20</v>
      </c>
      <c r="P374" t="s">
        <v>20</v>
      </c>
      <c r="Q374">
        <v>1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E374">
        <v>0</v>
      </c>
      <c r="AF374" t="s">
        <v>3</v>
      </c>
      <c r="AG374">
        <v>0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ROW(Source!A191)</f>
        <v>191</v>
      </c>
      <c r="B375">
        <v>334411491</v>
      </c>
      <c r="C375">
        <v>334411464</v>
      </c>
      <c r="D375">
        <v>277565464</v>
      </c>
      <c r="E375">
        <v>109</v>
      </c>
      <c r="F375">
        <v>1</v>
      </c>
      <c r="G375">
        <v>1</v>
      </c>
      <c r="H375">
        <v>3</v>
      </c>
      <c r="I375" t="s">
        <v>930</v>
      </c>
      <c r="J375" t="s">
        <v>3</v>
      </c>
      <c r="K375" t="s">
        <v>915</v>
      </c>
      <c r="L375">
        <v>1346</v>
      </c>
      <c r="N375">
        <v>1009</v>
      </c>
      <c r="O375" t="s">
        <v>775</v>
      </c>
      <c r="P375" t="s">
        <v>775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3</v>
      </c>
      <c r="AG375">
        <v>0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ROW(Source!A191)</f>
        <v>191</v>
      </c>
      <c r="B376">
        <v>334411492</v>
      </c>
      <c r="C376">
        <v>334411464</v>
      </c>
      <c r="D376">
        <v>277565474</v>
      </c>
      <c r="E376">
        <v>109</v>
      </c>
      <c r="F376">
        <v>1</v>
      </c>
      <c r="G376">
        <v>1</v>
      </c>
      <c r="H376">
        <v>3</v>
      </c>
      <c r="I376" t="s">
        <v>931</v>
      </c>
      <c r="J376" t="s">
        <v>3</v>
      </c>
      <c r="K376" t="s">
        <v>915</v>
      </c>
      <c r="L376">
        <v>1346</v>
      </c>
      <c r="N376">
        <v>1009</v>
      </c>
      <c r="O376" t="s">
        <v>775</v>
      </c>
      <c r="P376" t="s">
        <v>775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ROW(Source!A191)</f>
        <v>191</v>
      </c>
      <c r="B377">
        <v>334411493</v>
      </c>
      <c r="C377">
        <v>334411464</v>
      </c>
      <c r="D377">
        <v>277565498</v>
      </c>
      <c r="E377">
        <v>109</v>
      </c>
      <c r="F377">
        <v>1</v>
      </c>
      <c r="G377">
        <v>1</v>
      </c>
      <c r="H377">
        <v>3</v>
      </c>
      <c r="I377" t="s">
        <v>926</v>
      </c>
      <c r="J377" t="s">
        <v>3</v>
      </c>
      <c r="K377" t="s">
        <v>927</v>
      </c>
      <c r="L377">
        <v>1371</v>
      </c>
      <c r="N377">
        <v>1013</v>
      </c>
      <c r="O377" t="s">
        <v>20</v>
      </c>
      <c r="P377" t="s">
        <v>20</v>
      </c>
      <c r="Q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ROW(Source!A191)</f>
        <v>191</v>
      </c>
      <c r="B378">
        <v>334411494</v>
      </c>
      <c r="C378">
        <v>334411464</v>
      </c>
      <c r="D378">
        <v>277565502</v>
      </c>
      <c r="E378">
        <v>109</v>
      </c>
      <c r="F378">
        <v>1</v>
      </c>
      <c r="G378">
        <v>1</v>
      </c>
      <c r="H378">
        <v>3</v>
      </c>
      <c r="I378" t="s">
        <v>928</v>
      </c>
      <c r="J378" t="s">
        <v>3</v>
      </c>
      <c r="K378" t="s">
        <v>929</v>
      </c>
      <c r="L378">
        <v>1371</v>
      </c>
      <c r="N378">
        <v>1013</v>
      </c>
      <c r="O378" t="s">
        <v>20</v>
      </c>
      <c r="P378" t="s">
        <v>20</v>
      </c>
      <c r="Q378">
        <v>1</v>
      </c>
      <c r="X378">
        <v>0.1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0.1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ROW(Source!A207)</f>
        <v>207</v>
      </c>
      <c r="B379">
        <v>334411636</v>
      </c>
      <c r="C379">
        <v>334411625</v>
      </c>
      <c r="D379">
        <v>277560284</v>
      </c>
      <c r="E379">
        <v>109</v>
      </c>
      <c r="F379">
        <v>1</v>
      </c>
      <c r="G379">
        <v>1</v>
      </c>
      <c r="H379">
        <v>1</v>
      </c>
      <c r="I379" t="s">
        <v>770</v>
      </c>
      <c r="J379" t="s">
        <v>3</v>
      </c>
      <c r="K379" t="s">
        <v>771</v>
      </c>
      <c r="L379">
        <v>1191</v>
      </c>
      <c r="N379">
        <v>1013</v>
      </c>
      <c r="O379" t="s">
        <v>758</v>
      </c>
      <c r="P379" t="s">
        <v>758</v>
      </c>
      <c r="Q379">
        <v>1</v>
      </c>
      <c r="X379">
        <v>5.98</v>
      </c>
      <c r="Y379">
        <v>0</v>
      </c>
      <c r="Z379">
        <v>0</v>
      </c>
      <c r="AA379">
        <v>0</v>
      </c>
      <c r="AB379">
        <v>440.52</v>
      </c>
      <c r="AC379">
        <v>0</v>
      </c>
      <c r="AD379">
        <v>1</v>
      </c>
      <c r="AE379">
        <v>1</v>
      </c>
      <c r="AF379" t="s">
        <v>33</v>
      </c>
      <c r="AG379">
        <v>7.8936000000000011</v>
      </c>
      <c r="AH379">
        <v>2</v>
      </c>
      <c r="AI379">
        <v>334411626</v>
      </c>
      <c r="AJ379">
        <v>290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ROW(Source!A207)</f>
        <v>207</v>
      </c>
      <c r="B380">
        <v>334411637</v>
      </c>
      <c r="C380">
        <v>334411625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759</v>
      </c>
      <c r="J380" t="s">
        <v>3</v>
      </c>
      <c r="K380" t="s">
        <v>760</v>
      </c>
      <c r="L380">
        <v>1191</v>
      </c>
      <c r="N380">
        <v>1013</v>
      </c>
      <c r="O380" t="s">
        <v>758</v>
      </c>
      <c r="P380" t="s">
        <v>758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33</v>
      </c>
      <c r="AG380">
        <v>2.64</v>
      </c>
      <c r="AH380">
        <v>2</v>
      </c>
      <c r="AI380">
        <v>334411627</v>
      </c>
      <c r="AJ380">
        <v>291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ROW(Source!A207)</f>
        <v>207</v>
      </c>
      <c r="B381">
        <v>334411638</v>
      </c>
      <c r="C381">
        <v>334411625</v>
      </c>
      <c r="D381">
        <v>277944474</v>
      </c>
      <c r="E381">
        <v>1</v>
      </c>
      <c r="F381">
        <v>1</v>
      </c>
      <c r="G381">
        <v>1</v>
      </c>
      <c r="H381">
        <v>2</v>
      </c>
      <c r="I381" t="s">
        <v>822</v>
      </c>
      <c r="J381" t="s">
        <v>823</v>
      </c>
      <c r="K381" t="s">
        <v>824</v>
      </c>
      <c r="L381">
        <v>1368</v>
      </c>
      <c r="N381">
        <v>1011</v>
      </c>
      <c r="O381" t="s">
        <v>650</v>
      </c>
      <c r="P381" t="s">
        <v>650</v>
      </c>
      <c r="Q381">
        <v>1</v>
      </c>
      <c r="X381">
        <v>1.6</v>
      </c>
      <c r="Y381">
        <v>0</v>
      </c>
      <c r="Z381">
        <v>1811.82</v>
      </c>
      <c r="AA381">
        <v>549.32000000000005</v>
      </c>
      <c r="AB381">
        <v>0</v>
      </c>
      <c r="AC381">
        <v>0</v>
      </c>
      <c r="AD381">
        <v>1</v>
      </c>
      <c r="AE381">
        <v>0</v>
      </c>
      <c r="AF381" t="s">
        <v>33</v>
      </c>
      <c r="AG381">
        <v>2.1120000000000001</v>
      </c>
      <c r="AH381">
        <v>2</v>
      </c>
      <c r="AI381">
        <v>334411628</v>
      </c>
      <c r="AJ381">
        <v>292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ROW(Source!A207)</f>
        <v>207</v>
      </c>
      <c r="B382">
        <v>334411641</v>
      </c>
      <c r="C382">
        <v>334411625</v>
      </c>
      <c r="D382">
        <v>277945805</v>
      </c>
      <c r="E382">
        <v>1</v>
      </c>
      <c r="F382">
        <v>1</v>
      </c>
      <c r="G382">
        <v>1</v>
      </c>
      <c r="H382">
        <v>2</v>
      </c>
      <c r="I382" t="s">
        <v>765</v>
      </c>
      <c r="J382" t="s">
        <v>766</v>
      </c>
      <c r="K382" t="s">
        <v>767</v>
      </c>
      <c r="L382">
        <v>1368</v>
      </c>
      <c r="N382">
        <v>1011</v>
      </c>
      <c r="O382" t="s">
        <v>650</v>
      </c>
      <c r="P382" t="s">
        <v>650</v>
      </c>
      <c r="Q382">
        <v>1</v>
      </c>
      <c r="X382">
        <v>0.4</v>
      </c>
      <c r="Y382">
        <v>0</v>
      </c>
      <c r="Z382">
        <v>544.70000000000005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33</v>
      </c>
      <c r="AG382">
        <v>0.52800000000000002</v>
      </c>
      <c r="AH382">
        <v>2</v>
      </c>
      <c r="AI382">
        <v>334411629</v>
      </c>
      <c r="AJ382">
        <v>293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ROW(Source!A207)</f>
        <v>207</v>
      </c>
      <c r="B383">
        <v>334411642</v>
      </c>
      <c r="C383">
        <v>334411625</v>
      </c>
      <c r="D383">
        <v>277862533</v>
      </c>
      <c r="E383">
        <v>1</v>
      </c>
      <c r="F383">
        <v>1</v>
      </c>
      <c r="G383">
        <v>1</v>
      </c>
      <c r="H383">
        <v>3</v>
      </c>
      <c r="I383" t="s">
        <v>772</v>
      </c>
      <c r="J383" t="s">
        <v>773</v>
      </c>
      <c r="K383" t="s">
        <v>774</v>
      </c>
      <c r="L383">
        <v>1346</v>
      </c>
      <c r="N383">
        <v>1009</v>
      </c>
      <c r="O383" t="s">
        <v>775</v>
      </c>
      <c r="P383" t="s">
        <v>775</v>
      </c>
      <c r="Q383">
        <v>1</v>
      </c>
      <c r="X383">
        <v>0.1</v>
      </c>
      <c r="Y383">
        <v>238.29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0.1</v>
      </c>
      <c r="AH383">
        <v>2</v>
      </c>
      <c r="AI383">
        <v>334411630</v>
      </c>
      <c r="AJ383">
        <v>294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ROW(Source!A207)</f>
        <v>207</v>
      </c>
      <c r="B384">
        <v>334411643</v>
      </c>
      <c r="C384">
        <v>334411625</v>
      </c>
      <c r="D384">
        <v>277862540</v>
      </c>
      <c r="E384">
        <v>1</v>
      </c>
      <c r="F384">
        <v>1</v>
      </c>
      <c r="G384">
        <v>1</v>
      </c>
      <c r="H384">
        <v>3</v>
      </c>
      <c r="I384" t="s">
        <v>776</v>
      </c>
      <c r="J384" t="s">
        <v>777</v>
      </c>
      <c r="K384" t="s">
        <v>778</v>
      </c>
      <c r="L384">
        <v>1346</v>
      </c>
      <c r="N384">
        <v>1009</v>
      </c>
      <c r="O384" t="s">
        <v>775</v>
      </c>
      <c r="P384" t="s">
        <v>775</v>
      </c>
      <c r="Q384">
        <v>1</v>
      </c>
      <c r="X384">
        <v>0.03</v>
      </c>
      <c r="Y384">
        <v>80.02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0.03</v>
      </c>
      <c r="AH384">
        <v>2</v>
      </c>
      <c r="AI384">
        <v>334411631</v>
      </c>
      <c r="AJ384">
        <v>295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ROW(Source!A207)</f>
        <v>207</v>
      </c>
      <c r="B385">
        <v>334411644</v>
      </c>
      <c r="C385">
        <v>334411625</v>
      </c>
      <c r="D385">
        <v>277867733</v>
      </c>
      <c r="E385">
        <v>1</v>
      </c>
      <c r="F385">
        <v>1</v>
      </c>
      <c r="G385">
        <v>1</v>
      </c>
      <c r="H385">
        <v>3</v>
      </c>
      <c r="I385" t="s">
        <v>838</v>
      </c>
      <c r="J385" t="s">
        <v>839</v>
      </c>
      <c r="K385" t="s">
        <v>840</v>
      </c>
      <c r="L385">
        <v>1346</v>
      </c>
      <c r="N385">
        <v>1009</v>
      </c>
      <c r="O385" t="s">
        <v>775</v>
      </c>
      <c r="P385" t="s">
        <v>775</v>
      </c>
      <c r="Q385">
        <v>1</v>
      </c>
      <c r="X385">
        <v>0</v>
      </c>
      <c r="Y385">
        <v>174.93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3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ROW(Source!A207)</f>
        <v>207</v>
      </c>
      <c r="B386">
        <v>334411645</v>
      </c>
      <c r="C386">
        <v>334411625</v>
      </c>
      <c r="D386">
        <v>277869627</v>
      </c>
      <c r="E386">
        <v>1</v>
      </c>
      <c r="F386">
        <v>1</v>
      </c>
      <c r="G386">
        <v>1</v>
      </c>
      <c r="H386">
        <v>3</v>
      </c>
      <c r="I386" t="s">
        <v>779</v>
      </c>
      <c r="J386" t="s">
        <v>780</v>
      </c>
      <c r="K386" t="s">
        <v>781</v>
      </c>
      <c r="L386">
        <v>1346</v>
      </c>
      <c r="N386">
        <v>1009</v>
      </c>
      <c r="O386" t="s">
        <v>775</v>
      </c>
      <c r="P386" t="s">
        <v>775</v>
      </c>
      <c r="Q386">
        <v>1</v>
      </c>
      <c r="X386">
        <v>0.02</v>
      </c>
      <c r="Y386">
        <v>56.11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0.02</v>
      </c>
      <c r="AH386">
        <v>2</v>
      </c>
      <c r="AI386">
        <v>334411632</v>
      </c>
      <c r="AJ386">
        <v>296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ROW(Source!A207)</f>
        <v>207</v>
      </c>
      <c r="B387">
        <v>334411646</v>
      </c>
      <c r="C387">
        <v>334411625</v>
      </c>
      <c r="D387">
        <v>277561951</v>
      </c>
      <c r="E387">
        <v>109</v>
      </c>
      <c r="F387">
        <v>1</v>
      </c>
      <c r="G387">
        <v>1</v>
      </c>
      <c r="H387">
        <v>3</v>
      </c>
      <c r="I387" t="s">
        <v>921</v>
      </c>
      <c r="J387" t="s">
        <v>3</v>
      </c>
      <c r="K387" t="s">
        <v>922</v>
      </c>
      <c r="L387">
        <v>1371</v>
      </c>
      <c r="N387">
        <v>1013</v>
      </c>
      <c r="O387" t="s">
        <v>20</v>
      </c>
      <c r="P387" t="s">
        <v>20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ROW(Source!A207)</f>
        <v>207</v>
      </c>
      <c r="B388">
        <v>334411647</v>
      </c>
      <c r="C388">
        <v>334411625</v>
      </c>
      <c r="D388">
        <v>277562634</v>
      </c>
      <c r="E388">
        <v>109</v>
      </c>
      <c r="F388">
        <v>1</v>
      </c>
      <c r="G388">
        <v>1</v>
      </c>
      <c r="H388">
        <v>3</v>
      </c>
      <c r="I388" t="s">
        <v>923</v>
      </c>
      <c r="J388" t="s">
        <v>3</v>
      </c>
      <c r="K388" t="s">
        <v>924</v>
      </c>
      <c r="L388">
        <v>1348</v>
      </c>
      <c r="N388">
        <v>1009</v>
      </c>
      <c r="O388" t="s">
        <v>249</v>
      </c>
      <c r="P388" t="s">
        <v>249</v>
      </c>
      <c r="Q388">
        <v>1000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ROW(Source!A207)</f>
        <v>207</v>
      </c>
      <c r="B389">
        <v>334411648</v>
      </c>
      <c r="C389">
        <v>334411625</v>
      </c>
      <c r="D389">
        <v>277562780</v>
      </c>
      <c r="E389">
        <v>109</v>
      </c>
      <c r="F389">
        <v>1</v>
      </c>
      <c r="G389">
        <v>1</v>
      </c>
      <c r="H389">
        <v>3</v>
      </c>
      <c r="I389" t="s">
        <v>908</v>
      </c>
      <c r="J389" t="s">
        <v>3</v>
      </c>
      <c r="K389" t="s">
        <v>909</v>
      </c>
      <c r="L389">
        <v>1346</v>
      </c>
      <c r="N389">
        <v>1009</v>
      </c>
      <c r="O389" t="s">
        <v>775</v>
      </c>
      <c r="P389" t="s">
        <v>775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ROW(Source!A207)</f>
        <v>207</v>
      </c>
      <c r="B390">
        <v>334411649</v>
      </c>
      <c r="C390">
        <v>334411625</v>
      </c>
      <c r="D390">
        <v>277563139</v>
      </c>
      <c r="E390">
        <v>109</v>
      </c>
      <c r="F390">
        <v>1</v>
      </c>
      <c r="G390">
        <v>1</v>
      </c>
      <c r="H390">
        <v>3</v>
      </c>
      <c r="I390" t="s">
        <v>910</v>
      </c>
      <c r="J390" t="s">
        <v>3</v>
      </c>
      <c r="K390" t="s">
        <v>911</v>
      </c>
      <c r="L390">
        <v>1348</v>
      </c>
      <c r="N390">
        <v>1009</v>
      </c>
      <c r="O390" t="s">
        <v>249</v>
      </c>
      <c r="P390" t="s">
        <v>249</v>
      </c>
      <c r="Q390">
        <v>1000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ROW(Source!A207)</f>
        <v>207</v>
      </c>
      <c r="B391">
        <v>334411650</v>
      </c>
      <c r="C391">
        <v>334411625</v>
      </c>
      <c r="D391">
        <v>277896283</v>
      </c>
      <c r="E391">
        <v>1</v>
      </c>
      <c r="F391">
        <v>1</v>
      </c>
      <c r="G391">
        <v>1</v>
      </c>
      <c r="H391">
        <v>3</v>
      </c>
      <c r="I391" t="s">
        <v>826</v>
      </c>
      <c r="J391" t="s">
        <v>827</v>
      </c>
      <c r="K391" t="s">
        <v>828</v>
      </c>
      <c r="L391">
        <v>1348</v>
      </c>
      <c r="N391">
        <v>1009</v>
      </c>
      <c r="O391" t="s">
        <v>249</v>
      </c>
      <c r="P391" t="s">
        <v>249</v>
      </c>
      <c r="Q391">
        <v>1000</v>
      </c>
      <c r="X391">
        <v>4.0000000000000002E-4</v>
      </c>
      <c r="Y391">
        <v>61265.39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4.0000000000000002E-4</v>
      </c>
      <c r="AH391">
        <v>2</v>
      </c>
      <c r="AI391">
        <v>334411633</v>
      </c>
      <c r="AJ391">
        <v>297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ROW(Source!A207)</f>
        <v>207</v>
      </c>
      <c r="B392">
        <v>334411651</v>
      </c>
      <c r="C392">
        <v>334411625</v>
      </c>
      <c r="D392">
        <v>277896315</v>
      </c>
      <c r="E392">
        <v>1</v>
      </c>
      <c r="F392">
        <v>1</v>
      </c>
      <c r="G392">
        <v>1</v>
      </c>
      <c r="H392">
        <v>3</v>
      </c>
      <c r="I392" t="s">
        <v>782</v>
      </c>
      <c r="J392" t="s">
        <v>783</v>
      </c>
      <c r="K392" t="s">
        <v>784</v>
      </c>
      <c r="L392">
        <v>1348</v>
      </c>
      <c r="N392">
        <v>1009</v>
      </c>
      <c r="O392" t="s">
        <v>249</v>
      </c>
      <c r="P392" t="s">
        <v>249</v>
      </c>
      <c r="Q392">
        <v>1000</v>
      </c>
      <c r="X392">
        <v>1E-4</v>
      </c>
      <c r="Y392">
        <v>80020.98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1E-4</v>
      </c>
      <c r="AH392">
        <v>2</v>
      </c>
      <c r="AI392">
        <v>334411634</v>
      </c>
      <c r="AJ392">
        <v>298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ROW(Source!A207)</f>
        <v>207</v>
      </c>
      <c r="B393">
        <v>334411652</v>
      </c>
      <c r="C393">
        <v>334411625</v>
      </c>
      <c r="D393">
        <v>277908257</v>
      </c>
      <c r="E393">
        <v>1</v>
      </c>
      <c r="F393">
        <v>1</v>
      </c>
      <c r="G393">
        <v>1</v>
      </c>
      <c r="H393">
        <v>3</v>
      </c>
      <c r="I393" t="s">
        <v>829</v>
      </c>
      <c r="J393" t="s">
        <v>830</v>
      </c>
      <c r="K393" t="s">
        <v>831</v>
      </c>
      <c r="L393">
        <v>1425</v>
      </c>
      <c r="N393">
        <v>1013</v>
      </c>
      <c r="O393" t="s">
        <v>266</v>
      </c>
      <c r="P393" t="s">
        <v>266</v>
      </c>
      <c r="Q393">
        <v>1</v>
      </c>
      <c r="X393">
        <v>0.06</v>
      </c>
      <c r="Y393">
        <v>1031.73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0.06</v>
      </c>
      <c r="AH393">
        <v>2</v>
      </c>
      <c r="AI393">
        <v>334411635</v>
      </c>
      <c r="AJ393">
        <v>299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ROW(Source!A207)</f>
        <v>207</v>
      </c>
      <c r="B394">
        <v>334411653</v>
      </c>
      <c r="C394">
        <v>334411625</v>
      </c>
      <c r="D394">
        <v>277565451</v>
      </c>
      <c r="E394">
        <v>109</v>
      </c>
      <c r="F394">
        <v>1</v>
      </c>
      <c r="G394">
        <v>1</v>
      </c>
      <c r="H394">
        <v>3</v>
      </c>
      <c r="I394" t="s">
        <v>912</v>
      </c>
      <c r="J394" t="s">
        <v>3</v>
      </c>
      <c r="K394" t="s">
        <v>925</v>
      </c>
      <c r="L394">
        <v>1371</v>
      </c>
      <c r="N394">
        <v>1013</v>
      </c>
      <c r="O394" t="s">
        <v>20</v>
      </c>
      <c r="P394" t="s">
        <v>20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ROW(Source!A207)</f>
        <v>207</v>
      </c>
      <c r="B395">
        <v>334411654</v>
      </c>
      <c r="C395">
        <v>334411625</v>
      </c>
      <c r="D395">
        <v>277565464</v>
      </c>
      <c r="E395">
        <v>109</v>
      </c>
      <c r="F395">
        <v>1</v>
      </c>
      <c r="G395">
        <v>1</v>
      </c>
      <c r="H395">
        <v>3</v>
      </c>
      <c r="I395" t="s">
        <v>930</v>
      </c>
      <c r="J395" t="s">
        <v>3</v>
      </c>
      <c r="K395" t="s">
        <v>915</v>
      </c>
      <c r="L395">
        <v>1346</v>
      </c>
      <c r="N395">
        <v>1009</v>
      </c>
      <c r="O395" t="s">
        <v>775</v>
      </c>
      <c r="P395" t="s">
        <v>775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3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ROW(Source!A207)</f>
        <v>207</v>
      </c>
      <c r="B396">
        <v>334411655</v>
      </c>
      <c r="C396">
        <v>334411625</v>
      </c>
      <c r="D396">
        <v>277565474</v>
      </c>
      <c r="E396">
        <v>109</v>
      </c>
      <c r="F396">
        <v>1</v>
      </c>
      <c r="G396">
        <v>1</v>
      </c>
      <c r="H396">
        <v>3</v>
      </c>
      <c r="I396" t="s">
        <v>931</v>
      </c>
      <c r="J396" t="s">
        <v>3</v>
      </c>
      <c r="K396" t="s">
        <v>915</v>
      </c>
      <c r="L396">
        <v>1346</v>
      </c>
      <c r="N396">
        <v>1009</v>
      </c>
      <c r="O396" t="s">
        <v>775</v>
      </c>
      <c r="P396" t="s">
        <v>775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3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ROW(Source!A207)</f>
        <v>207</v>
      </c>
      <c r="B397">
        <v>334411656</v>
      </c>
      <c r="C397">
        <v>334411625</v>
      </c>
      <c r="D397">
        <v>277565498</v>
      </c>
      <c r="E397">
        <v>109</v>
      </c>
      <c r="F397">
        <v>1</v>
      </c>
      <c r="G397">
        <v>1</v>
      </c>
      <c r="H397">
        <v>3</v>
      </c>
      <c r="I397" t="s">
        <v>926</v>
      </c>
      <c r="J397" t="s">
        <v>3</v>
      </c>
      <c r="K397" t="s">
        <v>927</v>
      </c>
      <c r="L397">
        <v>1371</v>
      </c>
      <c r="N397">
        <v>1013</v>
      </c>
      <c r="O397" t="s">
        <v>20</v>
      </c>
      <c r="P397" t="s">
        <v>20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ROW(Source!A207)</f>
        <v>207</v>
      </c>
      <c r="B398">
        <v>334411657</v>
      </c>
      <c r="C398">
        <v>334411625</v>
      </c>
      <c r="D398">
        <v>277565502</v>
      </c>
      <c r="E398">
        <v>109</v>
      </c>
      <c r="F398">
        <v>1</v>
      </c>
      <c r="G398">
        <v>1</v>
      </c>
      <c r="H398">
        <v>3</v>
      </c>
      <c r="I398" t="s">
        <v>928</v>
      </c>
      <c r="J398" t="s">
        <v>3</v>
      </c>
      <c r="K398" t="s">
        <v>929</v>
      </c>
      <c r="L398">
        <v>1371</v>
      </c>
      <c r="N398">
        <v>1013</v>
      </c>
      <c r="O398" t="s">
        <v>20</v>
      </c>
      <c r="P398" t="s">
        <v>20</v>
      </c>
      <c r="Q398">
        <v>1</v>
      </c>
      <c r="X398">
        <v>0.1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0.1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ROW(Source!A221)</f>
        <v>221</v>
      </c>
      <c r="B399">
        <v>334411767</v>
      </c>
      <c r="C399">
        <v>334411742</v>
      </c>
      <c r="D399">
        <v>277560279</v>
      </c>
      <c r="E399">
        <v>109</v>
      </c>
      <c r="F399">
        <v>1</v>
      </c>
      <c r="G399">
        <v>1</v>
      </c>
      <c r="H399">
        <v>1</v>
      </c>
      <c r="I399" t="s">
        <v>832</v>
      </c>
      <c r="J399" t="s">
        <v>3</v>
      </c>
      <c r="K399" t="s">
        <v>833</v>
      </c>
      <c r="L399">
        <v>1191</v>
      </c>
      <c r="N399">
        <v>1013</v>
      </c>
      <c r="O399" t="s">
        <v>758</v>
      </c>
      <c r="P399" t="s">
        <v>758</v>
      </c>
      <c r="Q399">
        <v>1</v>
      </c>
      <c r="X399">
        <v>7.66</v>
      </c>
      <c r="Y399">
        <v>0</v>
      </c>
      <c r="Z399">
        <v>0</v>
      </c>
      <c r="AA399">
        <v>0</v>
      </c>
      <c r="AB399">
        <v>429.82</v>
      </c>
      <c r="AC399">
        <v>0</v>
      </c>
      <c r="AD399">
        <v>1</v>
      </c>
      <c r="AE399">
        <v>1</v>
      </c>
      <c r="AF399" t="s">
        <v>30</v>
      </c>
      <c r="AG399">
        <v>10.5708</v>
      </c>
      <c r="AH399">
        <v>2</v>
      </c>
      <c r="AI399">
        <v>334411745</v>
      </c>
      <c r="AJ399">
        <v>300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ROW(Source!A221)</f>
        <v>221</v>
      </c>
      <c r="B400">
        <v>334411768</v>
      </c>
      <c r="C400">
        <v>334411742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759</v>
      </c>
      <c r="J400" t="s">
        <v>3</v>
      </c>
      <c r="K400" t="s">
        <v>760</v>
      </c>
      <c r="L400">
        <v>1191</v>
      </c>
      <c r="N400">
        <v>1013</v>
      </c>
      <c r="O400" t="s">
        <v>758</v>
      </c>
      <c r="P400" t="s">
        <v>758</v>
      </c>
      <c r="Q400">
        <v>1</v>
      </c>
      <c r="X400">
        <v>1.3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30</v>
      </c>
      <c r="AG400">
        <v>1.7939999999999998</v>
      </c>
      <c r="AH400">
        <v>2</v>
      </c>
      <c r="AI400">
        <v>334411748</v>
      </c>
      <c r="AJ400">
        <v>301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ROW(Source!A221)</f>
        <v>221</v>
      </c>
      <c r="B401">
        <v>334411769</v>
      </c>
      <c r="C401">
        <v>334411742</v>
      </c>
      <c r="D401">
        <v>277944474</v>
      </c>
      <c r="E401">
        <v>1</v>
      </c>
      <c r="F401">
        <v>1</v>
      </c>
      <c r="G401">
        <v>1</v>
      </c>
      <c r="H401">
        <v>2</v>
      </c>
      <c r="I401" t="s">
        <v>822</v>
      </c>
      <c r="J401" t="s">
        <v>823</v>
      </c>
      <c r="K401" t="s">
        <v>824</v>
      </c>
      <c r="L401">
        <v>1368</v>
      </c>
      <c r="N401">
        <v>1011</v>
      </c>
      <c r="O401" t="s">
        <v>650</v>
      </c>
      <c r="P401" t="s">
        <v>650</v>
      </c>
      <c r="Q401">
        <v>1</v>
      </c>
      <c r="X401">
        <v>0.92</v>
      </c>
      <c r="Y401">
        <v>0</v>
      </c>
      <c r="Z401">
        <v>1811.82</v>
      </c>
      <c r="AA401">
        <v>549.32000000000005</v>
      </c>
      <c r="AB401">
        <v>0</v>
      </c>
      <c r="AC401">
        <v>0</v>
      </c>
      <c r="AD401">
        <v>1</v>
      </c>
      <c r="AE401">
        <v>0</v>
      </c>
      <c r="AF401" t="s">
        <v>30</v>
      </c>
      <c r="AG401">
        <v>1.2696000000000001</v>
      </c>
      <c r="AH401">
        <v>2</v>
      </c>
      <c r="AI401">
        <v>334411751</v>
      </c>
      <c r="AJ401">
        <v>302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ROW(Source!A221)</f>
        <v>221</v>
      </c>
      <c r="B402">
        <v>334411770</v>
      </c>
      <c r="C402">
        <v>334411742</v>
      </c>
      <c r="D402">
        <v>277945805</v>
      </c>
      <c r="E402">
        <v>1</v>
      </c>
      <c r="F402">
        <v>1</v>
      </c>
      <c r="G402">
        <v>1</v>
      </c>
      <c r="H402">
        <v>2</v>
      </c>
      <c r="I402" t="s">
        <v>765</v>
      </c>
      <c r="J402" t="s">
        <v>766</v>
      </c>
      <c r="K402" t="s">
        <v>767</v>
      </c>
      <c r="L402">
        <v>1368</v>
      </c>
      <c r="N402">
        <v>1011</v>
      </c>
      <c r="O402" t="s">
        <v>650</v>
      </c>
      <c r="P402" t="s">
        <v>650</v>
      </c>
      <c r="Q402">
        <v>1</v>
      </c>
      <c r="X402">
        <v>0.38</v>
      </c>
      <c r="Y402">
        <v>0</v>
      </c>
      <c r="Z402">
        <v>544.70000000000005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30</v>
      </c>
      <c r="AG402">
        <v>0.52439999999999987</v>
      </c>
      <c r="AH402">
        <v>2</v>
      </c>
      <c r="AI402">
        <v>334411753</v>
      </c>
      <c r="AJ402">
        <v>303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ROW(Source!A221)</f>
        <v>221</v>
      </c>
      <c r="B403">
        <v>334411771</v>
      </c>
      <c r="C403">
        <v>334411742</v>
      </c>
      <c r="D403">
        <v>277862533</v>
      </c>
      <c r="E403">
        <v>1</v>
      </c>
      <c r="F403">
        <v>1</v>
      </c>
      <c r="G403">
        <v>1</v>
      </c>
      <c r="H403">
        <v>3</v>
      </c>
      <c r="I403" t="s">
        <v>772</v>
      </c>
      <c r="J403" t="s">
        <v>773</v>
      </c>
      <c r="K403" t="s">
        <v>774</v>
      </c>
      <c r="L403">
        <v>1346</v>
      </c>
      <c r="N403">
        <v>1009</v>
      </c>
      <c r="O403" t="s">
        <v>775</v>
      </c>
      <c r="P403" t="s">
        <v>775</v>
      </c>
      <c r="Q403">
        <v>1</v>
      </c>
      <c r="X403">
        <v>0.1</v>
      </c>
      <c r="Y403">
        <v>238.29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0.1</v>
      </c>
      <c r="AH403">
        <v>2</v>
      </c>
      <c r="AI403">
        <v>334411756</v>
      </c>
      <c r="AJ403">
        <v>304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ROW(Source!A221)</f>
        <v>221</v>
      </c>
      <c r="B404">
        <v>334411772</v>
      </c>
      <c r="C404">
        <v>334411742</v>
      </c>
      <c r="D404">
        <v>277862540</v>
      </c>
      <c r="E404">
        <v>1</v>
      </c>
      <c r="F404">
        <v>1</v>
      </c>
      <c r="G404">
        <v>1</v>
      </c>
      <c r="H404">
        <v>3</v>
      </c>
      <c r="I404" t="s">
        <v>776</v>
      </c>
      <c r="J404" t="s">
        <v>777</v>
      </c>
      <c r="K404" t="s">
        <v>778</v>
      </c>
      <c r="L404">
        <v>1346</v>
      </c>
      <c r="N404">
        <v>1009</v>
      </c>
      <c r="O404" t="s">
        <v>775</v>
      </c>
      <c r="P404" t="s">
        <v>775</v>
      </c>
      <c r="Q404">
        <v>1</v>
      </c>
      <c r="X404">
        <v>0.03</v>
      </c>
      <c r="Y404">
        <v>80.02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0.03</v>
      </c>
      <c r="AH404">
        <v>2</v>
      </c>
      <c r="AI404">
        <v>334411758</v>
      </c>
      <c r="AJ404">
        <v>305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ROW(Source!A221)</f>
        <v>221</v>
      </c>
      <c r="B405">
        <v>334411773</v>
      </c>
      <c r="C405">
        <v>334411742</v>
      </c>
      <c r="D405">
        <v>277867733</v>
      </c>
      <c r="E405">
        <v>1</v>
      </c>
      <c r="F405">
        <v>1</v>
      </c>
      <c r="G405">
        <v>1</v>
      </c>
      <c r="H405">
        <v>3</v>
      </c>
      <c r="I405" t="s">
        <v>838</v>
      </c>
      <c r="J405" t="s">
        <v>839</v>
      </c>
      <c r="K405" t="s">
        <v>840</v>
      </c>
      <c r="L405">
        <v>1346</v>
      </c>
      <c r="N405">
        <v>1009</v>
      </c>
      <c r="O405" t="s">
        <v>775</v>
      </c>
      <c r="P405" t="s">
        <v>775</v>
      </c>
      <c r="Q405">
        <v>1</v>
      </c>
      <c r="X405">
        <v>0</v>
      </c>
      <c r="Y405">
        <v>174.93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3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ROW(Source!A221)</f>
        <v>221</v>
      </c>
      <c r="B406">
        <v>334411774</v>
      </c>
      <c r="C406">
        <v>334411742</v>
      </c>
      <c r="D406">
        <v>277869627</v>
      </c>
      <c r="E406">
        <v>1</v>
      </c>
      <c r="F406">
        <v>1</v>
      </c>
      <c r="G406">
        <v>1</v>
      </c>
      <c r="H406">
        <v>3</v>
      </c>
      <c r="I406" t="s">
        <v>779</v>
      </c>
      <c r="J406" t="s">
        <v>780</v>
      </c>
      <c r="K406" t="s">
        <v>781</v>
      </c>
      <c r="L406">
        <v>1346</v>
      </c>
      <c r="N406">
        <v>1009</v>
      </c>
      <c r="O406" t="s">
        <v>775</v>
      </c>
      <c r="P406" t="s">
        <v>775</v>
      </c>
      <c r="Q406">
        <v>1</v>
      </c>
      <c r="X406">
        <v>0.02</v>
      </c>
      <c r="Y406">
        <v>56.11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0.02</v>
      </c>
      <c r="AH406">
        <v>2</v>
      </c>
      <c r="AI406">
        <v>334411761</v>
      </c>
      <c r="AJ406">
        <v>306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ROW(Source!A221)</f>
        <v>221</v>
      </c>
      <c r="B407">
        <v>334411776</v>
      </c>
      <c r="C407">
        <v>334411742</v>
      </c>
      <c r="D407">
        <v>277561946</v>
      </c>
      <c r="E407">
        <v>109</v>
      </c>
      <c r="F407">
        <v>1</v>
      </c>
      <c r="G407">
        <v>1</v>
      </c>
      <c r="H407">
        <v>3</v>
      </c>
      <c r="I407" t="s">
        <v>932</v>
      </c>
      <c r="J407" t="s">
        <v>3</v>
      </c>
      <c r="K407" t="s">
        <v>933</v>
      </c>
      <c r="L407">
        <v>1371</v>
      </c>
      <c r="N407">
        <v>1013</v>
      </c>
      <c r="O407" t="s">
        <v>20</v>
      </c>
      <c r="P407" t="s">
        <v>20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ROW(Source!A221)</f>
        <v>221</v>
      </c>
      <c r="B408">
        <v>334411777</v>
      </c>
      <c r="C408">
        <v>334411742</v>
      </c>
      <c r="D408">
        <v>277561951</v>
      </c>
      <c r="E408">
        <v>109</v>
      </c>
      <c r="F408">
        <v>1</v>
      </c>
      <c r="G408">
        <v>1</v>
      </c>
      <c r="H408">
        <v>3</v>
      </c>
      <c r="I408" t="s">
        <v>921</v>
      </c>
      <c r="J408" t="s">
        <v>3</v>
      </c>
      <c r="K408" t="s">
        <v>922</v>
      </c>
      <c r="L408">
        <v>1371</v>
      </c>
      <c r="N408">
        <v>1013</v>
      </c>
      <c r="O408" t="s">
        <v>20</v>
      </c>
      <c r="P408" t="s">
        <v>20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ROW(Source!A221)</f>
        <v>221</v>
      </c>
      <c r="B409">
        <v>334411779</v>
      </c>
      <c r="C409">
        <v>334411742</v>
      </c>
      <c r="D409">
        <v>277562634</v>
      </c>
      <c r="E409">
        <v>109</v>
      </c>
      <c r="F409">
        <v>1</v>
      </c>
      <c r="G409">
        <v>1</v>
      </c>
      <c r="H409">
        <v>3</v>
      </c>
      <c r="I409" t="s">
        <v>923</v>
      </c>
      <c r="J409" t="s">
        <v>3</v>
      </c>
      <c r="K409" t="s">
        <v>924</v>
      </c>
      <c r="L409">
        <v>1348</v>
      </c>
      <c r="N409">
        <v>1009</v>
      </c>
      <c r="O409" t="s">
        <v>249</v>
      </c>
      <c r="P409" t="s">
        <v>249</v>
      </c>
      <c r="Q409">
        <v>1000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ROW(Source!A221)</f>
        <v>221</v>
      </c>
      <c r="B410">
        <v>334411780</v>
      </c>
      <c r="C410">
        <v>334411742</v>
      </c>
      <c r="D410">
        <v>277562780</v>
      </c>
      <c r="E410">
        <v>109</v>
      </c>
      <c r="F410">
        <v>1</v>
      </c>
      <c r="G410">
        <v>1</v>
      </c>
      <c r="H410">
        <v>3</v>
      </c>
      <c r="I410" t="s">
        <v>908</v>
      </c>
      <c r="J410" t="s">
        <v>3</v>
      </c>
      <c r="K410" t="s">
        <v>909</v>
      </c>
      <c r="L410">
        <v>1346</v>
      </c>
      <c r="N410">
        <v>1009</v>
      </c>
      <c r="O410" t="s">
        <v>775</v>
      </c>
      <c r="P410" t="s">
        <v>775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ROW(Source!A221)</f>
        <v>221</v>
      </c>
      <c r="B411">
        <v>334411782</v>
      </c>
      <c r="C411">
        <v>334411742</v>
      </c>
      <c r="D411">
        <v>277563139</v>
      </c>
      <c r="E411">
        <v>109</v>
      </c>
      <c r="F411">
        <v>1</v>
      </c>
      <c r="G411">
        <v>1</v>
      </c>
      <c r="H411">
        <v>3</v>
      </c>
      <c r="I411" t="s">
        <v>910</v>
      </c>
      <c r="J411" t="s">
        <v>3</v>
      </c>
      <c r="K411" t="s">
        <v>911</v>
      </c>
      <c r="L411">
        <v>1348</v>
      </c>
      <c r="N411">
        <v>1009</v>
      </c>
      <c r="O411" t="s">
        <v>249</v>
      </c>
      <c r="P411" t="s">
        <v>249</v>
      </c>
      <c r="Q411">
        <v>1000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3</v>
      </c>
      <c r="AG411">
        <v>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ROW(Source!A221)</f>
        <v>221</v>
      </c>
      <c r="B412">
        <v>334411785</v>
      </c>
      <c r="C412">
        <v>334411742</v>
      </c>
      <c r="D412">
        <v>277896283</v>
      </c>
      <c r="E412">
        <v>1</v>
      </c>
      <c r="F412">
        <v>1</v>
      </c>
      <c r="G412">
        <v>1</v>
      </c>
      <c r="H412">
        <v>3</v>
      </c>
      <c r="I412" t="s">
        <v>826</v>
      </c>
      <c r="J412" t="s">
        <v>827</v>
      </c>
      <c r="K412" t="s">
        <v>828</v>
      </c>
      <c r="L412">
        <v>1348</v>
      </c>
      <c r="N412">
        <v>1009</v>
      </c>
      <c r="O412" t="s">
        <v>249</v>
      </c>
      <c r="P412" t="s">
        <v>249</v>
      </c>
      <c r="Q412">
        <v>1000</v>
      </c>
      <c r="X412">
        <v>4.0000000000000002E-4</v>
      </c>
      <c r="Y412">
        <v>61265.39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4.0000000000000002E-4</v>
      </c>
      <c r="AH412">
        <v>2</v>
      </c>
      <c r="AI412">
        <v>334411764</v>
      </c>
      <c r="AJ412">
        <v>307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ROW(Source!A221)</f>
        <v>221</v>
      </c>
      <c r="B413">
        <v>334411787</v>
      </c>
      <c r="C413">
        <v>334411742</v>
      </c>
      <c r="D413">
        <v>277896315</v>
      </c>
      <c r="E413">
        <v>1</v>
      </c>
      <c r="F413">
        <v>1</v>
      </c>
      <c r="G413">
        <v>1</v>
      </c>
      <c r="H413">
        <v>3</v>
      </c>
      <c r="I413" t="s">
        <v>782</v>
      </c>
      <c r="J413" t="s">
        <v>783</v>
      </c>
      <c r="K413" t="s">
        <v>784</v>
      </c>
      <c r="L413">
        <v>1348</v>
      </c>
      <c r="N413">
        <v>1009</v>
      </c>
      <c r="O413" t="s">
        <v>249</v>
      </c>
      <c r="P413" t="s">
        <v>249</v>
      </c>
      <c r="Q413">
        <v>1000</v>
      </c>
      <c r="X413">
        <v>1E-4</v>
      </c>
      <c r="Y413">
        <v>80020.98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1E-4</v>
      </c>
      <c r="AH413">
        <v>2</v>
      </c>
      <c r="AI413">
        <v>334411765</v>
      </c>
      <c r="AJ413">
        <v>308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ROW(Source!A221)</f>
        <v>221</v>
      </c>
      <c r="B414">
        <v>334411789</v>
      </c>
      <c r="C414">
        <v>334411742</v>
      </c>
      <c r="D414">
        <v>277908257</v>
      </c>
      <c r="E414">
        <v>1</v>
      </c>
      <c r="F414">
        <v>1</v>
      </c>
      <c r="G414">
        <v>1</v>
      </c>
      <c r="H414">
        <v>3</v>
      </c>
      <c r="I414" t="s">
        <v>829</v>
      </c>
      <c r="J414" t="s">
        <v>830</v>
      </c>
      <c r="K414" t="s">
        <v>831</v>
      </c>
      <c r="L414">
        <v>1425</v>
      </c>
      <c r="N414">
        <v>1013</v>
      </c>
      <c r="O414" t="s">
        <v>266</v>
      </c>
      <c r="P414" t="s">
        <v>266</v>
      </c>
      <c r="Q414">
        <v>1</v>
      </c>
      <c r="X414">
        <v>0.06</v>
      </c>
      <c r="Y414">
        <v>1031.73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0.06</v>
      </c>
      <c r="AH414">
        <v>2</v>
      </c>
      <c r="AI414">
        <v>334411766</v>
      </c>
      <c r="AJ414">
        <v>309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ROW(Source!A221)</f>
        <v>221</v>
      </c>
      <c r="B415">
        <v>334411792</v>
      </c>
      <c r="C415">
        <v>334411742</v>
      </c>
      <c r="D415">
        <v>277565451</v>
      </c>
      <c r="E415">
        <v>109</v>
      </c>
      <c r="F415">
        <v>1</v>
      </c>
      <c r="G415">
        <v>1</v>
      </c>
      <c r="H415">
        <v>3</v>
      </c>
      <c r="I415" t="s">
        <v>912</v>
      </c>
      <c r="J415" t="s">
        <v>3</v>
      </c>
      <c r="K415" t="s">
        <v>925</v>
      </c>
      <c r="L415">
        <v>1371</v>
      </c>
      <c r="N415">
        <v>1013</v>
      </c>
      <c r="O415" t="s">
        <v>20</v>
      </c>
      <c r="P415" t="s">
        <v>20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ROW(Source!A221)</f>
        <v>221</v>
      </c>
      <c r="B416">
        <v>334411794</v>
      </c>
      <c r="C416">
        <v>334411742</v>
      </c>
      <c r="D416">
        <v>277565498</v>
      </c>
      <c r="E416">
        <v>109</v>
      </c>
      <c r="F416">
        <v>1</v>
      </c>
      <c r="G416">
        <v>1</v>
      </c>
      <c r="H416">
        <v>3</v>
      </c>
      <c r="I416" t="s">
        <v>926</v>
      </c>
      <c r="J416" t="s">
        <v>3</v>
      </c>
      <c r="K416" t="s">
        <v>927</v>
      </c>
      <c r="L416">
        <v>1371</v>
      </c>
      <c r="N416">
        <v>1013</v>
      </c>
      <c r="O416" t="s">
        <v>20</v>
      </c>
      <c r="P416" t="s">
        <v>20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ROW(Source!A221)</f>
        <v>221</v>
      </c>
      <c r="B417">
        <v>334411797</v>
      </c>
      <c r="C417">
        <v>334411742</v>
      </c>
      <c r="D417">
        <v>277565502</v>
      </c>
      <c r="E417">
        <v>109</v>
      </c>
      <c r="F417">
        <v>1</v>
      </c>
      <c r="G417">
        <v>1</v>
      </c>
      <c r="H417">
        <v>3</v>
      </c>
      <c r="I417" t="s">
        <v>928</v>
      </c>
      <c r="J417" t="s">
        <v>3</v>
      </c>
      <c r="K417" t="s">
        <v>929</v>
      </c>
      <c r="L417">
        <v>1371</v>
      </c>
      <c r="N417">
        <v>1013</v>
      </c>
      <c r="O417" t="s">
        <v>20</v>
      </c>
      <c r="P417" t="s">
        <v>20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3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ROW(Source!A234)</f>
        <v>234</v>
      </c>
      <c r="B418">
        <v>334411905</v>
      </c>
      <c r="C418">
        <v>334411896</v>
      </c>
      <c r="D418">
        <v>277560291</v>
      </c>
      <c r="E418">
        <v>109</v>
      </c>
      <c r="F418">
        <v>1</v>
      </c>
      <c r="G418">
        <v>1</v>
      </c>
      <c r="H418">
        <v>1</v>
      </c>
      <c r="I418" t="s">
        <v>834</v>
      </c>
      <c r="J418" t="s">
        <v>3</v>
      </c>
      <c r="K418" t="s">
        <v>835</v>
      </c>
      <c r="L418">
        <v>1191</v>
      </c>
      <c r="N418">
        <v>1013</v>
      </c>
      <c r="O418" t="s">
        <v>758</v>
      </c>
      <c r="P418" t="s">
        <v>758</v>
      </c>
      <c r="Q418">
        <v>1</v>
      </c>
      <c r="X418">
        <v>0.35</v>
      </c>
      <c r="Y418">
        <v>0</v>
      </c>
      <c r="Z418">
        <v>0</v>
      </c>
      <c r="AA418">
        <v>0</v>
      </c>
      <c r="AB418">
        <v>456.58</v>
      </c>
      <c r="AC418">
        <v>0</v>
      </c>
      <c r="AD418">
        <v>1</v>
      </c>
      <c r="AE418">
        <v>1</v>
      </c>
      <c r="AF418" t="s">
        <v>22</v>
      </c>
      <c r="AG418">
        <v>0.42</v>
      </c>
      <c r="AH418">
        <v>2</v>
      </c>
      <c r="AI418">
        <v>334411901</v>
      </c>
      <c r="AJ418">
        <v>310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ROW(Source!A234)</f>
        <v>234</v>
      </c>
      <c r="B419">
        <v>334411906</v>
      </c>
      <c r="C419">
        <v>334411896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759</v>
      </c>
      <c r="J419" t="s">
        <v>3</v>
      </c>
      <c r="K419" t="s">
        <v>760</v>
      </c>
      <c r="L419">
        <v>1191</v>
      </c>
      <c r="N419">
        <v>1013</v>
      </c>
      <c r="O419" t="s">
        <v>758</v>
      </c>
      <c r="P419" t="s">
        <v>758</v>
      </c>
      <c r="Q419">
        <v>1</v>
      </c>
      <c r="X419">
        <v>0.15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22</v>
      </c>
      <c r="AG419">
        <v>0.18</v>
      </c>
      <c r="AH419">
        <v>2</v>
      </c>
      <c r="AI419">
        <v>334411902</v>
      </c>
      <c r="AJ419">
        <v>311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ROW(Source!A234)</f>
        <v>234</v>
      </c>
      <c r="B420">
        <v>334411907</v>
      </c>
      <c r="C420">
        <v>334411896</v>
      </c>
      <c r="D420">
        <v>277944622</v>
      </c>
      <c r="E420">
        <v>1</v>
      </c>
      <c r="F420">
        <v>1</v>
      </c>
      <c r="G420">
        <v>1</v>
      </c>
      <c r="H420">
        <v>2</v>
      </c>
      <c r="I420" t="s">
        <v>790</v>
      </c>
      <c r="J420" t="s">
        <v>791</v>
      </c>
      <c r="K420" t="s">
        <v>792</v>
      </c>
      <c r="L420">
        <v>1368</v>
      </c>
      <c r="N420">
        <v>1011</v>
      </c>
      <c r="O420" t="s">
        <v>650</v>
      </c>
      <c r="P420" t="s">
        <v>650</v>
      </c>
      <c r="Q420">
        <v>1</v>
      </c>
      <c r="X420">
        <v>0.15</v>
      </c>
      <c r="Y420">
        <v>0</v>
      </c>
      <c r="Z420">
        <v>1472.33</v>
      </c>
      <c r="AA420">
        <v>642.05999999999995</v>
      </c>
      <c r="AB420">
        <v>0</v>
      </c>
      <c r="AC420">
        <v>0</v>
      </c>
      <c r="AD420">
        <v>1</v>
      </c>
      <c r="AE420">
        <v>0</v>
      </c>
      <c r="AF420" t="s">
        <v>22</v>
      </c>
      <c r="AG420">
        <v>0.18</v>
      </c>
      <c r="AH420">
        <v>2</v>
      </c>
      <c r="AI420">
        <v>334411904</v>
      </c>
      <c r="AJ420">
        <v>312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ROW(Source!A234)</f>
        <v>234</v>
      </c>
      <c r="B421">
        <v>334411909</v>
      </c>
      <c r="C421">
        <v>334411896</v>
      </c>
      <c r="D421">
        <v>277566433</v>
      </c>
      <c r="E421">
        <v>109</v>
      </c>
      <c r="F421">
        <v>1</v>
      </c>
      <c r="G421">
        <v>1</v>
      </c>
      <c r="H421">
        <v>3</v>
      </c>
      <c r="I421" t="s">
        <v>918</v>
      </c>
      <c r="J421" t="s">
        <v>3</v>
      </c>
      <c r="K421" t="s">
        <v>919</v>
      </c>
      <c r="L421">
        <v>3277935</v>
      </c>
      <c r="N421">
        <v>1013</v>
      </c>
      <c r="O421" t="s">
        <v>920</v>
      </c>
      <c r="P421" t="s">
        <v>920</v>
      </c>
      <c r="Q421">
        <v>1</v>
      </c>
      <c r="X421">
        <v>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2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ROW(Source!A242)</f>
        <v>242</v>
      </c>
      <c r="B422">
        <v>334411931</v>
      </c>
      <c r="C422">
        <v>334411925</v>
      </c>
      <c r="D422">
        <v>277560305</v>
      </c>
      <c r="E422">
        <v>109</v>
      </c>
      <c r="F422">
        <v>1</v>
      </c>
      <c r="G422">
        <v>1</v>
      </c>
      <c r="H422">
        <v>1</v>
      </c>
      <c r="I422" t="s">
        <v>836</v>
      </c>
      <c r="J422" t="s">
        <v>3</v>
      </c>
      <c r="K422" t="s">
        <v>837</v>
      </c>
      <c r="L422">
        <v>1191</v>
      </c>
      <c r="N422">
        <v>1013</v>
      </c>
      <c r="O422" t="s">
        <v>758</v>
      </c>
      <c r="P422" t="s">
        <v>758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477.98</v>
      </c>
      <c r="AC422">
        <v>0</v>
      </c>
      <c r="AD422">
        <v>1</v>
      </c>
      <c r="AE422">
        <v>1</v>
      </c>
      <c r="AF422" t="s">
        <v>414</v>
      </c>
      <c r="AG422">
        <v>0.504</v>
      </c>
      <c r="AH422">
        <v>2</v>
      </c>
      <c r="AI422">
        <v>334411926</v>
      </c>
      <c r="AJ422">
        <v>313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ROW(Source!A242)</f>
        <v>242</v>
      </c>
      <c r="B423">
        <v>334411932</v>
      </c>
      <c r="C423">
        <v>334411925</v>
      </c>
      <c r="D423">
        <v>277560491</v>
      </c>
      <c r="E423">
        <v>109</v>
      </c>
      <c r="F423">
        <v>1</v>
      </c>
      <c r="G423">
        <v>1</v>
      </c>
      <c r="H423">
        <v>1</v>
      </c>
      <c r="I423" t="s">
        <v>759</v>
      </c>
      <c r="J423" t="s">
        <v>3</v>
      </c>
      <c r="K423" t="s">
        <v>760</v>
      </c>
      <c r="L423">
        <v>1191</v>
      </c>
      <c r="N423">
        <v>1013</v>
      </c>
      <c r="O423" t="s">
        <v>758</v>
      </c>
      <c r="P423" t="s">
        <v>758</v>
      </c>
      <c r="Q423">
        <v>1</v>
      </c>
      <c r="X423">
        <v>0.01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22</v>
      </c>
      <c r="AG423">
        <v>1.2E-2</v>
      </c>
      <c r="AH423">
        <v>2</v>
      </c>
      <c r="AI423">
        <v>334411927</v>
      </c>
      <c r="AJ423">
        <v>314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ROW(Source!A242)</f>
        <v>242</v>
      </c>
      <c r="B424">
        <v>334411933</v>
      </c>
      <c r="C424">
        <v>334411925</v>
      </c>
      <c r="D424">
        <v>277944622</v>
      </c>
      <c r="E424">
        <v>1</v>
      </c>
      <c r="F424">
        <v>1</v>
      </c>
      <c r="G424">
        <v>1</v>
      </c>
      <c r="H424">
        <v>2</v>
      </c>
      <c r="I424" t="s">
        <v>790</v>
      </c>
      <c r="J424" t="s">
        <v>791</v>
      </c>
      <c r="K424" t="s">
        <v>792</v>
      </c>
      <c r="L424">
        <v>1368</v>
      </c>
      <c r="N424">
        <v>1011</v>
      </c>
      <c r="O424" t="s">
        <v>650</v>
      </c>
      <c r="P424" t="s">
        <v>650</v>
      </c>
      <c r="Q424">
        <v>1</v>
      </c>
      <c r="X424">
        <v>4.0000000000000001E-3</v>
      </c>
      <c r="Y424">
        <v>0</v>
      </c>
      <c r="Z424">
        <v>1472.33</v>
      </c>
      <c r="AA424">
        <v>642.05999999999995</v>
      </c>
      <c r="AB424">
        <v>0</v>
      </c>
      <c r="AC424">
        <v>0</v>
      </c>
      <c r="AD424">
        <v>1</v>
      </c>
      <c r="AE424">
        <v>0</v>
      </c>
      <c r="AF424" t="s">
        <v>22</v>
      </c>
      <c r="AG424">
        <v>4.7999999999999996E-3</v>
      </c>
      <c r="AH424">
        <v>2</v>
      </c>
      <c r="AI424">
        <v>334411928</v>
      </c>
      <c r="AJ424">
        <v>315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ROW(Source!A242)</f>
        <v>242</v>
      </c>
      <c r="B425">
        <v>334411934</v>
      </c>
      <c r="C425">
        <v>334411925</v>
      </c>
      <c r="D425">
        <v>277945805</v>
      </c>
      <c r="E425">
        <v>1</v>
      </c>
      <c r="F425">
        <v>1</v>
      </c>
      <c r="G425">
        <v>1</v>
      </c>
      <c r="H425">
        <v>2</v>
      </c>
      <c r="I425" t="s">
        <v>765</v>
      </c>
      <c r="J425" t="s">
        <v>766</v>
      </c>
      <c r="K425" t="s">
        <v>767</v>
      </c>
      <c r="L425">
        <v>1368</v>
      </c>
      <c r="N425">
        <v>1011</v>
      </c>
      <c r="O425" t="s">
        <v>650</v>
      </c>
      <c r="P425" t="s">
        <v>650</v>
      </c>
      <c r="Q425">
        <v>1</v>
      </c>
      <c r="X425">
        <v>4.0000000000000001E-3</v>
      </c>
      <c r="Y425">
        <v>0</v>
      </c>
      <c r="Z425">
        <v>544.70000000000005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22</v>
      </c>
      <c r="AG425">
        <v>4.7999999999999996E-3</v>
      </c>
      <c r="AH425">
        <v>2</v>
      </c>
      <c r="AI425">
        <v>334411929</v>
      </c>
      <c r="AJ425">
        <v>316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ROW(Source!A242)</f>
        <v>242</v>
      </c>
      <c r="B426">
        <v>334411935</v>
      </c>
      <c r="C426">
        <v>334411925</v>
      </c>
      <c r="D426">
        <v>277867733</v>
      </c>
      <c r="E426">
        <v>1</v>
      </c>
      <c r="F426">
        <v>1</v>
      </c>
      <c r="G426">
        <v>1</v>
      </c>
      <c r="H426">
        <v>3</v>
      </c>
      <c r="I426" t="s">
        <v>838</v>
      </c>
      <c r="J426" t="s">
        <v>839</v>
      </c>
      <c r="K426" t="s">
        <v>840</v>
      </c>
      <c r="L426">
        <v>1346</v>
      </c>
      <c r="N426">
        <v>1009</v>
      </c>
      <c r="O426" t="s">
        <v>775</v>
      </c>
      <c r="P426" t="s">
        <v>775</v>
      </c>
      <c r="Q426">
        <v>1</v>
      </c>
      <c r="X426">
        <v>0.08</v>
      </c>
      <c r="Y426">
        <v>174.93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0.08</v>
      </c>
      <c r="AH426">
        <v>2</v>
      </c>
      <c r="AI426">
        <v>334411930</v>
      </c>
      <c r="AJ426">
        <v>317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ROW(Source!A242)</f>
        <v>242</v>
      </c>
      <c r="B427">
        <v>334411936</v>
      </c>
      <c r="C427">
        <v>334411925</v>
      </c>
      <c r="D427">
        <v>277566433</v>
      </c>
      <c r="E427">
        <v>109</v>
      </c>
      <c r="F427">
        <v>1</v>
      </c>
      <c r="G427">
        <v>1</v>
      </c>
      <c r="H427">
        <v>3</v>
      </c>
      <c r="I427" t="s">
        <v>918</v>
      </c>
      <c r="J427" t="s">
        <v>3</v>
      </c>
      <c r="K427" t="s">
        <v>919</v>
      </c>
      <c r="L427">
        <v>3277935</v>
      </c>
      <c r="N427">
        <v>1013</v>
      </c>
      <c r="O427" t="s">
        <v>920</v>
      </c>
      <c r="P427" t="s">
        <v>920</v>
      </c>
      <c r="Q427">
        <v>1</v>
      </c>
      <c r="X427">
        <v>2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3</v>
      </c>
      <c r="AG427">
        <v>2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ROW(Source!A282)</f>
        <v>282</v>
      </c>
      <c r="B428">
        <v>334682688</v>
      </c>
      <c r="C428">
        <v>334682674</v>
      </c>
      <c r="D428">
        <v>277560446</v>
      </c>
      <c r="E428">
        <v>109</v>
      </c>
      <c r="F428">
        <v>1</v>
      </c>
      <c r="G428">
        <v>1</v>
      </c>
      <c r="H428">
        <v>1</v>
      </c>
      <c r="I428" t="s">
        <v>841</v>
      </c>
      <c r="J428" t="s">
        <v>3</v>
      </c>
      <c r="K428" t="s">
        <v>842</v>
      </c>
      <c r="L428">
        <v>1369</v>
      </c>
      <c r="N428">
        <v>1013</v>
      </c>
      <c r="O428" t="s">
        <v>843</v>
      </c>
      <c r="P428" t="s">
        <v>843</v>
      </c>
      <c r="Q428">
        <v>1</v>
      </c>
      <c r="X428">
        <v>0.91</v>
      </c>
      <c r="Y428">
        <v>0</v>
      </c>
      <c r="Z428">
        <v>0</v>
      </c>
      <c r="AA428">
        <v>0</v>
      </c>
      <c r="AB428">
        <v>388.8</v>
      </c>
      <c r="AC428">
        <v>0</v>
      </c>
      <c r="AD428">
        <v>1</v>
      </c>
      <c r="AE428">
        <v>1</v>
      </c>
      <c r="AF428" t="s">
        <v>425</v>
      </c>
      <c r="AG428">
        <v>1.0465</v>
      </c>
      <c r="AH428">
        <v>2</v>
      </c>
      <c r="AI428">
        <v>334682675</v>
      </c>
      <c r="AJ428">
        <v>318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ROW(Source!A282)</f>
        <v>282</v>
      </c>
      <c r="B429">
        <v>334682689</v>
      </c>
      <c r="C429">
        <v>334682674</v>
      </c>
      <c r="D429">
        <v>277560448</v>
      </c>
      <c r="E429">
        <v>109</v>
      </c>
      <c r="F429">
        <v>1</v>
      </c>
      <c r="G429">
        <v>1</v>
      </c>
      <c r="H429">
        <v>1</v>
      </c>
      <c r="I429" t="s">
        <v>844</v>
      </c>
      <c r="J429" t="s">
        <v>3</v>
      </c>
      <c r="K429" t="s">
        <v>845</v>
      </c>
      <c r="L429">
        <v>1369</v>
      </c>
      <c r="N429">
        <v>1013</v>
      </c>
      <c r="O429" t="s">
        <v>843</v>
      </c>
      <c r="P429" t="s">
        <v>843</v>
      </c>
      <c r="Q429">
        <v>1</v>
      </c>
      <c r="X429">
        <v>38.89</v>
      </c>
      <c r="Y429">
        <v>0</v>
      </c>
      <c r="Z429">
        <v>0</v>
      </c>
      <c r="AA429">
        <v>0</v>
      </c>
      <c r="AB429">
        <v>424.47</v>
      </c>
      <c r="AC429">
        <v>0</v>
      </c>
      <c r="AD429">
        <v>1</v>
      </c>
      <c r="AE429">
        <v>1</v>
      </c>
      <c r="AF429" t="s">
        <v>425</v>
      </c>
      <c r="AG429">
        <v>44.723499999999994</v>
      </c>
      <c r="AH429">
        <v>2</v>
      </c>
      <c r="AI429">
        <v>334682676</v>
      </c>
      <c r="AJ429">
        <v>319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ROW(Source!A282)</f>
        <v>282</v>
      </c>
      <c r="B430">
        <v>334682690</v>
      </c>
      <c r="C430">
        <v>334682674</v>
      </c>
      <c r="D430">
        <v>277560452</v>
      </c>
      <c r="E430">
        <v>109</v>
      </c>
      <c r="F430">
        <v>1</v>
      </c>
      <c r="G430">
        <v>1</v>
      </c>
      <c r="H430">
        <v>1</v>
      </c>
      <c r="I430" t="s">
        <v>846</v>
      </c>
      <c r="J430" t="s">
        <v>3</v>
      </c>
      <c r="K430" t="s">
        <v>847</v>
      </c>
      <c r="L430">
        <v>1369</v>
      </c>
      <c r="N430">
        <v>1013</v>
      </c>
      <c r="O430" t="s">
        <v>843</v>
      </c>
      <c r="P430" t="s">
        <v>843</v>
      </c>
      <c r="Q430">
        <v>1</v>
      </c>
      <c r="X430">
        <v>19.239999999999998</v>
      </c>
      <c r="Y430">
        <v>0</v>
      </c>
      <c r="Z430">
        <v>0</v>
      </c>
      <c r="AA430">
        <v>0</v>
      </c>
      <c r="AB430">
        <v>477.98</v>
      </c>
      <c r="AC430">
        <v>0</v>
      </c>
      <c r="AD430">
        <v>1</v>
      </c>
      <c r="AE430">
        <v>1</v>
      </c>
      <c r="AF430" t="s">
        <v>425</v>
      </c>
      <c r="AG430">
        <v>22.125999999999998</v>
      </c>
      <c r="AH430">
        <v>2</v>
      </c>
      <c r="AI430">
        <v>334682677</v>
      </c>
      <c r="AJ430">
        <v>320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ROW(Source!A282)</f>
        <v>282</v>
      </c>
      <c r="B431">
        <v>334682691</v>
      </c>
      <c r="C431">
        <v>334682674</v>
      </c>
      <c r="D431">
        <v>277560455</v>
      </c>
      <c r="E431">
        <v>109</v>
      </c>
      <c r="F431">
        <v>1</v>
      </c>
      <c r="G431">
        <v>1</v>
      </c>
      <c r="H431">
        <v>1</v>
      </c>
      <c r="I431" t="s">
        <v>848</v>
      </c>
      <c r="J431" t="s">
        <v>3</v>
      </c>
      <c r="K431" t="s">
        <v>849</v>
      </c>
      <c r="L431">
        <v>1369</v>
      </c>
      <c r="N431">
        <v>1013</v>
      </c>
      <c r="O431" t="s">
        <v>843</v>
      </c>
      <c r="P431" t="s">
        <v>843</v>
      </c>
      <c r="Q431">
        <v>1</v>
      </c>
      <c r="X431">
        <v>19.239999999999998</v>
      </c>
      <c r="Y431">
        <v>0</v>
      </c>
      <c r="Z431">
        <v>0</v>
      </c>
      <c r="AA431">
        <v>0</v>
      </c>
      <c r="AB431">
        <v>549.32000000000005</v>
      </c>
      <c r="AC431">
        <v>0</v>
      </c>
      <c r="AD431">
        <v>1</v>
      </c>
      <c r="AE431">
        <v>1</v>
      </c>
      <c r="AF431" t="s">
        <v>425</v>
      </c>
      <c r="AG431">
        <v>22.125999999999998</v>
      </c>
      <c r="AH431">
        <v>2</v>
      </c>
      <c r="AI431">
        <v>334682678</v>
      </c>
      <c r="AJ431">
        <v>321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ROW(Source!A282)</f>
        <v>282</v>
      </c>
      <c r="B432">
        <v>334682692</v>
      </c>
      <c r="C432">
        <v>334682674</v>
      </c>
      <c r="D432">
        <v>75629607</v>
      </c>
      <c r="E432">
        <v>109</v>
      </c>
      <c r="F432">
        <v>1</v>
      </c>
      <c r="G432">
        <v>1</v>
      </c>
      <c r="H432">
        <v>1</v>
      </c>
      <c r="I432" t="s">
        <v>759</v>
      </c>
      <c r="J432" t="s">
        <v>3</v>
      </c>
      <c r="K432" t="s">
        <v>760</v>
      </c>
      <c r="L432">
        <v>1191</v>
      </c>
      <c r="N432">
        <v>1013</v>
      </c>
      <c r="O432" t="s">
        <v>758</v>
      </c>
      <c r="P432" t="s">
        <v>758</v>
      </c>
      <c r="Q432">
        <v>1</v>
      </c>
      <c r="X432">
        <v>22.24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424</v>
      </c>
      <c r="AG432">
        <v>27.799999999999997</v>
      </c>
      <c r="AH432">
        <v>2</v>
      </c>
      <c r="AI432">
        <v>334682679</v>
      </c>
      <c r="AJ432">
        <v>322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ROW(Source!A282)</f>
        <v>282</v>
      </c>
      <c r="B433">
        <v>334682693</v>
      </c>
      <c r="C433">
        <v>334682674</v>
      </c>
      <c r="D433">
        <v>277944622</v>
      </c>
      <c r="E433">
        <v>1</v>
      </c>
      <c r="F433">
        <v>1</v>
      </c>
      <c r="G433">
        <v>1</v>
      </c>
      <c r="H433">
        <v>2</v>
      </c>
      <c r="I433" t="s">
        <v>790</v>
      </c>
      <c r="J433" t="s">
        <v>791</v>
      </c>
      <c r="K433" t="s">
        <v>792</v>
      </c>
      <c r="L433">
        <v>1368</v>
      </c>
      <c r="N433">
        <v>1011</v>
      </c>
      <c r="O433" t="s">
        <v>650</v>
      </c>
      <c r="P433" t="s">
        <v>650</v>
      </c>
      <c r="Q433">
        <v>1</v>
      </c>
      <c r="X433">
        <v>0.64</v>
      </c>
      <c r="Y433">
        <v>0</v>
      </c>
      <c r="Z433">
        <v>1472.33</v>
      </c>
      <c r="AA433">
        <v>642.05999999999995</v>
      </c>
      <c r="AB433">
        <v>0</v>
      </c>
      <c r="AC433">
        <v>0</v>
      </c>
      <c r="AD433">
        <v>1</v>
      </c>
      <c r="AE433">
        <v>0</v>
      </c>
      <c r="AF433" t="s">
        <v>424</v>
      </c>
      <c r="AG433">
        <v>0.8</v>
      </c>
      <c r="AH433">
        <v>2</v>
      </c>
      <c r="AI433">
        <v>334682680</v>
      </c>
      <c r="AJ433">
        <v>323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ROW(Source!A282)</f>
        <v>282</v>
      </c>
      <c r="B434">
        <v>334682694</v>
      </c>
      <c r="C434">
        <v>334682674</v>
      </c>
      <c r="D434">
        <v>277944809</v>
      </c>
      <c r="E434">
        <v>1</v>
      </c>
      <c r="F434">
        <v>1</v>
      </c>
      <c r="G434">
        <v>1</v>
      </c>
      <c r="H434">
        <v>2</v>
      </c>
      <c r="I434" t="s">
        <v>850</v>
      </c>
      <c r="J434" t="s">
        <v>851</v>
      </c>
      <c r="K434" t="s">
        <v>852</v>
      </c>
      <c r="L434">
        <v>1368</v>
      </c>
      <c r="N434">
        <v>1011</v>
      </c>
      <c r="O434" t="s">
        <v>650</v>
      </c>
      <c r="P434" t="s">
        <v>650</v>
      </c>
      <c r="Q434">
        <v>1</v>
      </c>
      <c r="X434">
        <v>2.4</v>
      </c>
      <c r="Y434">
        <v>0</v>
      </c>
      <c r="Z434">
        <v>15.14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424</v>
      </c>
      <c r="AG434">
        <v>3</v>
      </c>
      <c r="AH434">
        <v>2</v>
      </c>
      <c r="AI434">
        <v>334682681</v>
      </c>
      <c r="AJ434">
        <v>324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ROW(Source!A282)</f>
        <v>282</v>
      </c>
      <c r="B435">
        <v>334682695</v>
      </c>
      <c r="C435">
        <v>334682674</v>
      </c>
      <c r="D435">
        <v>277944868</v>
      </c>
      <c r="E435">
        <v>1</v>
      </c>
      <c r="F435">
        <v>1</v>
      </c>
      <c r="G435">
        <v>1</v>
      </c>
      <c r="H435">
        <v>2</v>
      </c>
      <c r="I435" t="s">
        <v>761</v>
      </c>
      <c r="J435" t="s">
        <v>762</v>
      </c>
      <c r="K435" t="s">
        <v>763</v>
      </c>
      <c r="L435">
        <v>1368</v>
      </c>
      <c r="N435">
        <v>1011</v>
      </c>
      <c r="O435" t="s">
        <v>650</v>
      </c>
      <c r="P435" t="s">
        <v>650</v>
      </c>
      <c r="Q435">
        <v>1</v>
      </c>
      <c r="X435">
        <v>18.68</v>
      </c>
      <c r="Y435">
        <v>0</v>
      </c>
      <c r="Z435">
        <v>346.73</v>
      </c>
      <c r="AA435">
        <v>477.98</v>
      </c>
      <c r="AB435">
        <v>0</v>
      </c>
      <c r="AC435">
        <v>0</v>
      </c>
      <c r="AD435">
        <v>1</v>
      </c>
      <c r="AE435">
        <v>0</v>
      </c>
      <c r="AF435" t="s">
        <v>424</v>
      </c>
      <c r="AG435">
        <v>23.35</v>
      </c>
      <c r="AH435">
        <v>2</v>
      </c>
      <c r="AI435">
        <v>334682682</v>
      </c>
      <c r="AJ435">
        <v>325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ROW(Source!A282)</f>
        <v>282</v>
      </c>
      <c r="B436">
        <v>334682696</v>
      </c>
      <c r="C436">
        <v>334682674</v>
      </c>
      <c r="D436">
        <v>277945805</v>
      </c>
      <c r="E436">
        <v>1</v>
      </c>
      <c r="F436">
        <v>1</v>
      </c>
      <c r="G436">
        <v>1</v>
      </c>
      <c r="H436">
        <v>2</v>
      </c>
      <c r="I436" t="s">
        <v>765</v>
      </c>
      <c r="J436" t="s">
        <v>766</v>
      </c>
      <c r="K436" t="s">
        <v>767</v>
      </c>
      <c r="L436">
        <v>1368</v>
      </c>
      <c r="N436">
        <v>1011</v>
      </c>
      <c r="O436" t="s">
        <v>650</v>
      </c>
      <c r="P436" t="s">
        <v>650</v>
      </c>
      <c r="Q436">
        <v>1</v>
      </c>
      <c r="X436">
        <v>0.52</v>
      </c>
      <c r="Y436">
        <v>0</v>
      </c>
      <c r="Z436">
        <v>544.70000000000005</v>
      </c>
      <c r="AA436">
        <v>477.98</v>
      </c>
      <c r="AB436">
        <v>0</v>
      </c>
      <c r="AC436">
        <v>0</v>
      </c>
      <c r="AD436">
        <v>1</v>
      </c>
      <c r="AE436">
        <v>0</v>
      </c>
      <c r="AF436" t="s">
        <v>424</v>
      </c>
      <c r="AG436">
        <v>0.65</v>
      </c>
      <c r="AH436">
        <v>2</v>
      </c>
      <c r="AI436">
        <v>334682683</v>
      </c>
      <c r="AJ436">
        <v>326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ROW(Source!A282)</f>
        <v>282</v>
      </c>
      <c r="B437">
        <v>334682697</v>
      </c>
      <c r="C437">
        <v>334682674</v>
      </c>
      <c r="D437">
        <v>277946074</v>
      </c>
      <c r="E437">
        <v>1</v>
      </c>
      <c r="F437">
        <v>1</v>
      </c>
      <c r="G437">
        <v>1</v>
      </c>
      <c r="H437">
        <v>2</v>
      </c>
      <c r="I437" t="s">
        <v>853</v>
      </c>
      <c r="J437" t="s">
        <v>854</v>
      </c>
      <c r="K437" t="s">
        <v>855</v>
      </c>
      <c r="L437">
        <v>1368</v>
      </c>
      <c r="N437">
        <v>1011</v>
      </c>
      <c r="O437" t="s">
        <v>650</v>
      </c>
      <c r="P437" t="s">
        <v>650</v>
      </c>
      <c r="Q437">
        <v>1</v>
      </c>
      <c r="X437">
        <v>2.4</v>
      </c>
      <c r="Y437">
        <v>0</v>
      </c>
      <c r="Z437">
        <v>160.38</v>
      </c>
      <c r="AA437">
        <v>477.98</v>
      </c>
      <c r="AB437">
        <v>0</v>
      </c>
      <c r="AC437">
        <v>0</v>
      </c>
      <c r="AD437">
        <v>1</v>
      </c>
      <c r="AE437">
        <v>0</v>
      </c>
      <c r="AF437" t="s">
        <v>424</v>
      </c>
      <c r="AG437">
        <v>3</v>
      </c>
      <c r="AH437">
        <v>2</v>
      </c>
      <c r="AI437">
        <v>334682684</v>
      </c>
      <c r="AJ437">
        <v>327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ROW(Source!A282)</f>
        <v>282</v>
      </c>
      <c r="B438">
        <v>334682698</v>
      </c>
      <c r="C438">
        <v>334682674</v>
      </c>
      <c r="D438">
        <v>277565242</v>
      </c>
      <c r="E438">
        <v>109</v>
      </c>
      <c r="F438">
        <v>1</v>
      </c>
      <c r="G438">
        <v>1</v>
      </c>
      <c r="H438">
        <v>3</v>
      </c>
      <c r="I438" t="s">
        <v>856</v>
      </c>
      <c r="J438" t="s">
        <v>3</v>
      </c>
      <c r="K438" t="s">
        <v>857</v>
      </c>
      <c r="L438">
        <v>1371</v>
      </c>
      <c r="N438">
        <v>1013</v>
      </c>
      <c r="O438" t="s">
        <v>20</v>
      </c>
      <c r="P438" t="s">
        <v>20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2</v>
      </c>
      <c r="AI438">
        <v>334682685</v>
      </c>
      <c r="AJ438">
        <v>328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ROW(Source!A282)</f>
        <v>282</v>
      </c>
      <c r="B439">
        <v>334682699</v>
      </c>
      <c r="C439">
        <v>334682674</v>
      </c>
      <c r="D439">
        <v>277565256</v>
      </c>
      <c r="E439">
        <v>109</v>
      </c>
      <c r="F439">
        <v>1</v>
      </c>
      <c r="G439">
        <v>1</v>
      </c>
      <c r="H439">
        <v>3</v>
      </c>
      <c r="I439" t="s">
        <v>858</v>
      </c>
      <c r="J439" t="s">
        <v>3</v>
      </c>
      <c r="K439" t="s">
        <v>859</v>
      </c>
      <c r="L439">
        <v>1371</v>
      </c>
      <c r="N439">
        <v>1013</v>
      </c>
      <c r="O439" t="s">
        <v>20</v>
      </c>
      <c r="P439" t="s">
        <v>20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2</v>
      </c>
      <c r="AI439">
        <v>334682686</v>
      </c>
      <c r="AJ439">
        <v>329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ROW(Source!A282)</f>
        <v>282</v>
      </c>
      <c r="B440">
        <v>334682700</v>
      </c>
      <c r="C440">
        <v>334682674</v>
      </c>
      <c r="D440">
        <v>277565415</v>
      </c>
      <c r="E440">
        <v>109</v>
      </c>
      <c r="F440">
        <v>1</v>
      </c>
      <c r="G440">
        <v>1</v>
      </c>
      <c r="H440">
        <v>3</v>
      </c>
      <c r="I440" t="s">
        <v>860</v>
      </c>
      <c r="J440" t="s">
        <v>3</v>
      </c>
      <c r="K440" t="s">
        <v>861</v>
      </c>
      <c r="L440">
        <v>1477</v>
      </c>
      <c r="N440">
        <v>1013</v>
      </c>
      <c r="O440" t="s">
        <v>439</v>
      </c>
      <c r="P440" t="s">
        <v>441</v>
      </c>
      <c r="Q440">
        <v>1</v>
      </c>
      <c r="X440">
        <v>3.06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3.06</v>
      </c>
      <c r="AH440">
        <v>2</v>
      </c>
      <c r="AI440">
        <v>334682687</v>
      </c>
      <c r="AJ440">
        <v>330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ROW(Source!A283)</f>
        <v>283</v>
      </c>
      <c r="B441">
        <v>334682711</v>
      </c>
      <c r="C441">
        <v>334682701</v>
      </c>
      <c r="D441">
        <v>277560446</v>
      </c>
      <c r="E441">
        <v>109</v>
      </c>
      <c r="F441">
        <v>1</v>
      </c>
      <c r="G441">
        <v>1</v>
      </c>
      <c r="H441">
        <v>1</v>
      </c>
      <c r="I441" t="s">
        <v>841</v>
      </c>
      <c r="J441" t="s">
        <v>3</v>
      </c>
      <c r="K441" t="s">
        <v>842</v>
      </c>
      <c r="L441">
        <v>1369</v>
      </c>
      <c r="N441">
        <v>1013</v>
      </c>
      <c r="O441" t="s">
        <v>843</v>
      </c>
      <c r="P441" t="s">
        <v>843</v>
      </c>
      <c r="Q441">
        <v>1</v>
      </c>
      <c r="X441">
        <v>0.04</v>
      </c>
      <c r="Y441">
        <v>0</v>
      </c>
      <c r="Z441">
        <v>0</v>
      </c>
      <c r="AA441">
        <v>0</v>
      </c>
      <c r="AB441">
        <v>388.8</v>
      </c>
      <c r="AC441">
        <v>0</v>
      </c>
      <c r="AD441">
        <v>1</v>
      </c>
      <c r="AE441">
        <v>1</v>
      </c>
      <c r="AF441" t="s">
        <v>3</v>
      </c>
      <c r="AG441">
        <v>0.04</v>
      </c>
      <c r="AH441">
        <v>2</v>
      </c>
      <c r="AI441">
        <v>334682702</v>
      </c>
      <c r="AJ441">
        <v>331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ROW(Source!A283)</f>
        <v>283</v>
      </c>
      <c r="B442">
        <v>334682712</v>
      </c>
      <c r="C442">
        <v>334682701</v>
      </c>
      <c r="D442">
        <v>277560448</v>
      </c>
      <c r="E442">
        <v>109</v>
      </c>
      <c r="F442">
        <v>1</v>
      </c>
      <c r="G442">
        <v>1</v>
      </c>
      <c r="H442">
        <v>1</v>
      </c>
      <c r="I442" t="s">
        <v>844</v>
      </c>
      <c r="J442" t="s">
        <v>3</v>
      </c>
      <c r="K442" t="s">
        <v>845</v>
      </c>
      <c r="L442">
        <v>1369</v>
      </c>
      <c r="N442">
        <v>1013</v>
      </c>
      <c r="O442" t="s">
        <v>843</v>
      </c>
      <c r="P442" t="s">
        <v>843</v>
      </c>
      <c r="Q442">
        <v>1</v>
      </c>
      <c r="X442">
        <v>3.96</v>
      </c>
      <c r="Y442">
        <v>0</v>
      </c>
      <c r="Z442">
        <v>0</v>
      </c>
      <c r="AA442">
        <v>0</v>
      </c>
      <c r="AB442">
        <v>424.47</v>
      </c>
      <c r="AC442">
        <v>0</v>
      </c>
      <c r="AD442">
        <v>1</v>
      </c>
      <c r="AE442">
        <v>1</v>
      </c>
      <c r="AF442" t="s">
        <v>3</v>
      </c>
      <c r="AG442">
        <v>3.96</v>
      </c>
      <c r="AH442">
        <v>2</v>
      </c>
      <c r="AI442">
        <v>334682703</v>
      </c>
      <c r="AJ442">
        <v>332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ROW(Source!A283)</f>
        <v>283</v>
      </c>
      <c r="B443">
        <v>334682713</v>
      </c>
      <c r="C443">
        <v>334682701</v>
      </c>
      <c r="D443">
        <v>277560452</v>
      </c>
      <c r="E443">
        <v>109</v>
      </c>
      <c r="F443">
        <v>1</v>
      </c>
      <c r="G443">
        <v>1</v>
      </c>
      <c r="H443">
        <v>1</v>
      </c>
      <c r="I443" t="s">
        <v>846</v>
      </c>
      <c r="J443" t="s">
        <v>3</v>
      </c>
      <c r="K443" t="s">
        <v>847</v>
      </c>
      <c r="L443">
        <v>1369</v>
      </c>
      <c r="N443">
        <v>1013</v>
      </c>
      <c r="O443" t="s">
        <v>843</v>
      </c>
      <c r="P443" t="s">
        <v>843</v>
      </c>
      <c r="Q443">
        <v>1</v>
      </c>
      <c r="X443">
        <v>2.06</v>
      </c>
      <c r="Y443">
        <v>0</v>
      </c>
      <c r="Z443">
        <v>0</v>
      </c>
      <c r="AA443">
        <v>0</v>
      </c>
      <c r="AB443">
        <v>477.98</v>
      </c>
      <c r="AC443">
        <v>0</v>
      </c>
      <c r="AD443">
        <v>1</v>
      </c>
      <c r="AE443">
        <v>1</v>
      </c>
      <c r="AF443" t="s">
        <v>3</v>
      </c>
      <c r="AG443">
        <v>2.06</v>
      </c>
      <c r="AH443">
        <v>2</v>
      </c>
      <c r="AI443">
        <v>334682704</v>
      </c>
      <c r="AJ443">
        <v>333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ROW(Source!A283)</f>
        <v>283</v>
      </c>
      <c r="B444">
        <v>334682714</v>
      </c>
      <c r="C444">
        <v>334682701</v>
      </c>
      <c r="D444">
        <v>277560455</v>
      </c>
      <c r="E444">
        <v>109</v>
      </c>
      <c r="F444">
        <v>1</v>
      </c>
      <c r="G444">
        <v>1</v>
      </c>
      <c r="H444">
        <v>1</v>
      </c>
      <c r="I444" t="s">
        <v>848</v>
      </c>
      <c r="J444" t="s">
        <v>3</v>
      </c>
      <c r="K444" t="s">
        <v>849</v>
      </c>
      <c r="L444">
        <v>1369</v>
      </c>
      <c r="N444">
        <v>1013</v>
      </c>
      <c r="O444" t="s">
        <v>843</v>
      </c>
      <c r="P444" t="s">
        <v>843</v>
      </c>
      <c r="Q444">
        <v>1</v>
      </c>
      <c r="X444">
        <v>2.06</v>
      </c>
      <c r="Y444">
        <v>0</v>
      </c>
      <c r="Z444">
        <v>0</v>
      </c>
      <c r="AA444">
        <v>0</v>
      </c>
      <c r="AB444">
        <v>549.32000000000005</v>
      </c>
      <c r="AC444">
        <v>0</v>
      </c>
      <c r="AD444">
        <v>1</v>
      </c>
      <c r="AE444">
        <v>1</v>
      </c>
      <c r="AF444" t="s">
        <v>3</v>
      </c>
      <c r="AG444">
        <v>2.06</v>
      </c>
      <c r="AH444">
        <v>2</v>
      </c>
      <c r="AI444">
        <v>334682705</v>
      </c>
      <c r="AJ444">
        <v>334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ROW(Source!A283)</f>
        <v>283</v>
      </c>
      <c r="B445">
        <v>334682715</v>
      </c>
      <c r="C445">
        <v>334682701</v>
      </c>
      <c r="D445">
        <v>75629607</v>
      </c>
      <c r="E445">
        <v>109</v>
      </c>
      <c r="F445">
        <v>1</v>
      </c>
      <c r="G445">
        <v>1</v>
      </c>
      <c r="H445">
        <v>1</v>
      </c>
      <c r="I445" t="s">
        <v>759</v>
      </c>
      <c r="J445" t="s">
        <v>3</v>
      </c>
      <c r="K445" t="s">
        <v>760</v>
      </c>
      <c r="L445">
        <v>1191</v>
      </c>
      <c r="N445">
        <v>1013</v>
      </c>
      <c r="O445" t="s">
        <v>758</v>
      </c>
      <c r="P445" t="s">
        <v>758</v>
      </c>
      <c r="Q445">
        <v>1</v>
      </c>
      <c r="X445">
        <v>2.04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3</v>
      </c>
      <c r="AG445">
        <v>2.04</v>
      </c>
      <c r="AH445">
        <v>2</v>
      </c>
      <c r="AI445">
        <v>334682706</v>
      </c>
      <c r="AJ445">
        <v>335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ROW(Source!A283)</f>
        <v>283</v>
      </c>
      <c r="B446">
        <v>334682716</v>
      </c>
      <c r="C446">
        <v>334682701</v>
      </c>
      <c r="D446">
        <v>277944622</v>
      </c>
      <c r="E446">
        <v>1</v>
      </c>
      <c r="F446">
        <v>1</v>
      </c>
      <c r="G446">
        <v>1</v>
      </c>
      <c r="H446">
        <v>2</v>
      </c>
      <c r="I446" t="s">
        <v>790</v>
      </c>
      <c r="J446" t="s">
        <v>791</v>
      </c>
      <c r="K446" t="s">
        <v>792</v>
      </c>
      <c r="L446">
        <v>1368</v>
      </c>
      <c r="N446">
        <v>1011</v>
      </c>
      <c r="O446" t="s">
        <v>650</v>
      </c>
      <c r="P446" t="s">
        <v>650</v>
      </c>
      <c r="Q446">
        <v>1</v>
      </c>
      <c r="X446">
        <v>0.02</v>
      </c>
      <c r="Y446">
        <v>0</v>
      </c>
      <c r="Z446">
        <v>1472.33</v>
      </c>
      <c r="AA446">
        <v>642.05999999999995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0.02</v>
      </c>
      <c r="AH446">
        <v>2</v>
      </c>
      <c r="AI446">
        <v>334682707</v>
      </c>
      <c r="AJ446">
        <v>336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ROW(Source!A283)</f>
        <v>283</v>
      </c>
      <c r="B447">
        <v>334682717</v>
      </c>
      <c r="C447">
        <v>334682701</v>
      </c>
      <c r="D447">
        <v>277944868</v>
      </c>
      <c r="E447">
        <v>1</v>
      </c>
      <c r="F447">
        <v>1</v>
      </c>
      <c r="G447">
        <v>1</v>
      </c>
      <c r="H447">
        <v>2</v>
      </c>
      <c r="I447" t="s">
        <v>761</v>
      </c>
      <c r="J447" t="s">
        <v>762</v>
      </c>
      <c r="K447" t="s">
        <v>763</v>
      </c>
      <c r="L447">
        <v>1368</v>
      </c>
      <c r="N447">
        <v>1011</v>
      </c>
      <c r="O447" t="s">
        <v>650</v>
      </c>
      <c r="P447" t="s">
        <v>650</v>
      </c>
      <c r="Q447">
        <v>1</v>
      </c>
      <c r="X447">
        <v>2</v>
      </c>
      <c r="Y447">
        <v>0</v>
      </c>
      <c r="Z447">
        <v>346.73</v>
      </c>
      <c r="AA447">
        <v>477.98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2</v>
      </c>
      <c r="AH447">
        <v>2</v>
      </c>
      <c r="AI447">
        <v>334682708</v>
      </c>
      <c r="AJ447">
        <v>337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ROW(Source!A283)</f>
        <v>283</v>
      </c>
      <c r="B448">
        <v>334682718</v>
      </c>
      <c r="C448">
        <v>334682701</v>
      </c>
      <c r="D448">
        <v>277945805</v>
      </c>
      <c r="E448">
        <v>1</v>
      </c>
      <c r="F448">
        <v>1</v>
      </c>
      <c r="G448">
        <v>1</v>
      </c>
      <c r="H448">
        <v>2</v>
      </c>
      <c r="I448" t="s">
        <v>765</v>
      </c>
      <c r="J448" t="s">
        <v>766</v>
      </c>
      <c r="K448" t="s">
        <v>767</v>
      </c>
      <c r="L448">
        <v>1368</v>
      </c>
      <c r="N448">
        <v>1011</v>
      </c>
      <c r="O448" t="s">
        <v>650</v>
      </c>
      <c r="P448" t="s">
        <v>650</v>
      </c>
      <c r="Q448">
        <v>1</v>
      </c>
      <c r="X448">
        <v>0.02</v>
      </c>
      <c r="Y448">
        <v>0</v>
      </c>
      <c r="Z448">
        <v>544.70000000000005</v>
      </c>
      <c r="AA448">
        <v>477.98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0.02</v>
      </c>
      <c r="AH448">
        <v>2</v>
      </c>
      <c r="AI448">
        <v>334682709</v>
      </c>
      <c r="AJ448">
        <v>338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ROW(Source!A283)</f>
        <v>283</v>
      </c>
      <c r="B449">
        <v>334682719</v>
      </c>
      <c r="C449">
        <v>334682701</v>
      </c>
      <c r="D449">
        <v>277565256</v>
      </c>
      <c r="E449">
        <v>109</v>
      </c>
      <c r="F449">
        <v>1</v>
      </c>
      <c r="G449">
        <v>1</v>
      </c>
      <c r="H449">
        <v>3</v>
      </c>
      <c r="I449" t="s">
        <v>858</v>
      </c>
      <c r="J449" t="s">
        <v>3</v>
      </c>
      <c r="K449" t="s">
        <v>859</v>
      </c>
      <c r="L449">
        <v>1371</v>
      </c>
      <c r="N449">
        <v>1013</v>
      </c>
      <c r="O449" t="s">
        <v>20</v>
      </c>
      <c r="P449" t="s">
        <v>20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45</v>
      </c>
      <c r="AG449">
        <v>0</v>
      </c>
      <c r="AH449">
        <v>2</v>
      </c>
      <c r="AI449">
        <v>334682710</v>
      </c>
      <c r="AJ449">
        <v>339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ROW(Source!A285)</f>
        <v>285</v>
      </c>
      <c r="B450">
        <v>334411952</v>
      </c>
      <c r="C450">
        <v>334411940</v>
      </c>
      <c r="D450">
        <v>277560295</v>
      </c>
      <c r="E450">
        <v>109</v>
      </c>
      <c r="F450">
        <v>1</v>
      </c>
      <c r="G450">
        <v>1</v>
      </c>
      <c r="H450">
        <v>1</v>
      </c>
      <c r="I450" t="s">
        <v>873</v>
      </c>
      <c r="J450" t="s">
        <v>3</v>
      </c>
      <c r="K450" t="s">
        <v>874</v>
      </c>
      <c r="L450">
        <v>1191</v>
      </c>
      <c r="N450">
        <v>1013</v>
      </c>
      <c r="O450" t="s">
        <v>758</v>
      </c>
      <c r="P450" t="s">
        <v>758</v>
      </c>
      <c r="Q450">
        <v>1</v>
      </c>
      <c r="X450">
        <v>43.7</v>
      </c>
      <c r="Y450">
        <v>0</v>
      </c>
      <c r="Z450">
        <v>0</v>
      </c>
      <c r="AA450">
        <v>0</v>
      </c>
      <c r="AB450">
        <v>461.93</v>
      </c>
      <c r="AC450">
        <v>0</v>
      </c>
      <c r="AD450">
        <v>1</v>
      </c>
      <c r="AE450">
        <v>1</v>
      </c>
      <c r="AF450" t="s">
        <v>22</v>
      </c>
      <c r="AG450">
        <v>52.440000000000005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ROW(Source!A285)</f>
        <v>285</v>
      </c>
      <c r="B451">
        <v>334411953</v>
      </c>
      <c r="C451">
        <v>334411940</v>
      </c>
      <c r="D451">
        <v>277560491</v>
      </c>
      <c r="E451">
        <v>109</v>
      </c>
      <c r="F451">
        <v>1</v>
      </c>
      <c r="G451">
        <v>1</v>
      </c>
      <c r="H451">
        <v>1</v>
      </c>
      <c r="I451" t="s">
        <v>759</v>
      </c>
      <c r="J451" t="s">
        <v>3</v>
      </c>
      <c r="K451" t="s">
        <v>760</v>
      </c>
      <c r="L451">
        <v>1191</v>
      </c>
      <c r="N451">
        <v>1013</v>
      </c>
      <c r="O451" t="s">
        <v>758</v>
      </c>
      <c r="P451" t="s">
        <v>758</v>
      </c>
      <c r="Q451">
        <v>1</v>
      </c>
      <c r="X451">
        <v>15.14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22</v>
      </c>
      <c r="AG451">
        <v>18.167999999999999</v>
      </c>
      <c r="AH451">
        <v>2</v>
      </c>
      <c r="AI451">
        <v>334411942</v>
      </c>
      <c r="AJ451">
        <v>341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ROW(Source!A285)</f>
        <v>285</v>
      </c>
      <c r="B452">
        <v>334411954</v>
      </c>
      <c r="C452">
        <v>334411940</v>
      </c>
      <c r="D452">
        <v>277944868</v>
      </c>
      <c r="E452">
        <v>1</v>
      </c>
      <c r="F452">
        <v>1</v>
      </c>
      <c r="G452">
        <v>1</v>
      </c>
      <c r="H452">
        <v>2</v>
      </c>
      <c r="I452" t="s">
        <v>761</v>
      </c>
      <c r="J452" t="s">
        <v>762</v>
      </c>
      <c r="K452" t="s">
        <v>763</v>
      </c>
      <c r="L452">
        <v>1368</v>
      </c>
      <c r="N452">
        <v>1011</v>
      </c>
      <c r="O452" t="s">
        <v>650</v>
      </c>
      <c r="P452" t="s">
        <v>650</v>
      </c>
      <c r="Q452">
        <v>1</v>
      </c>
      <c r="X452">
        <v>5.82</v>
      </c>
      <c r="Y452">
        <v>0</v>
      </c>
      <c r="Z452">
        <v>346.73</v>
      </c>
      <c r="AA452">
        <v>477.98</v>
      </c>
      <c r="AB452">
        <v>0</v>
      </c>
      <c r="AC452">
        <v>0</v>
      </c>
      <c r="AD452">
        <v>1</v>
      </c>
      <c r="AE452">
        <v>0</v>
      </c>
      <c r="AF452" t="s">
        <v>22</v>
      </c>
      <c r="AG452">
        <v>6.984</v>
      </c>
      <c r="AH452">
        <v>2</v>
      </c>
      <c r="AI452">
        <v>334411943</v>
      </c>
      <c r="AJ452">
        <v>342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ROW(Source!A285)</f>
        <v>285</v>
      </c>
      <c r="B453">
        <v>334411955</v>
      </c>
      <c r="C453">
        <v>334411940</v>
      </c>
      <c r="D453">
        <v>277945805</v>
      </c>
      <c r="E453">
        <v>1</v>
      </c>
      <c r="F453">
        <v>1</v>
      </c>
      <c r="G453">
        <v>1</v>
      </c>
      <c r="H453">
        <v>2</v>
      </c>
      <c r="I453" t="s">
        <v>765</v>
      </c>
      <c r="J453" t="s">
        <v>766</v>
      </c>
      <c r="K453" t="s">
        <v>767</v>
      </c>
      <c r="L453">
        <v>1368</v>
      </c>
      <c r="N453">
        <v>1011</v>
      </c>
      <c r="O453" t="s">
        <v>650</v>
      </c>
      <c r="P453" t="s">
        <v>650</v>
      </c>
      <c r="Q453">
        <v>1</v>
      </c>
      <c r="X453">
        <v>2.4500000000000002</v>
      </c>
      <c r="Y453">
        <v>0</v>
      </c>
      <c r="Z453">
        <v>544.70000000000005</v>
      </c>
      <c r="AA453">
        <v>477.98</v>
      </c>
      <c r="AB453">
        <v>0</v>
      </c>
      <c r="AC453">
        <v>0</v>
      </c>
      <c r="AD453">
        <v>1</v>
      </c>
      <c r="AE453">
        <v>0</v>
      </c>
      <c r="AF453" t="s">
        <v>22</v>
      </c>
      <c r="AG453">
        <v>2.94</v>
      </c>
      <c r="AH453">
        <v>2</v>
      </c>
      <c r="AI453">
        <v>334411944</v>
      </c>
      <c r="AJ453">
        <v>343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ROW(Source!A285)</f>
        <v>285</v>
      </c>
      <c r="B454">
        <v>334411956</v>
      </c>
      <c r="C454">
        <v>334411940</v>
      </c>
      <c r="D454">
        <v>277945921</v>
      </c>
      <c r="E454">
        <v>1</v>
      </c>
      <c r="F454">
        <v>1</v>
      </c>
      <c r="G454">
        <v>1</v>
      </c>
      <c r="H454">
        <v>2</v>
      </c>
      <c r="I454" t="s">
        <v>817</v>
      </c>
      <c r="J454" t="s">
        <v>818</v>
      </c>
      <c r="K454" t="s">
        <v>819</v>
      </c>
      <c r="L454">
        <v>1368</v>
      </c>
      <c r="N454">
        <v>1011</v>
      </c>
      <c r="O454" t="s">
        <v>650</v>
      </c>
      <c r="P454" t="s">
        <v>650</v>
      </c>
      <c r="Q454">
        <v>1</v>
      </c>
      <c r="X454">
        <v>6.87</v>
      </c>
      <c r="Y454">
        <v>0</v>
      </c>
      <c r="Z454">
        <v>560.73</v>
      </c>
      <c r="AA454">
        <v>477.98</v>
      </c>
      <c r="AB454">
        <v>0</v>
      </c>
      <c r="AC454">
        <v>0</v>
      </c>
      <c r="AD454">
        <v>1</v>
      </c>
      <c r="AE454">
        <v>0</v>
      </c>
      <c r="AF454" t="s">
        <v>22</v>
      </c>
      <c r="AG454">
        <v>8.2439999999999998</v>
      </c>
      <c r="AH454">
        <v>2</v>
      </c>
      <c r="AI454">
        <v>334411945</v>
      </c>
      <c r="AJ454">
        <v>344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ROW(Source!A285)</f>
        <v>285</v>
      </c>
      <c r="B455">
        <v>334411957</v>
      </c>
      <c r="C455">
        <v>334411940</v>
      </c>
      <c r="D455">
        <v>277862504</v>
      </c>
      <c r="E455">
        <v>1</v>
      </c>
      <c r="F455">
        <v>1</v>
      </c>
      <c r="G455">
        <v>1</v>
      </c>
      <c r="H455">
        <v>3</v>
      </c>
      <c r="I455" t="s">
        <v>864</v>
      </c>
      <c r="J455" t="s">
        <v>865</v>
      </c>
      <c r="K455" t="s">
        <v>866</v>
      </c>
      <c r="L455">
        <v>1346</v>
      </c>
      <c r="N455">
        <v>1009</v>
      </c>
      <c r="O455" t="s">
        <v>775</v>
      </c>
      <c r="P455" t="s">
        <v>775</v>
      </c>
      <c r="Q455">
        <v>1</v>
      </c>
      <c r="X455">
        <v>0.06</v>
      </c>
      <c r="Y455">
        <v>160.27000000000001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0.06</v>
      </c>
      <c r="AH455">
        <v>2</v>
      </c>
      <c r="AI455">
        <v>334411946</v>
      </c>
      <c r="AJ455">
        <v>345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ROW(Source!A285)</f>
        <v>285</v>
      </c>
      <c r="B456">
        <v>334411958</v>
      </c>
      <c r="C456">
        <v>334411940</v>
      </c>
      <c r="D456">
        <v>277862533</v>
      </c>
      <c r="E456">
        <v>1</v>
      </c>
      <c r="F456">
        <v>1</v>
      </c>
      <c r="G456">
        <v>1</v>
      </c>
      <c r="H456">
        <v>3</v>
      </c>
      <c r="I456" t="s">
        <v>772</v>
      </c>
      <c r="J456" t="s">
        <v>773</v>
      </c>
      <c r="K456" t="s">
        <v>774</v>
      </c>
      <c r="L456">
        <v>1346</v>
      </c>
      <c r="N456">
        <v>1009</v>
      </c>
      <c r="O456" t="s">
        <v>775</v>
      </c>
      <c r="P456" t="s">
        <v>775</v>
      </c>
      <c r="Q456">
        <v>1</v>
      </c>
      <c r="X456">
        <v>0.1</v>
      </c>
      <c r="Y456">
        <v>238.29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0.1</v>
      </c>
      <c r="AH456">
        <v>2</v>
      </c>
      <c r="AI456">
        <v>334411947</v>
      </c>
      <c r="AJ456">
        <v>346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ROW(Source!A285)</f>
        <v>285</v>
      </c>
      <c r="B457">
        <v>334411959</v>
      </c>
      <c r="C457">
        <v>334411940</v>
      </c>
      <c r="D457">
        <v>277869627</v>
      </c>
      <c r="E457">
        <v>1</v>
      </c>
      <c r="F457">
        <v>1</v>
      </c>
      <c r="G457">
        <v>1</v>
      </c>
      <c r="H457">
        <v>3</v>
      </c>
      <c r="I457" t="s">
        <v>779</v>
      </c>
      <c r="J457" t="s">
        <v>780</v>
      </c>
      <c r="K457" t="s">
        <v>781</v>
      </c>
      <c r="L457">
        <v>1346</v>
      </c>
      <c r="N457">
        <v>1009</v>
      </c>
      <c r="O457" t="s">
        <v>775</v>
      </c>
      <c r="P457" t="s">
        <v>775</v>
      </c>
      <c r="Q457">
        <v>1</v>
      </c>
      <c r="X457">
        <v>0.05</v>
      </c>
      <c r="Y457">
        <v>56.11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0.05</v>
      </c>
      <c r="AH457">
        <v>2</v>
      </c>
      <c r="AI457">
        <v>334411948</v>
      </c>
      <c r="AJ457">
        <v>347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ROW(Source!A285)</f>
        <v>285</v>
      </c>
      <c r="B458">
        <v>334411960</v>
      </c>
      <c r="C458">
        <v>334411940</v>
      </c>
      <c r="D458">
        <v>277881237</v>
      </c>
      <c r="E458">
        <v>1</v>
      </c>
      <c r="F458">
        <v>1</v>
      </c>
      <c r="G458">
        <v>1</v>
      </c>
      <c r="H458">
        <v>3</v>
      </c>
      <c r="I458" t="s">
        <v>867</v>
      </c>
      <c r="J458" t="s">
        <v>868</v>
      </c>
      <c r="K458" t="s">
        <v>869</v>
      </c>
      <c r="L458">
        <v>1348</v>
      </c>
      <c r="N458">
        <v>1009</v>
      </c>
      <c r="O458" t="s">
        <v>249</v>
      </c>
      <c r="P458" t="s">
        <v>249</v>
      </c>
      <c r="Q458">
        <v>1000</v>
      </c>
      <c r="X458">
        <v>2E-3</v>
      </c>
      <c r="Y458">
        <v>625256.9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2E-3</v>
      </c>
      <c r="AH458">
        <v>2</v>
      </c>
      <c r="AI458">
        <v>334411949</v>
      </c>
      <c r="AJ458">
        <v>348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ROW(Source!A285)</f>
        <v>285</v>
      </c>
      <c r="B459">
        <v>334411961</v>
      </c>
      <c r="C459">
        <v>334411940</v>
      </c>
      <c r="D459">
        <v>277896859</v>
      </c>
      <c r="E459">
        <v>1</v>
      </c>
      <c r="F459">
        <v>1</v>
      </c>
      <c r="G459">
        <v>1</v>
      </c>
      <c r="H459">
        <v>3</v>
      </c>
      <c r="I459" t="s">
        <v>785</v>
      </c>
      <c r="J459" t="s">
        <v>786</v>
      </c>
      <c r="K459" t="s">
        <v>787</v>
      </c>
      <c r="L459">
        <v>1346</v>
      </c>
      <c r="N459">
        <v>1009</v>
      </c>
      <c r="O459" t="s">
        <v>775</v>
      </c>
      <c r="P459" t="s">
        <v>775</v>
      </c>
      <c r="Q459">
        <v>1</v>
      </c>
      <c r="X459">
        <v>0.22</v>
      </c>
      <c r="Y459">
        <v>60.6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0.22</v>
      </c>
      <c r="AH459">
        <v>2</v>
      </c>
      <c r="AI459">
        <v>334411950</v>
      </c>
      <c r="AJ459">
        <v>349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ROW(Source!A285)</f>
        <v>285</v>
      </c>
      <c r="B460">
        <v>334411962</v>
      </c>
      <c r="C460">
        <v>334411940</v>
      </c>
      <c r="D460">
        <v>277907767</v>
      </c>
      <c r="E460">
        <v>1</v>
      </c>
      <c r="F460">
        <v>1</v>
      </c>
      <c r="G460">
        <v>1</v>
      </c>
      <c r="H460">
        <v>3</v>
      </c>
      <c r="I460" t="s">
        <v>870</v>
      </c>
      <c r="J460" t="s">
        <v>871</v>
      </c>
      <c r="K460" t="s">
        <v>872</v>
      </c>
      <c r="L460">
        <v>1371</v>
      </c>
      <c r="N460">
        <v>1013</v>
      </c>
      <c r="O460" t="s">
        <v>20</v>
      </c>
      <c r="P460" t="s">
        <v>20</v>
      </c>
      <c r="Q460">
        <v>1</v>
      </c>
      <c r="X460">
        <v>3.4</v>
      </c>
      <c r="Y460">
        <v>635.88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3.4</v>
      </c>
      <c r="AH460">
        <v>2</v>
      </c>
      <c r="AI460">
        <v>334411951</v>
      </c>
      <c r="AJ460">
        <v>350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ROW(Source!A285)</f>
        <v>285</v>
      </c>
      <c r="B461">
        <v>334411963</v>
      </c>
      <c r="C461">
        <v>334411940</v>
      </c>
      <c r="D461">
        <v>277565419</v>
      </c>
      <c r="E461">
        <v>109</v>
      </c>
      <c r="F461">
        <v>1</v>
      </c>
      <c r="G461">
        <v>1</v>
      </c>
      <c r="H461">
        <v>3</v>
      </c>
      <c r="I461" t="s">
        <v>916</v>
      </c>
      <c r="J461" t="s">
        <v>3</v>
      </c>
      <c r="K461" t="s">
        <v>917</v>
      </c>
      <c r="L461">
        <v>1348</v>
      </c>
      <c r="N461">
        <v>1009</v>
      </c>
      <c r="O461" t="s">
        <v>249</v>
      </c>
      <c r="P461" t="s">
        <v>249</v>
      </c>
      <c r="Q461">
        <v>1000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ROW(Source!A285)</f>
        <v>285</v>
      </c>
      <c r="B462">
        <v>334411964</v>
      </c>
      <c r="C462">
        <v>334411940</v>
      </c>
      <c r="D462">
        <v>277565455</v>
      </c>
      <c r="E462">
        <v>109</v>
      </c>
      <c r="F462">
        <v>1</v>
      </c>
      <c r="G462">
        <v>1</v>
      </c>
      <c r="H462">
        <v>3</v>
      </c>
      <c r="I462" t="s">
        <v>934</v>
      </c>
      <c r="J462" t="s">
        <v>3</v>
      </c>
      <c r="K462" t="s">
        <v>935</v>
      </c>
      <c r="L462">
        <v>1348</v>
      </c>
      <c r="N462">
        <v>1009</v>
      </c>
      <c r="O462" t="s">
        <v>249</v>
      </c>
      <c r="P462" t="s">
        <v>249</v>
      </c>
      <c r="Q462">
        <v>1000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ROW(Source!A285)</f>
        <v>285</v>
      </c>
      <c r="B463">
        <v>334411965</v>
      </c>
      <c r="C463">
        <v>334411940</v>
      </c>
      <c r="D463">
        <v>277565502</v>
      </c>
      <c r="E463">
        <v>109</v>
      </c>
      <c r="F463">
        <v>1</v>
      </c>
      <c r="G463">
        <v>1</v>
      </c>
      <c r="H463">
        <v>3</v>
      </c>
      <c r="I463" t="s">
        <v>928</v>
      </c>
      <c r="J463" t="s">
        <v>3</v>
      </c>
      <c r="K463" t="s">
        <v>936</v>
      </c>
      <c r="L463">
        <v>1348</v>
      </c>
      <c r="N463">
        <v>1009</v>
      </c>
      <c r="O463" t="s">
        <v>249</v>
      </c>
      <c r="P463" t="s">
        <v>249</v>
      </c>
      <c r="Q463">
        <v>1000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ROW(Source!A293)</f>
        <v>293</v>
      </c>
      <c r="B464">
        <v>334411984</v>
      </c>
      <c r="C464">
        <v>334411973</v>
      </c>
      <c r="D464">
        <v>277560299</v>
      </c>
      <c r="E464">
        <v>109</v>
      </c>
      <c r="F464">
        <v>1</v>
      </c>
      <c r="G464">
        <v>1</v>
      </c>
      <c r="H464">
        <v>1</v>
      </c>
      <c r="I464" t="s">
        <v>788</v>
      </c>
      <c r="J464" t="s">
        <v>3</v>
      </c>
      <c r="K464" t="s">
        <v>789</v>
      </c>
      <c r="L464">
        <v>1191</v>
      </c>
      <c r="N464">
        <v>1013</v>
      </c>
      <c r="O464" t="s">
        <v>758</v>
      </c>
      <c r="P464" t="s">
        <v>758</v>
      </c>
      <c r="Q464">
        <v>1</v>
      </c>
      <c r="X464">
        <v>1.53</v>
      </c>
      <c r="Y464">
        <v>0</v>
      </c>
      <c r="Z464">
        <v>0</v>
      </c>
      <c r="AA464">
        <v>0</v>
      </c>
      <c r="AB464">
        <v>467.28</v>
      </c>
      <c r="AC464">
        <v>0</v>
      </c>
      <c r="AD464">
        <v>1</v>
      </c>
      <c r="AE464">
        <v>1</v>
      </c>
      <c r="AF464" t="s">
        <v>22</v>
      </c>
      <c r="AG464">
        <v>1.8359999999999999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ROW(Source!A293)</f>
        <v>293</v>
      </c>
      <c r="B465">
        <v>334411985</v>
      </c>
      <c r="C465">
        <v>334411973</v>
      </c>
      <c r="D465">
        <v>277560491</v>
      </c>
      <c r="E465">
        <v>109</v>
      </c>
      <c r="F465">
        <v>1</v>
      </c>
      <c r="G465">
        <v>1</v>
      </c>
      <c r="H465">
        <v>1</v>
      </c>
      <c r="I465" t="s">
        <v>759</v>
      </c>
      <c r="J465" t="s">
        <v>3</v>
      </c>
      <c r="K465" t="s">
        <v>760</v>
      </c>
      <c r="L465">
        <v>1191</v>
      </c>
      <c r="N465">
        <v>1013</v>
      </c>
      <c r="O465" t="s">
        <v>758</v>
      </c>
      <c r="P465" t="s">
        <v>758</v>
      </c>
      <c r="Q465">
        <v>1</v>
      </c>
      <c r="X465">
        <v>0.55000000000000004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22</v>
      </c>
      <c r="AG465">
        <v>0.66</v>
      </c>
      <c r="AH465">
        <v>2</v>
      </c>
      <c r="AI465">
        <v>334411975</v>
      </c>
      <c r="AJ465">
        <v>352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ROW(Source!A293)</f>
        <v>293</v>
      </c>
      <c r="B466">
        <v>334411986</v>
      </c>
      <c r="C466">
        <v>334411973</v>
      </c>
      <c r="D466">
        <v>277944868</v>
      </c>
      <c r="E466">
        <v>1</v>
      </c>
      <c r="F466">
        <v>1</v>
      </c>
      <c r="G466">
        <v>1</v>
      </c>
      <c r="H466">
        <v>2</v>
      </c>
      <c r="I466" t="s">
        <v>761</v>
      </c>
      <c r="J466" t="s">
        <v>762</v>
      </c>
      <c r="K466" t="s">
        <v>763</v>
      </c>
      <c r="L466">
        <v>1368</v>
      </c>
      <c r="N466">
        <v>1011</v>
      </c>
      <c r="O466" t="s">
        <v>650</v>
      </c>
      <c r="P466" t="s">
        <v>650</v>
      </c>
      <c r="Q466">
        <v>1</v>
      </c>
      <c r="X466">
        <v>0.47</v>
      </c>
      <c r="Y466">
        <v>0</v>
      </c>
      <c r="Z466">
        <v>346.73</v>
      </c>
      <c r="AA466">
        <v>477.98</v>
      </c>
      <c r="AB466">
        <v>0</v>
      </c>
      <c r="AC466">
        <v>0</v>
      </c>
      <c r="AD466">
        <v>1</v>
      </c>
      <c r="AE466">
        <v>0</v>
      </c>
      <c r="AF466" t="s">
        <v>22</v>
      </c>
      <c r="AG466">
        <v>0.56399999999999995</v>
      </c>
      <c r="AH466">
        <v>2</v>
      </c>
      <c r="AI466">
        <v>334411976</v>
      </c>
      <c r="AJ466">
        <v>353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ROW(Source!A293)</f>
        <v>293</v>
      </c>
      <c r="B467">
        <v>334411987</v>
      </c>
      <c r="C467">
        <v>334411973</v>
      </c>
      <c r="D467">
        <v>277945805</v>
      </c>
      <c r="E467">
        <v>1</v>
      </c>
      <c r="F467">
        <v>1</v>
      </c>
      <c r="G467">
        <v>1</v>
      </c>
      <c r="H467">
        <v>2</v>
      </c>
      <c r="I467" t="s">
        <v>765</v>
      </c>
      <c r="J467" t="s">
        <v>766</v>
      </c>
      <c r="K467" t="s">
        <v>767</v>
      </c>
      <c r="L467">
        <v>1368</v>
      </c>
      <c r="N467">
        <v>1011</v>
      </c>
      <c r="O467" t="s">
        <v>650</v>
      </c>
      <c r="P467" t="s">
        <v>650</v>
      </c>
      <c r="Q467">
        <v>1</v>
      </c>
      <c r="X467">
        <v>0.08</v>
      </c>
      <c r="Y467">
        <v>0</v>
      </c>
      <c r="Z467">
        <v>544.70000000000005</v>
      </c>
      <c r="AA467">
        <v>477.98</v>
      </c>
      <c r="AB467">
        <v>0</v>
      </c>
      <c r="AC467">
        <v>0</v>
      </c>
      <c r="AD467">
        <v>1</v>
      </c>
      <c r="AE467">
        <v>0</v>
      </c>
      <c r="AF467" t="s">
        <v>22</v>
      </c>
      <c r="AG467">
        <v>9.6000000000000002E-2</v>
      </c>
      <c r="AH467">
        <v>2</v>
      </c>
      <c r="AI467">
        <v>334411977</v>
      </c>
      <c r="AJ467">
        <v>354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ROW(Source!A293)</f>
        <v>293</v>
      </c>
      <c r="B468">
        <v>334411988</v>
      </c>
      <c r="C468">
        <v>334411973</v>
      </c>
      <c r="D468">
        <v>277862504</v>
      </c>
      <c r="E468">
        <v>1</v>
      </c>
      <c r="F468">
        <v>1</v>
      </c>
      <c r="G468">
        <v>1</v>
      </c>
      <c r="H468">
        <v>3</v>
      </c>
      <c r="I468" t="s">
        <v>864</v>
      </c>
      <c r="J468" t="s">
        <v>865</v>
      </c>
      <c r="K468" t="s">
        <v>866</v>
      </c>
      <c r="L468">
        <v>1346</v>
      </c>
      <c r="N468">
        <v>1009</v>
      </c>
      <c r="O468" t="s">
        <v>775</v>
      </c>
      <c r="P468" t="s">
        <v>775</v>
      </c>
      <c r="Q468">
        <v>1</v>
      </c>
      <c r="X468">
        <v>0.06</v>
      </c>
      <c r="Y468">
        <v>160.27000000000001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0.06</v>
      </c>
      <c r="AH468">
        <v>2</v>
      </c>
      <c r="AI468">
        <v>334411978</v>
      </c>
      <c r="AJ468">
        <v>355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ROW(Source!A293)</f>
        <v>293</v>
      </c>
      <c r="B469">
        <v>334411989</v>
      </c>
      <c r="C469">
        <v>334411973</v>
      </c>
      <c r="D469">
        <v>277862533</v>
      </c>
      <c r="E469">
        <v>1</v>
      </c>
      <c r="F469">
        <v>1</v>
      </c>
      <c r="G469">
        <v>1</v>
      </c>
      <c r="H469">
        <v>3</v>
      </c>
      <c r="I469" t="s">
        <v>772</v>
      </c>
      <c r="J469" t="s">
        <v>773</v>
      </c>
      <c r="K469" t="s">
        <v>774</v>
      </c>
      <c r="L469">
        <v>1346</v>
      </c>
      <c r="N469">
        <v>1009</v>
      </c>
      <c r="O469" t="s">
        <v>775</v>
      </c>
      <c r="P469" t="s">
        <v>775</v>
      </c>
      <c r="Q469">
        <v>1</v>
      </c>
      <c r="X469">
        <v>0.1</v>
      </c>
      <c r="Y469">
        <v>238.29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334411979</v>
      </c>
      <c r="AJ469">
        <v>356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ROW(Source!A293)</f>
        <v>293</v>
      </c>
      <c r="B470">
        <v>334411990</v>
      </c>
      <c r="C470">
        <v>334411973</v>
      </c>
      <c r="D470">
        <v>277869627</v>
      </c>
      <c r="E470">
        <v>1</v>
      </c>
      <c r="F470">
        <v>1</v>
      </c>
      <c r="G470">
        <v>1</v>
      </c>
      <c r="H470">
        <v>3</v>
      </c>
      <c r="I470" t="s">
        <v>779</v>
      </c>
      <c r="J470" t="s">
        <v>780</v>
      </c>
      <c r="K470" t="s">
        <v>781</v>
      </c>
      <c r="L470">
        <v>1346</v>
      </c>
      <c r="N470">
        <v>1009</v>
      </c>
      <c r="O470" t="s">
        <v>775</v>
      </c>
      <c r="P470" t="s">
        <v>775</v>
      </c>
      <c r="Q470">
        <v>1</v>
      </c>
      <c r="X470">
        <v>0.05</v>
      </c>
      <c r="Y470">
        <v>56.11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0.05</v>
      </c>
      <c r="AH470">
        <v>2</v>
      </c>
      <c r="AI470">
        <v>334411980</v>
      </c>
      <c r="AJ470">
        <v>357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ROW(Source!A293)</f>
        <v>293</v>
      </c>
      <c r="B471">
        <v>334411991</v>
      </c>
      <c r="C471">
        <v>334411973</v>
      </c>
      <c r="D471">
        <v>277881237</v>
      </c>
      <c r="E471">
        <v>1</v>
      </c>
      <c r="F471">
        <v>1</v>
      </c>
      <c r="G471">
        <v>1</v>
      </c>
      <c r="H471">
        <v>3</v>
      </c>
      <c r="I471" t="s">
        <v>867</v>
      </c>
      <c r="J471" t="s">
        <v>868</v>
      </c>
      <c r="K471" t="s">
        <v>869</v>
      </c>
      <c r="L471">
        <v>1348</v>
      </c>
      <c r="N471">
        <v>1009</v>
      </c>
      <c r="O471" t="s">
        <v>249</v>
      </c>
      <c r="P471" t="s">
        <v>249</v>
      </c>
      <c r="Q471">
        <v>1000</v>
      </c>
      <c r="X471">
        <v>2E-3</v>
      </c>
      <c r="Y471">
        <v>625256.9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2E-3</v>
      </c>
      <c r="AH471">
        <v>2</v>
      </c>
      <c r="AI471">
        <v>334411981</v>
      </c>
      <c r="AJ471">
        <v>358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ROW(Source!A293)</f>
        <v>293</v>
      </c>
      <c r="B472">
        <v>334411992</v>
      </c>
      <c r="C472">
        <v>334411973</v>
      </c>
      <c r="D472">
        <v>277896859</v>
      </c>
      <c r="E472">
        <v>1</v>
      </c>
      <c r="F472">
        <v>1</v>
      </c>
      <c r="G472">
        <v>1</v>
      </c>
      <c r="H472">
        <v>3</v>
      </c>
      <c r="I472" t="s">
        <v>785</v>
      </c>
      <c r="J472" t="s">
        <v>786</v>
      </c>
      <c r="K472" t="s">
        <v>787</v>
      </c>
      <c r="L472">
        <v>1346</v>
      </c>
      <c r="N472">
        <v>1009</v>
      </c>
      <c r="O472" t="s">
        <v>775</v>
      </c>
      <c r="P472" t="s">
        <v>775</v>
      </c>
      <c r="Q472">
        <v>1</v>
      </c>
      <c r="X472">
        <v>0.03</v>
      </c>
      <c r="Y472">
        <v>60.6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0.03</v>
      </c>
      <c r="AH472">
        <v>2</v>
      </c>
      <c r="AI472">
        <v>334411982</v>
      </c>
      <c r="AJ472">
        <v>359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ROW(Source!A293)</f>
        <v>293</v>
      </c>
      <c r="B473">
        <v>334411993</v>
      </c>
      <c r="C473">
        <v>334411973</v>
      </c>
      <c r="D473">
        <v>277907767</v>
      </c>
      <c r="E473">
        <v>1</v>
      </c>
      <c r="F473">
        <v>1</v>
      </c>
      <c r="G473">
        <v>1</v>
      </c>
      <c r="H473">
        <v>3</v>
      </c>
      <c r="I473" t="s">
        <v>870</v>
      </c>
      <c r="J473" t="s">
        <v>871</v>
      </c>
      <c r="K473" t="s">
        <v>872</v>
      </c>
      <c r="L473">
        <v>1371</v>
      </c>
      <c r="N473">
        <v>1013</v>
      </c>
      <c r="O473" t="s">
        <v>20</v>
      </c>
      <c r="P473" t="s">
        <v>20</v>
      </c>
      <c r="Q473">
        <v>1</v>
      </c>
      <c r="X473">
        <v>3.4</v>
      </c>
      <c r="Y473">
        <v>635.88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3.4</v>
      </c>
      <c r="AH473">
        <v>2</v>
      </c>
      <c r="AI473">
        <v>334411983</v>
      </c>
      <c r="AJ473">
        <v>360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ROW(Source!A294)</f>
        <v>294</v>
      </c>
      <c r="B474">
        <v>334411998</v>
      </c>
      <c r="C474">
        <v>334411994</v>
      </c>
      <c r="D474">
        <v>277560291</v>
      </c>
      <c r="E474">
        <v>109</v>
      </c>
      <c r="F474">
        <v>1</v>
      </c>
      <c r="G474">
        <v>1</v>
      </c>
      <c r="H474">
        <v>1</v>
      </c>
      <c r="I474" t="s">
        <v>834</v>
      </c>
      <c r="J474" t="s">
        <v>3</v>
      </c>
      <c r="K474" t="s">
        <v>835</v>
      </c>
      <c r="L474">
        <v>1191</v>
      </c>
      <c r="N474">
        <v>1013</v>
      </c>
      <c r="O474" t="s">
        <v>758</v>
      </c>
      <c r="P474" t="s">
        <v>758</v>
      </c>
      <c r="Q474">
        <v>1</v>
      </c>
      <c r="X474">
        <v>20.100000000000001</v>
      </c>
      <c r="Y474">
        <v>0</v>
      </c>
      <c r="Z474">
        <v>0</v>
      </c>
      <c r="AA474">
        <v>0</v>
      </c>
      <c r="AB474">
        <v>456.58</v>
      </c>
      <c r="AC474">
        <v>0</v>
      </c>
      <c r="AD474">
        <v>1</v>
      </c>
      <c r="AE474">
        <v>1</v>
      </c>
      <c r="AF474" t="s">
        <v>22</v>
      </c>
      <c r="AG474">
        <v>24.12</v>
      </c>
      <c r="AH474">
        <v>2</v>
      </c>
      <c r="AI474">
        <v>334411995</v>
      </c>
      <c r="AJ474">
        <v>361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ROW(Source!A294)</f>
        <v>294</v>
      </c>
      <c r="B475">
        <v>334411999</v>
      </c>
      <c r="C475">
        <v>334411994</v>
      </c>
      <c r="D475">
        <v>277560491</v>
      </c>
      <c r="E475">
        <v>109</v>
      </c>
      <c r="F475">
        <v>1</v>
      </c>
      <c r="G475">
        <v>1</v>
      </c>
      <c r="H475">
        <v>1</v>
      </c>
      <c r="I475" t="s">
        <v>759</v>
      </c>
      <c r="J475" t="s">
        <v>3</v>
      </c>
      <c r="K475" t="s">
        <v>760</v>
      </c>
      <c r="L475">
        <v>1191</v>
      </c>
      <c r="N475">
        <v>1013</v>
      </c>
      <c r="O475" t="s">
        <v>758</v>
      </c>
      <c r="P475" t="s">
        <v>758</v>
      </c>
      <c r="Q475">
        <v>1</v>
      </c>
      <c r="X475">
        <v>1.01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22</v>
      </c>
      <c r="AG475">
        <v>1.212</v>
      </c>
      <c r="AH475">
        <v>2</v>
      </c>
      <c r="AI475">
        <v>334411996</v>
      </c>
      <c r="AJ475">
        <v>362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ROW(Source!A294)</f>
        <v>294</v>
      </c>
      <c r="B476">
        <v>334412000</v>
      </c>
      <c r="C476">
        <v>334411994</v>
      </c>
      <c r="D476">
        <v>277945805</v>
      </c>
      <c r="E476">
        <v>1</v>
      </c>
      <c r="F476">
        <v>1</v>
      </c>
      <c r="G476">
        <v>1</v>
      </c>
      <c r="H476">
        <v>2</v>
      </c>
      <c r="I476" t="s">
        <v>765</v>
      </c>
      <c r="J476" t="s">
        <v>766</v>
      </c>
      <c r="K476" t="s">
        <v>767</v>
      </c>
      <c r="L476">
        <v>1368</v>
      </c>
      <c r="N476">
        <v>1011</v>
      </c>
      <c r="O476" t="s">
        <v>650</v>
      </c>
      <c r="P476" t="s">
        <v>650</v>
      </c>
      <c r="Q476">
        <v>1</v>
      </c>
      <c r="X476">
        <v>1.01</v>
      </c>
      <c r="Y476">
        <v>0</v>
      </c>
      <c r="Z476">
        <v>544.70000000000005</v>
      </c>
      <c r="AA476">
        <v>477.98</v>
      </c>
      <c r="AB476">
        <v>0</v>
      </c>
      <c r="AC476">
        <v>0</v>
      </c>
      <c r="AD476">
        <v>1</v>
      </c>
      <c r="AE476">
        <v>0</v>
      </c>
      <c r="AF476" t="s">
        <v>22</v>
      </c>
      <c r="AG476">
        <v>1.212</v>
      </c>
      <c r="AH476">
        <v>2</v>
      </c>
      <c r="AI476">
        <v>334411997</v>
      </c>
      <c r="AJ476">
        <v>363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ROW(Source!A294)</f>
        <v>294</v>
      </c>
      <c r="B477">
        <v>334412001</v>
      </c>
      <c r="C477">
        <v>334411994</v>
      </c>
      <c r="D477">
        <v>277565419</v>
      </c>
      <c r="E477">
        <v>109</v>
      </c>
      <c r="F477">
        <v>1</v>
      </c>
      <c r="G477">
        <v>1</v>
      </c>
      <c r="H477">
        <v>3</v>
      </c>
      <c r="I477" t="s">
        <v>916</v>
      </c>
      <c r="J477" t="s">
        <v>3</v>
      </c>
      <c r="K477" t="s">
        <v>937</v>
      </c>
      <c r="L477">
        <v>1348</v>
      </c>
      <c r="N477">
        <v>1009</v>
      </c>
      <c r="O477" t="s">
        <v>249</v>
      </c>
      <c r="P477" t="s">
        <v>249</v>
      </c>
      <c r="Q477">
        <v>1000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3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ROW(Source!A297)</f>
        <v>297</v>
      </c>
      <c r="B478">
        <v>334682769</v>
      </c>
      <c r="C478">
        <v>334682755</v>
      </c>
      <c r="D478">
        <v>277560446</v>
      </c>
      <c r="E478">
        <v>109</v>
      </c>
      <c r="F478">
        <v>1</v>
      </c>
      <c r="G478">
        <v>1</v>
      </c>
      <c r="H478">
        <v>1</v>
      </c>
      <c r="I478" t="s">
        <v>841</v>
      </c>
      <c r="J478" t="s">
        <v>3</v>
      </c>
      <c r="K478" t="s">
        <v>842</v>
      </c>
      <c r="L478">
        <v>1369</v>
      </c>
      <c r="N478">
        <v>1013</v>
      </c>
      <c r="O478" t="s">
        <v>843</v>
      </c>
      <c r="P478" t="s">
        <v>843</v>
      </c>
      <c r="Q478">
        <v>1</v>
      </c>
      <c r="X478">
        <v>0.91</v>
      </c>
      <c r="Y478">
        <v>0</v>
      </c>
      <c r="Z478">
        <v>0</v>
      </c>
      <c r="AA478">
        <v>0</v>
      </c>
      <c r="AB478">
        <v>388.8</v>
      </c>
      <c r="AC478">
        <v>0</v>
      </c>
      <c r="AD478">
        <v>1</v>
      </c>
      <c r="AE478">
        <v>1</v>
      </c>
      <c r="AF478" t="s">
        <v>463</v>
      </c>
      <c r="AG478">
        <v>1.2034749999999999</v>
      </c>
      <c r="AH478">
        <v>2</v>
      </c>
      <c r="AI478">
        <v>334682756</v>
      </c>
      <c r="AJ478">
        <v>364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ROW(Source!A297)</f>
        <v>297</v>
      </c>
      <c r="B479">
        <v>334682770</v>
      </c>
      <c r="C479">
        <v>334682755</v>
      </c>
      <c r="D479">
        <v>277560448</v>
      </c>
      <c r="E479">
        <v>109</v>
      </c>
      <c r="F479">
        <v>1</v>
      </c>
      <c r="G479">
        <v>1</v>
      </c>
      <c r="H479">
        <v>1</v>
      </c>
      <c r="I479" t="s">
        <v>844</v>
      </c>
      <c r="J479" t="s">
        <v>3</v>
      </c>
      <c r="K479" t="s">
        <v>845</v>
      </c>
      <c r="L479">
        <v>1369</v>
      </c>
      <c r="N479">
        <v>1013</v>
      </c>
      <c r="O479" t="s">
        <v>843</v>
      </c>
      <c r="P479" t="s">
        <v>843</v>
      </c>
      <c r="Q479">
        <v>1</v>
      </c>
      <c r="X479">
        <v>38.89</v>
      </c>
      <c r="Y479">
        <v>0</v>
      </c>
      <c r="Z479">
        <v>0</v>
      </c>
      <c r="AA479">
        <v>0</v>
      </c>
      <c r="AB479">
        <v>424.47</v>
      </c>
      <c r="AC479">
        <v>0</v>
      </c>
      <c r="AD479">
        <v>1</v>
      </c>
      <c r="AE479">
        <v>1</v>
      </c>
      <c r="AF479" t="s">
        <v>463</v>
      </c>
      <c r="AG479">
        <v>51.432024999999989</v>
      </c>
      <c r="AH479">
        <v>2</v>
      </c>
      <c r="AI479">
        <v>334682757</v>
      </c>
      <c r="AJ479">
        <v>365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ROW(Source!A297)</f>
        <v>297</v>
      </c>
      <c r="B480">
        <v>334682771</v>
      </c>
      <c r="C480">
        <v>334682755</v>
      </c>
      <c r="D480">
        <v>277560452</v>
      </c>
      <c r="E480">
        <v>109</v>
      </c>
      <c r="F480">
        <v>1</v>
      </c>
      <c r="G480">
        <v>1</v>
      </c>
      <c r="H480">
        <v>1</v>
      </c>
      <c r="I480" t="s">
        <v>846</v>
      </c>
      <c r="J480" t="s">
        <v>3</v>
      </c>
      <c r="K480" t="s">
        <v>847</v>
      </c>
      <c r="L480">
        <v>1369</v>
      </c>
      <c r="N480">
        <v>1013</v>
      </c>
      <c r="O480" t="s">
        <v>843</v>
      </c>
      <c r="P480" t="s">
        <v>843</v>
      </c>
      <c r="Q480">
        <v>1</v>
      </c>
      <c r="X480">
        <v>19.239999999999998</v>
      </c>
      <c r="Y480">
        <v>0</v>
      </c>
      <c r="Z480">
        <v>0</v>
      </c>
      <c r="AA480">
        <v>0</v>
      </c>
      <c r="AB480">
        <v>477.98</v>
      </c>
      <c r="AC480">
        <v>0</v>
      </c>
      <c r="AD480">
        <v>1</v>
      </c>
      <c r="AE480">
        <v>1</v>
      </c>
      <c r="AF480" t="s">
        <v>463</v>
      </c>
      <c r="AG480">
        <v>25.444899999999997</v>
      </c>
      <c r="AH480">
        <v>2</v>
      </c>
      <c r="AI480">
        <v>334682758</v>
      </c>
      <c r="AJ480">
        <v>366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ROW(Source!A297)</f>
        <v>297</v>
      </c>
      <c r="B481">
        <v>334682772</v>
      </c>
      <c r="C481">
        <v>334682755</v>
      </c>
      <c r="D481">
        <v>277560455</v>
      </c>
      <c r="E481">
        <v>109</v>
      </c>
      <c r="F481">
        <v>1</v>
      </c>
      <c r="G481">
        <v>1</v>
      </c>
      <c r="H481">
        <v>1</v>
      </c>
      <c r="I481" t="s">
        <v>848</v>
      </c>
      <c r="J481" t="s">
        <v>3</v>
      </c>
      <c r="K481" t="s">
        <v>849</v>
      </c>
      <c r="L481">
        <v>1369</v>
      </c>
      <c r="N481">
        <v>1013</v>
      </c>
      <c r="O481" t="s">
        <v>843</v>
      </c>
      <c r="P481" t="s">
        <v>843</v>
      </c>
      <c r="Q481">
        <v>1</v>
      </c>
      <c r="X481">
        <v>19.239999999999998</v>
      </c>
      <c r="Y481">
        <v>0</v>
      </c>
      <c r="Z481">
        <v>0</v>
      </c>
      <c r="AA481">
        <v>0</v>
      </c>
      <c r="AB481">
        <v>549.32000000000005</v>
      </c>
      <c r="AC481">
        <v>0</v>
      </c>
      <c r="AD481">
        <v>1</v>
      </c>
      <c r="AE481">
        <v>1</v>
      </c>
      <c r="AF481" t="s">
        <v>463</v>
      </c>
      <c r="AG481">
        <v>25.444899999999997</v>
      </c>
      <c r="AH481">
        <v>2</v>
      </c>
      <c r="AI481">
        <v>334682759</v>
      </c>
      <c r="AJ481">
        <v>367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ROW(Source!A297)</f>
        <v>297</v>
      </c>
      <c r="B482">
        <v>334682773</v>
      </c>
      <c r="C482">
        <v>334682755</v>
      </c>
      <c r="D482">
        <v>75629607</v>
      </c>
      <c r="E482">
        <v>109</v>
      </c>
      <c r="F482">
        <v>1</v>
      </c>
      <c r="G482">
        <v>1</v>
      </c>
      <c r="H482">
        <v>1</v>
      </c>
      <c r="I482" t="s">
        <v>759</v>
      </c>
      <c r="J482" t="s">
        <v>3</v>
      </c>
      <c r="K482" t="s">
        <v>760</v>
      </c>
      <c r="L482">
        <v>1191</v>
      </c>
      <c r="N482">
        <v>1013</v>
      </c>
      <c r="O482" t="s">
        <v>758</v>
      </c>
      <c r="P482" t="s">
        <v>758</v>
      </c>
      <c r="Q482">
        <v>1</v>
      </c>
      <c r="X482">
        <v>22.24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462</v>
      </c>
      <c r="AG482">
        <v>31.969999999999995</v>
      </c>
      <c r="AH482">
        <v>2</v>
      </c>
      <c r="AI482">
        <v>334682760</v>
      </c>
      <c r="AJ482">
        <v>368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ROW(Source!A297)</f>
        <v>297</v>
      </c>
      <c r="B483">
        <v>334682774</v>
      </c>
      <c r="C483">
        <v>334682755</v>
      </c>
      <c r="D483">
        <v>277944622</v>
      </c>
      <c r="E483">
        <v>1</v>
      </c>
      <c r="F483">
        <v>1</v>
      </c>
      <c r="G483">
        <v>1</v>
      </c>
      <c r="H483">
        <v>2</v>
      </c>
      <c r="I483" t="s">
        <v>790</v>
      </c>
      <c r="J483" t="s">
        <v>791</v>
      </c>
      <c r="K483" t="s">
        <v>792</v>
      </c>
      <c r="L483">
        <v>1368</v>
      </c>
      <c r="N483">
        <v>1011</v>
      </c>
      <c r="O483" t="s">
        <v>650</v>
      </c>
      <c r="P483" t="s">
        <v>650</v>
      </c>
      <c r="Q483">
        <v>1</v>
      </c>
      <c r="X483">
        <v>0.64</v>
      </c>
      <c r="Y483">
        <v>0</v>
      </c>
      <c r="Z483">
        <v>1472.33</v>
      </c>
      <c r="AA483">
        <v>642.05999999999995</v>
      </c>
      <c r="AB483">
        <v>0</v>
      </c>
      <c r="AC483">
        <v>0</v>
      </c>
      <c r="AD483">
        <v>1</v>
      </c>
      <c r="AE483">
        <v>0</v>
      </c>
      <c r="AF483" t="s">
        <v>462</v>
      </c>
      <c r="AG483">
        <v>0.91999999999999993</v>
      </c>
      <c r="AH483">
        <v>2</v>
      </c>
      <c r="AI483">
        <v>334682761</v>
      </c>
      <c r="AJ483">
        <v>369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ROW(Source!A297)</f>
        <v>297</v>
      </c>
      <c r="B484">
        <v>334682775</v>
      </c>
      <c r="C484">
        <v>334682755</v>
      </c>
      <c r="D484">
        <v>277944809</v>
      </c>
      <c r="E484">
        <v>1</v>
      </c>
      <c r="F484">
        <v>1</v>
      </c>
      <c r="G484">
        <v>1</v>
      </c>
      <c r="H484">
        <v>2</v>
      </c>
      <c r="I484" t="s">
        <v>850</v>
      </c>
      <c r="J484" t="s">
        <v>851</v>
      </c>
      <c r="K484" t="s">
        <v>852</v>
      </c>
      <c r="L484">
        <v>1368</v>
      </c>
      <c r="N484">
        <v>1011</v>
      </c>
      <c r="O484" t="s">
        <v>650</v>
      </c>
      <c r="P484" t="s">
        <v>650</v>
      </c>
      <c r="Q484">
        <v>1</v>
      </c>
      <c r="X484">
        <v>2.4</v>
      </c>
      <c r="Y484">
        <v>0</v>
      </c>
      <c r="Z484">
        <v>15.14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462</v>
      </c>
      <c r="AG484">
        <v>3.4499999999999997</v>
      </c>
      <c r="AH484">
        <v>2</v>
      </c>
      <c r="AI484">
        <v>334682762</v>
      </c>
      <c r="AJ484">
        <v>370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ROW(Source!A297)</f>
        <v>297</v>
      </c>
      <c r="B485">
        <v>334682776</v>
      </c>
      <c r="C485">
        <v>334682755</v>
      </c>
      <c r="D485">
        <v>277944868</v>
      </c>
      <c r="E485">
        <v>1</v>
      </c>
      <c r="F485">
        <v>1</v>
      </c>
      <c r="G485">
        <v>1</v>
      </c>
      <c r="H485">
        <v>2</v>
      </c>
      <c r="I485" t="s">
        <v>761</v>
      </c>
      <c r="J485" t="s">
        <v>762</v>
      </c>
      <c r="K485" t="s">
        <v>763</v>
      </c>
      <c r="L485">
        <v>1368</v>
      </c>
      <c r="N485">
        <v>1011</v>
      </c>
      <c r="O485" t="s">
        <v>650</v>
      </c>
      <c r="P485" t="s">
        <v>650</v>
      </c>
      <c r="Q485">
        <v>1</v>
      </c>
      <c r="X485">
        <v>18.68</v>
      </c>
      <c r="Y485">
        <v>0</v>
      </c>
      <c r="Z485">
        <v>346.73</v>
      </c>
      <c r="AA485">
        <v>477.98</v>
      </c>
      <c r="AB485">
        <v>0</v>
      </c>
      <c r="AC485">
        <v>0</v>
      </c>
      <c r="AD485">
        <v>1</v>
      </c>
      <c r="AE485">
        <v>0</v>
      </c>
      <c r="AF485" t="s">
        <v>462</v>
      </c>
      <c r="AG485">
        <v>26.852499999999999</v>
      </c>
      <c r="AH485">
        <v>2</v>
      </c>
      <c r="AI485">
        <v>334682763</v>
      </c>
      <c r="AJ485">
        <v>371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ROW(Source!A297)</f>
        <v>297</v>
      </c>
      <c r="B486">
        <v>334682777</v>
      </c>
      <c r="C486">
        <v>334682755</v>
      </c>
      <c r="D486">
        <v>277945805</v>
      </c>
      <c r="E486">
        <v>1</v>
      </c>
      <c r="F486">
        <v>1</v>
      </c>
      <c r="G486">
        <v>1</v>
      </c>
      <c r="H486">
        <v>2</v>
      </c>
      <c r="I486" t="s">
        <v>765</v>
      </c>
      <c r="J486" t="s">
        <v>766</v>
      </c>
      <c r="K486" t="s">
        <v>767</v>
      </c>
      <c r="L486">
        <v>1368</v>
      </c>
      <c r="N486">
        <v>1011</v>
      </c>
      <c r="O486" t="s">
        <v>650</v>
      </c>
      <c r="P486" t="s">
        <v>650</v>
      </c>
      <c r="Q486">
        <v>1</v>
      </c>
      <c r="X486">
        <v>0.52</v>
      </c>
      <c r="Y486">
        <v>0</v>
      </c>
      <c r="Z486">
        <v>544.70000000000005</v>
      </c>
      <c r="AA486">
        <v>477.98</v>
      </c>
      <c r="AB486">
        <v>0</v>
      </c>
      <c r="AC486">
        <v>0</v>
      </c>
      <c r="AD486">
        <v>1</v>
      </c>
      <c r="AE486">
        <v>0</v>
      </c>
      <c r="AF486" t="s">
        <v>462</v>
      </c>
      <c r="AG486">
        <v>0.74749999999999994</v>
      </c>
      <c r="AH486">
        <v>2</v>
      </c>
      <c r="AI486">
        <v>334682764</v>
      </c>
      <c r="AJ486">
        <v>372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ROW(Source!A297)</f>
        <v>297</v>
      </c>
      <c r="B487">
        <v>334682778</v>
      </c>
      <c r="C487">
        <v>334682755</v>
      </c>
      <c r="D487">
        <v>277946074</v>
      </c>
      <c r="E487">
        <v>1</v>
      </c>
      <c r="F487">
        <v>1</v>
      </c>
      <c r="G487">
        <v>1</v>
      </c>
      <c r="H487">
        <v>2</v>
      </c>
      <c r="I487" t="s">
        <v>853</v>
      </c>
      <c r="J487" t="s">
        <v>854</v>
      </c>
      <c r="K487" t="s">
        <v>855</v>
      </c>
      <c r="L487">
        <v>1368</v>
      </c>
      <c r="N487">
        <v>1011</v>
      </c>
      <c r="O487" t="s">
        <v>650</v>
      </c>
      <c r="P487" t="s">
        <v>650</v>
      </c>
      <c r="Q487">
        <v>1</v>
      </c>
      <c r="X487">
        <v>2.4</v>
      </c>
      <c r="Y487">
        <v>0</v>
      </c>
      <c r="Z487">
        <v>160.38</v>
      </c>
      <c r="AA487">
        <v>477.98</v>
      </c>
      <c r="AB487">
        <v>0</v>
      </c>
      <c r="AC487">
        <v>0</v>
      </c>
      <c r="AD487">
        <v>1</v>
      </c>
      <c r="AE487">
        <v>0</v>
      </c>
      <c r="AF487" t="s">
        <v>462</v>
      </c>
      <c r="AG487">
        <v>3.4499999999999997</v>
      </c>
      <c r="AH487">
        <v>2</v>
      </c>
      <c r="AI487">
        <v>334682765</v>
      </c>
      <c r="AJ487">
        <v>373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ROW(Source!A297)</f>
        <v>297</v>
      </c>
      <c r="B488">
        <v>334682779</v>
      </c>
      <c r="C488">
        <v>334682755</v>
      </c>
      <c r="D488">
        <v>277565242</v>
      </c>
      <c r="E488">
        <v>109</v>
      </c>
      <c r="F488">
        <v>1</v>
      </c>
      <c r="G488">
        <v>1</v>
      </c>
      <c r="H488">
        <v>3</v>
      </c>
      <c r="I488" t="s">
        <v>856</v>
      </c>
      <c r="J488" t="s">
        <v>3</v>
      </c>
      <c r="K488" t="s">
        <v>857</v>
      </c>
      <c r="L488">
        <v>1371</v>
      </c>
      <c r="N488">
        <v>1013</v>
      </c>
      <c r="O488" t="s">
        <v>20</v>
      </c>
      <c r="P488" t="s">
        <v>20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0</v>
      </c>
      <c r="AF488" t="s">
        <v>3</v>
      </c>
      <c r="AG488">
        <v>0</v>
      </c>
      <c r="AH488">
        <v>2</v>
      </c>
      <c r="AI488">
        <v>334682766</v>
      </c>
      <c r="AJ488">
        <v>374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ROW(Source!A297)</f>
        <v>297</v>
      </c>
      <c r="B489">
        <v>334682780</v>
      </c>
      <c r="C489">
        <v>334682755</v>
      </c>
      <c r="D489">
        <v>277565256</v>
      </c>
      <c r="E489">
        <v>109</v>
      </c>
      <c r="F489">
        <v>1</v>
      </c>
      <c r="G489">
        <v>1</v>
      </c>
      <c r="H489">
        <v>3</v>
      </c>
      <c r="I489" t="s">
        <v>858</v>
      </c>
      <c r="J489" t="s">
        <v>3</v>
      </c>
      <c r="K489" t="s">
        <v>859</v>
      </c>
      <c r="L489">
        <v>1371</v>
      </c>
      <c r="N489">
        <v>1013</v>
      </c>
      <c r="O489" t="s">
        <v>20</v>
      </c>
      <c r="P489" t="s">
        <v>20</v>
      </c>
      <c r="Q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3</v>
      </c>
      <c r="AG489">
        <v>0</v>
      </c>
      <c r="AH489">
        <v>2</v>
      </c>
      <c r="AI489">
        <v>334682767</v>
      </c>
      <c r="AJ489">
        <v>375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ROW(Source!A297)</f>
        <v>297</v>
      </c>
      <c r="B490">
        <v>334682781</v>
      </c>
      <c r="C490">
        <v>334682755</v>
      </c>
      <c r="D490">
        <v>277565415</v>
      </c>
      <c r="E490">
        <v>109</v>
      </c>
      <c r="F490">
        <v>1</v>
      </c>
      <c r="G490">
        <v>1</v>
      </c>
      <c r="H490">
        <v>3</v>
      </c>
      <c r="I490" t="s">
        <v>860</v>
      </c>
      <c r="J490" t="s">
        <v>3</v>
      </c>
      <c r="K490" t="s">
        <v>861</v>
      </c>
      <c r="L490">
        <v>1477</v>
      </c>
      <c r="N490">
        <v>1013</v>
      </c>
      <c r="O490" t="s">
        <v>439</v>
      </c>
      <c r="P490" t="s">
        <v>441</v>
      </c>
      <c r="Q490">
        <v>1</v>
      </c>
      <c r="X490">
        <v>3.06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3.06</v>
      </c>
      <c r="AH490">
        <v>2</v>
      </c>
      <c r="AI490">
        <v>334682768</v>
      </c>
      <c r="AJ490">
        <v>376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ROW(Source!A298)</f>
        <v>298</v>
      </c>
      <c r="B491">
        <v>334412016</v>
      </c>
      <c r="C491">
        <v>334412004</v>
      </c>
      <c r="D491">
        <v>277560301</v>
      </c>
      <c r="E491">
        <v>109</v>
      </c>
      <c r="F491">
        <v>1</v>
      </c>
      <c r="G491">
        <v>1</v>
      </c>
      <c r="H491">
        <v>1</v>
      </c>
      <c r="I491" t="s">
        <v>862</v>
      </c>
      <c r="J491" t="s">
        <v>3</v>
      </c>
      <c r="K491" t="s">
        <v>863</v>
      </c>
      <c r="L491">
        <v>1191</v>
      </c>
      <c r="N491">
        <v>1013</v>
      </c>
      <c r="O491" t="s">
        <v>758</v>
      </c>
      <c r="P491" t="s">
        <v>758</v>
      </c>
      <c r="Q491">
        <v>1</v>
      </c>
      <c r="X491">
        <v>51.1</v>
      </c>
      <c r="Y491">
        <v>0</v>
      </c>
      <c r="Z491">
        <v>0</v>
      </c>
      <c r="AA491">
        <v>0</v>
      </c>
      <c r="AB491">
        <v>472.63</v>
      </c>
      <c r="AC491">
        <v>0</v>
      </c>
      <c r="AD491">
        <v>1</v>
      </c>
      <c r="AE491">
        <v>1</v>
      </c>
      <c r="AF491" t="s">
        <v>469</v>
      </c>
      <c r="AG491">
        <v>81.095699999999994</v>
      </c>
      <c r="AH491">
        <v>2</v>
      </c>
      <c r="AI491">
        <v>334412005</v>
      </c>
      <c r="AJ491">
        <v>377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ROW(Source!A298)</f>
        <v>298</v>
      </c>
      <c r="B492">
        <v>334412017</v>
      </c>
      <c r="C492">
        <v>334412004</v>
      </c>
      <c r="D492">
        <v>277560491</v>
      </c>
      <c r="E492">
        <v>109</v>
      </c>
      <c r="F492">
        <v>1</v>
      </c>
      <c r="G492">
        <v>1</v>
      </c>
      <c r="H492">
        <v>1</v>
      </c>
      <c r="I492" t="s">
        <v>759</v>
      </c>
      <c r="J492" t="s">
        <v>3</v>
      </c>
      <c r="K492" t="s">
        <v>760</v>
      </c>
      <c r="L492">
        <v>1191</v>
      </c>
      <c r="N492">
        <v>1013</v>
      </c>
      <c r="O492" t="s">
        <v>758</v>
      </c>
      <c r="P492" t="s">
        <v>758</v>
      </c>
      <c r="Q492">
        <v>1</v>
      </c>
      <c r="X492">
        <v>22.73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468</v>
      </c>
      <c r="AG492">
        <v>39.209249999999997</v>
      </c>
      <c r="AH492">
        <v>2</v>
      </c>
      <c r="AI492">
        <v>334412006</v>
      </c>
      <c r="AJ492">
        <v>378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ROW(Source!A298)</f>
        <v>298</v>
      </c>
      <c r="B493">
        <v>334412018</v>
      </c>
      <c r="C493">
        <v>334412004</v>
      </c>
      <c r="D493">
        <v>277944868</v>
      </c>
      <c r="E493">
        <v>1</v>
      </c>
      <c r="F493">
        <v>1</v>
      </c>
      <c r="G493">
        <v>1</v>
      </c>
      <c r="H493">
        <v>2</v>
      </c>
      <c r="I493" t="s">
        <v>761</v>
      </c>
      <c r="J493" t="s">
        <v>762</v>
      </c>
      <c r="K493" t="s">
        <v>763</v>
      </c>
      <c r="L493">
        <v>1368</v>
      </c>
      <c r="N493">
        <v>1011</v>
      </c>
      <c r="O493" t="s">
        <v>650</v>
      </c>
      <c r="P493" t="s">
        <v>650</v>
      </c>
      <c r="Q493">
        <v>1</v>
      </c>
      <c r="X493">
        <v>13</v>
      </c>
      <c r="Y493">
        <v>0</v>
      </c>
      <c r="Z493">
        <v>346.73</v>
      </c>
      <c r="AA493">
        <v>477.98</v>
      </c>
      <c r="AB493">
        <v>0</v>
      </c>
      <c r="AC493">
        <v>0</v>
      </c>
      <c r="AD493">
        <v>1</v>
      </c>
      <c r="AE493">
        <v>0</v>
      </c>
      <c r="AF493" t="s">
        <v>468</v>
      </c>
      <c r="AG493">
        <v>22.424999999999997</v>
      </c>
      <c r="AH493">
        <v>2</v>
      </c>
      <c r="AI493">
        <v>334412007</v>
      </c>
      <c r="AJ493">
        <v>379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ROW(Source!A298)</f>
        <v>298</v>
      </c>
      <c r="B494">
        <v>334412019</v>
      </c>
      <c r="C494">
        <v>334412004</v>
      </c>
      <c r="D494">
        <v>277945805</v>
      </c>
      <c r="E494">
        <v>1</v>
      </c>
      <c r="F494">
        <v>1</v>
      </c>
      <c r="G494">
        <v>1</v>
      </c>
      <c r="H494">
        <v>2</v>
      </c>
      <c r="I494" t="s">
        <v>765</v>
      </c>
      <c r="J494" t="s">
        <v>766</v>
      </c>
      <c r="K494" t="s">
        <v>767</v>
      </c>
      <c r="L494">
        <v>1368</v>
      </c>
      <c r="N494">
        <v>1011</v>
      </c>
      <c r="O494" t="s">
        <v>650</v>
      </c>
      <c r="P494" t="s">
        <v>650</v>
      </c>
      <c r="Q494">
        <v>1</v>
      </c>
      <c r="X494">
        <v>2.86</v>
      </c>
      <c r="Y494">
        <v>0</v>
      </c>
      <c r="Z494">
        <v>544.70000000000005</v>
      </c>
      <c r="AA494">
        <v>477.98</v>
      </c>
      <c r="AB494">
        <v>0</v>
      </c>
      <c r="AC494">
        <v>0</v>
      </c>
      <c r="AD494">
        <v>1</v>
      </c>
      <c r="AE494">
        <v>0</v>
      </c>
      <c r="AF494" t="s">
        <v>468</v>
      </c>
      <c r="AG494">
        <v>4.9334999999999996</v>
      </c>
      <c r="AH494">
        <v>2</v>
      </c>
      <c r="AI494">
        <v>334412008</v>
      </c>
      <c r="AJ494">
        <v>380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ROW(Source!A298)</f>
        <v>298</v>
      </c>
      <c r="B495">
        <v>334412020</v>
      </c>
      <c r="C495">
        <v>334412004</v>
      </c>
      <c r="D495">
        <v>277945921</v>
      </c>
      <c r="E495">
        <v>1</v>
      </c>
      <c r="F495">
        <v>1</v>
      </c>
      <c r="G495">
        <v>1</v>
      </c>
      <c r="H495">
        <v>2</v>
      </c>
      <c r="I495" t="s">
        <v>817</v>
      </c>
      <c r="J495" t="s">
        <v>818</v>
      </c>
      <c r="K495" t="s">
        <v>819</v>
      </c>
      <c r="L495">
        <v>1368</v>
      </c>
      <c r="N495">
        <v>1011</v>
      </c>
      <c r="O495" t="s">
        <v>650</v>
      </c>
      <c r="P495" t="s">
        <v>650</v>
      </c>
      <c r="Q495">
        <v>1</v>
      </c>
      <c r="X495">
        <v>6.87</v>
      </c>
      <c r="Y495">
        <v>0</v>
      </c>
      <c r="Z495">
        <v>560.73</v>
      </c>
      <c r="AA495">
        <v>477.98</v>
      </c>
      <c r="AB495">
        <v>0</v>
      </c>
      <c r="AC495">
        <v>0</v>
      </c>
      <c r="AD495">
        <v>1</v>
      </c>
      <c r="AE495">
        <v>0</v>
      </c>
      <c r="AF495" t="s">
        <v>468</v>
      </c>
      <c r="AG495">
        <v>11.850749999999998</v>
      </c>
      <c r="AH495">
        <v>2</v>
      </c>
      <c r="AI495">
        <v>334412009</v>
      </c>
      <c r="AJ495">
        <v>381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ROW(Source!A298)</f>
        <v>298</v>
      </c>
      <c r="B496">
        <v>334412021</v>
      </c>
      <c r="C496">
        <v>334412004</v>
      </c>
      <c r="D496">
        <v>277862504</v>
      </c>
      <c r="E496">
        <v>1</v>
      </c>
      <c r="F496">
        <v>1</v>
      </c>
      <c r="G496">
        <v>1</v>
      </c>
      <c r="H496">
        <v>3</v>
      </c>
      <c r="I496" t="s">
        <v>864</v>
      </c>
      <c r="J496" t="s">
        <v>865</v>
      </c>
      <c r="K496" t="s">
        <v>866</v>
      </c>
      <c r="L496">
        <v>1346</v>
      </c>
      <c r="N496">
        <v>1009</v>
      </c>
      <c r="O496" t="s">
        <v>775</v>
      </c>
      <c r="P496" t="s">
        <v>775</v>
      </c>
      <c r="Q496">
        <v>1</v>
      </c>
      <c r="X496">
        <v>0.06</v>
      </c>
      <c r="Y496">
        <v>160.27000000000001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0.06</v>
      </c>
      <c r="AH496">
        <v>2</v>
      </c>
      <c r="AI496">
        <v>334412010</v>
      </c>
      <c r="AJ496">
        <v>382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ROW(Source!A298)</f>
        <v>298</v>
      </c>
      <c r="B497">
        <v>334412022</v>
      </c>
      <c r="C497">
        <v>334412004</v>
      </c>
      <c r="D497">
        <v>277862533</v>
      </c>
      <c r="E497">
        <v>1</v>
      </c>
      <c r="F497">
        <v>1</v>
      </c>
      <c r="G497">
        <v>1</v>
      </c>
      <c r="H497">
        <v>3</v>
      </c>
      <c r="I497" t="s">
        <v>772</v>
      </c>
      <c r="J497" t="s">
        <v>773</v>
      </c>
      <c r="K497" t="s">
        <v>774</v>
      </c>
      <c r="L497">
        <v>1346</v>
      </c>
      <c r="N497">
        <v>1009</v>
      </c>
      <c r="O497" t="s">
        <v>775</v>
      </c>
      <c r="P497" t="s">
        <v>775</v>
      </c>
      <c r="Q497">
        <v>1</v>
      </c>
      <c r="X497">
        <v>0.1</v>
      </c>
      <c r="Y497">
        <v>238.29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0.1</v>
      </c>
      <c r="AH497">
        <v>2</v>
      </c>
      <c r="AI497">
        <v>334412011</v>
      </c>
      <c r="AJ497">
        <v>383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ROW(Source!A298)</f>
        <v>298</v>
      </c>
      <c r="B498">
        <v>334412023</v>
      </c>
      <c r="C498">
        <v>334412004</v>
      </c>
      <c r="D498">
        <v>277869627</v>
      </c>
      <c r="E498">
        <v>1</v>
      </c>
      <c r="F498">
        <v>1</v>
      </c>
      <c r="G498">
        <v>1</v>
      </c>
      <c r="H498">
        <v>3</v>
      </c>
      <c r="I498" t="s">
        <v>779</v>
      </c>
      <c r="J498" t="s">
        <v>780</v>
      </c>
      <c r="K498" t="s">
        <v>781</v>
      </c>
      <c r="L498">
        <v>1346</v>
      </c>
      <c r="N498">
        <v>1009</v>
      </c>
      <c r="O498" t="s">
        <v>775</v>
      </c>
      <c r="P498" t="s">
        <v>775</v>
      </c>
      <c r="Q498">
        <v>1</v>
      </c>
      <c r="X498">
        <v>0.05</v>
      </c>
      <c r="Y498">
        <v>56.11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0.05</v>
      </c>
      <c r="AH498">
        <v>2</v>
      </c>
      <c r="AI498">
        <v>334412012</v>
      </c>
      <c r="AJ498">
        <v>384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ROW(Source!A298)</f>
        <v>298</v>
      </c>
      <c r="B499">
        <v>334412024</v>
      </c>
      <c r="C499">
        <v>334412004</v>
      </c>
      <c r="D499">
        <v>277881237</v>
      </c>
      <c r="E499">
        <v>1</v>
      </c>
      <c r="F499">
        <v>1</v>
      </c>
      <c r="G499">
        <v>1</v>
      </c>
      <c r="H499">
        <v>3</v>
      </c>
      <c r="I499" t="s">
        <v>867</v>
      </c>
      <c r="J499" t="s">
        <v>868</v>
      </c>
      <c r="K499" t="s">
        <v>869</v>
      </c>
      <c r="L499">
        <v>1348</v>
      </c>
      <c r="N499">
        <v>1009</v>
      </c>
      <c r="O499" t="s">
        <v>249</v>
      </c>
      <c r="P499" t="s">
        <v>249</v>
      </c>
      <c r="Q499">
        <v>1000</v>
      </c>
      <c r="X499">
        <v>3.5000000000000001E-3</v>
      </c>
      <c r="Y499">
        <v>625256.9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3.5000000000000001E-3</v>
      </c>
      <c r="AH499">
        <v>2</v>
      </c>
      <c r="AI499">
        <v>334412013</v>
      </c>
      <c r="AJ499">
        <v>385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ROW(Source!A298)</f>
        <v>298</v>
      </c>
      <c r="B500">
        <v>334412025</v>
      </c>
      <c r="C500">
        <v>334412004</v>
      </c>
      <c r="D500">
        <v>277896859</v>
      </c>
      <c r="E500">
        <v>1</v>
      </c>
      <c r="F500">
        <v>1</v>
      </c>
      <c r="G500">
        <v>1</v>
      </c>
      <c r="H500">
        <v>3</v>
      </c>
      <c r="I500" t="s">
        <v>785</v>
      </c>
      <c r="J500" t="s">
        <v>786</v>
      </c>
      <c r="K500" t="s">
        <v>787</v>
      </c>
      <c r="L500">
        <v>1346</v>
      </c>
      <c r="N500">
        <v>1009</v>
      </c>
      <c r="O500" t="s">
        <v>775</v>
      </c>
      <c r="P500" t="s">
        <v>775</v>
      </c>
      <c r="Q500">
        <v>1</v>
      </c>
      <c r="X500">
        <v>0.22</v>
      </c>
      <c r="Y500">
        <v>60.6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0.22</v>
      </c>
      <c r="AH500">
        <v>2</v>
      </c>
      <c r="AI500">
        <v>334412014</v>
      </c>
      <c r="AJ500">
        <v>386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ROW(Source!A298)</f>
        <v>298</v>
      </c>
      <c r="B501">
        <v>334412026</v>
      </c>
      <c r="C501">
        <v>334412004</v>
      </c>
      <c r="D501">
        <v>277907767</v>
      </c>
      <c r="E501">
        <v>1</v>
      </c>
      <c r="F501">
        <v>1</v>
      </c>
      <c r="G501">
        <v>1</v>
      </c>
      <c r="H501">
        <v>3</v>
      </c>
      <c r="I501" t="s">
        <v>870</v>
      </c>
      <c r="J501" t="s">
        <v>871</v>
      </c>
      <c r="K501" t="s">
        <v>872</v>
      </c>
      <c r="L501">
        <v>1371</v>
      </c>
      <c r="N501">
        <v>1013</v>
      </c>
      <c r="O501" t="s">
        <v>20</v>
      </c>
      <c r="P501" t="s">
        <v>20</v>
      </c>
      <c r="Q501">
        <v>1</v>
      </c>
      <c r="X501">
        <v>3.4</v>
      </c>
      <c r="Y501">
        <v>635.88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3.4</v>
      </c>
      <c r="AH501">
        <v>2</v>
      </c>
      <c r="AI501">
        <v>334412015</v>
      </c>
      <c r="AJ501">
        <v>387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ROW(Source!A298)</f>
        <v>298</v>
      </c>
      <c r="B502">
        <v>334412027</v>
      </c>
      <c r="C502">
        <v>334412004</v>
      </c>
      <c r="D502">
        <v>277565419</v>
      </c>
      <c r="E502">
        <v>109</v>
      </c>
      <c r="F502">
        <v>1</v>
      </c>
      <c r="G502">
        <v>1</v>
      </c>
      <c r="H502">
        <v>3</v>
      </c>
      <c r="I502" t="s">
        <v>916</v>
      </c>
      <c r="J502" t="s">
        <v>3</v>
      </c>
      <c r="K502" t="s">
        <v>917</v>
      </c>
      <c r="L502">
        <v>1348</v>
      </c>
      <c r="N502">
        <v>1009</v>
      </c>
      <c r="O502" t="s">
        <v>249</v>
      </c>
      <c r="P502" t="s">
        <v>249</v>
      </c>
      <c r="Q502">
        <v>1000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ROW(Source!A298)</f>
        <v>298</v>
      </c>
      <c r="B503">
        <v>334412028</v>
      </c>
      <c r="C503">
        <v>334412004</v>
      </c>
      <c r="D503">
        <v>277565455</v>
      </c>
      <c r="E503">
        <v>109</v>
      </c>
      <c r="F503">
        <v>1</v>
      </c>
      <c r="G503">
        <v>1</v>
      </c>
      <c r="H503">
        <v>3</v>
      </c>
      <c r="I503" t="s">
        <v>934</v>
      </c>
      <c r="J503" t="s">
        <v>3</v>
      </c>
      <c r="K503" t="s">
        <v>935</v>
      </c>
      <c r="L503">
        <v>1348</v>
      </c>
      <c r="N503">
        <v>1009</v>
      </c>
      <c r="O503" t="s">
        <v>249</v>
      </c>
      <c r="P503" t="s">
        <v>249</v>
      </c>
      <c r="Q503">
        <v>1000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ROW(Source!A298)</f>
        <v>298</v>
      </c>
      <c r="B504">
        <v>334412029</v>
      </c>
      <c r="C504">
        <v>334412004</v>
      </c>
      <c r="D504">
        <v>277565502</v>
      </c>
      <c r="E504">
        <v>109</v>
      </c>
      <c r="F504">
        <v>1</v>
      </c>
      <c r="G504">
        <v>1</v>
      </c>
      <c r="H504">
        <v>3</v>
      </c>
      <c r="I504" t="s">
        <v>928</v>
      </c>
      <c r="J504" t="s">
        <v>3</v>
      </c>
      <c r="K504" t="s">
        <v>936</v>
      </c>
      <c r="L504">
        <v>1348</v>
      </c>
      <c r="N504">
        <v>1009</v>
      </c>
      <c r="O504" t="s">
        <v>249</v>
      </c>
      <c r="P504" t="s">
        <v>249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0</v>
      </c>
      <c r="AE504">
        <v>0</v>
      </c>
      <c r="AF504" t="s">
        <v>3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ROW(Source!A305)</f>
        <v>305</v>
      </c>
      <c r="B505">
        <v>334412040</v>
      </c>
      <c r="C505">
        <v>334412036</v>
      </c>
      <c r="D505">
        <v>277560291</v>
      </c>
      <c r="E505">
        <v>109</v>
      </c>
      <c r="F505">
        <v>1</v>
      </c>
      <c r="G505">
        <v>1</v>
      </c>
      <c r="H505">
        <v>1</v>
      </c>
      <c r="I505" t="s">
        <v>834</v>
      </c>
      <c r="J505" t="s">
        <v>3</v>
      </c>
      <c r="K505" t="s">
        <v>835</v>
      </c>
      <c r="L505">
        <v>1191</v>
      </c>
      <c r="N505">
        <v>1013</v>
      </c>
      <c r="O505" t="s">
        <v>758</v>
      </c>
      <c r="P505" t="s">
        <v>758</v>
      </c>
      <c r="Q505">
        <v>1</v>
      </c>
      <c r="X505">
        <v>20.100000000000001</v>
      </c>
      <c r="Y505">
        <v>0</v>
      </c>
      <c r="Z505">
        <v>0</v>
      </c>
      <c r="AA505">
        <v>0</v>
      </c>
      <c r="AB505">
        <v>456.58</v>
      </c>
      <c r="AC505">
        <v>0</v>
      </c>
      <c r="AD505">
        <v>1</v>
      </c>
      <c r="AE505">
        <v>1</v>
      </c>
      <c r="AF505" t="s">
        <v>30</v>
      </c>
      <c r="AG505">
        <v>27.738</v>
      </c>
      <c r="AH505">
        <v>2</v>
      </c>
      <c r="AI505">
        <v>334412037</v>
      </c>
      <c r="AJ505">
        <v>388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ROW(Source!A305)</f>
        <v>305</v>
      </c>
      <c r="B506">
        <v>334412041</v>
      </c>
      <c r="C506">
        <v>334412036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759</v>
      </c>
      <c r="J506" t="s">
        <v>3</v>
      </c>
      <c r="K506" t="s">
        <v>760</v>
      </c>
      <c r="L506">
        <v>1191</v>
      </c>
      <c r="N506">
        <v>1013</v>
      </c>
      <c r="O506" t="s">
        <v>758</v>
      </c>
      <c r="P506" t="s">
        <v>758</v>
      </c>
      <c r="Q506">
        <v>1</v>
      </c>
      <c r="X506">
        <v>1.01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30</v>
      </c>
      <c r="AG506">
        <v>1.3937999999999999</v>
      </c>
      <c r="AH506">
        <v>2</v>
      </c>
      <c r="AI506">
        <v>334412038</v>
      </c>
      <c r="AJ506">
        <v>389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ROW(Source!A305)</f>
        <v>305</v>
      </c>
      <c r="B507">
        <v>334412042</v>
      </c>
      <c r="C507">
        <v>334412036</v>
      </c>
      <c r="D507">
        <v>277945805</v>
      </c>
      <c r="E507">
        <v>1</v>
      </c>
      <c r="F507">
        <v>1</v>
      </c>
      <c r="G507">
        <v>1</v>
      </c>
      <c r="H507">
        <v>2</v>
      </c>
      <c r="I507" t="s">
        <v>765</v>
      </c>
      <c r="J507" t="s">
        <v>766</v>
      </c>
      <c r="K507" t="s">
        <v>767</v>
      </c>
      <c r="L507">
        <v>1368</v>
      </c>
      <c r="N507">
        <v>1011</v>
      </c>
      <c r="O507" t="s">
        <v>650</v>
      </c>
      <c r="P507" t="s">
        <v>650</v>
      </c>
      <c r="Q507">
        <v>1</v>
      </c>
      <c r="X507">
        <v>1.01</v>
      </c>
      <c r="Y507">
        <v>0</v>
      </c>
      <c r="Z507">
        <v>544.70000000000005</v>
      </c>
      <c r="AA507">
        <v>477.98</v>
      </c>
      <c r="AB507">
        <v>0</v>
      </c>
      <c r="AC507">
        <v>0</v>
      </c>
      <c r="AD507">
        <v>1</v>
      </c>
      <c r="AE507">
        <v>0</v>
      </c>
      <c r="AF507" t="s">
        <v>30</v>
      </c>
      <c r="AG507">
        <v>1.3937999999999999</v>
      </c>
      <c r="AH507">
        <v>2</v>
      </c>
      <c r="AI507">
        <v>334412039</v>
      </c>
      <c r="AJ507">
        <v>390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ROW(Source!A305)</f>
        <v>305</v>
      </c>
      <c r="B508">
        <v>334412043</v>
      </c>
      <c r="C508">
        <v>334412036</v>
      </c>
      <c r="D508">
        <v>277565419</v>
      </c>
      <c r="E508">
        <v>109</v>
      </c>
      <c r="F508">
        <v>1</v>
      </c>
      <c r="G508">
        <v>1</v>
      </c>
      <c r="H508">
        <v>3</v>
      </c>
      <c r="I508" t="s">
        <v>916</v>
      </c>
      <c r="J508" t="s">
        <v>3</v>
      </c>
      <c r="K508" t="s">
        <v>937</v>
      </c>
      <c r="L508">
        <v>1348</v>
      </c>
      <c r="N508">
        <v>1009</v>
      </c>
      <c r="O508" t="s">
        <v>249</v>
      </c>
      <c r="P508" t="s">
        <v>249</v>
      </c>
      <c r="Q508">
        <v>1000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 t="s">
        <v>3</v>
      </c>
      <c r="AG508">
        <v>0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ROW(Source!A308)</f>
        <v>308</v>
      </c>
      <c r="B509">
        <v>334682817</v>
      </c>
      <c r="C509">
        <v>334682803</v>
      </c>
      <c r="D509">
        <v>277560446</v>
      </c>
      <c r="E509">
        <v>109</v>
      </c>
      <c r="F509">
        <v>1</v>
      </c>
      <c r="G509">
        <v>1</v>
      </c>
      <c r="H509">
        <v>1</v>
      </c>
      <c r="I509" t="s">
        <v>841</v>
      </c>
      <c r="J509" t="s">
        <v>3</v>
      </c>
      <c r="K509" t="s">
        <v>842</v>
      </c>
      <c r="L509">
        <v>1369</v>
      </c>
      <c r="N509">
        <v>1013</v>
      </c>
      <c r="O509" t="s">
        <v>843</v>
      </c>
      <c r="P509" t="s">
        <v>843</v>
      </c>
      <c r="Q509">
        <v>1</v>
      </c>
      <c r="X509">
        <v>0.91</v>
      </c>
      <c r="Y509">
        <v>0</v>
      </c>
      <c r="Z509">
        <v>0</v>
      </c>
      <c r="AA509">
        <v>0</v>
      </c>
      <c r="AB509">
        <v>388.8</v>
      </c>
      <c r="AC509">
        <v>0</v>
      </c>
      <c r="AD509">
        <v>1</v>
      </c>
      <c r="AE509">
        <v>1</v>
      </c>
      <c r="AF509" t="s">
        <v>425</v>
      </c>
      <c r="AG509">
        <v>1.0465</v>
      </c>
      <c r="AH509">
        <v>2</v>
      </c>
      <c r="AI509">
        <v>334682804</v>
      </c>
      <c r="AJ509">
        <v>391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ROW(Source!A308)</f>
        <v>308</v>
      </c>
      <c r="B510">
        <v>334682818</v>
      </c>
      <c r="C510">
        <v>334682803</v>
      </c>
      <c r="D510">
        <v>277560448</v>
      </c>
      <c r="E510">
        <v>109</v>
      </c>
      <c r="F510">
        <v>1</v>
      </c>
      <c r="G510">
        <v>1</v>
      </c>
      <c r="H510">
        <v>1</v>
      </c>
      <c r="I510" t="s">
        <v>844</v>
      </c>
      <c r="J510" t="s">
        <v>3</v>
      </c>
      <c r="K510" t="s">
        <v>845</v>
      </c>
      <c r="L510">
        <v>1369</v>
      </c>
      <c r="N510">
        <v>1013</v>
      </c>
      <c r="O510" t="s">
        <v>843</v>
      </c>
      <c r="P510" t="s">
        <v>843</v>
      </c>
      <c r="Q510">
        <v>1</v>
      </c>
      <c r="X510">
        <v>38.89</v>
      </c>
      <c r="Y510">
        <v>0</v>
      </c>
      <c r="Z510">
        <v>0</v>
      </c>
      <c r="AA510">
        <v>0</v>
      </c>
      <c r="AB510">
        <v>424.47</v>
      </c>
      <c r="AC510">
        <v>0</v>
      </c>
      <c r="AD510">
        <v>1</v>
      </c>
      <c r="AE510">
        <v>1</v>
      </c>
      <c r="AF510" t="s">
        <v>425</v>
      </c>
      <c r="AG510">
        <v>44.723499999999994</v>
      </c>
      <c r="AH510">
        <v>2</v>
      </c>
      <c r="AI510">
        <v>334682805</v>
      </c>
      <c r="AJ510">
        <v>392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ROW(Source!A308)</f>
        <v>308</v>
      </c>
      <c r="B511">
        <v>334682819</v>
      </c>
      <c r="C511">
        <v>334682803</v>
      </c>
      <c r="D511">
        <v>277560452</v>
      </c>
      <c r="E511">
        <v>109</v>
      </c>
      <c r="F511">
        <v>1</v>
      </c>
      <c r="G511">
        <v>1</v>
      </c>
      <c r="H511">
        <v>1</v>
      </c>
      <c r="I511" t="s">
        <v>846</v>
      </c>
      <c r="J511" t="s">
        <v>3</v>
      </c>
      <c r="K511" t="s">
        <v>847</v>
      </c>
      <c r="L511">
        <v>1369</v>
      </c>
      <c r="N511">
        <v>1013</v>
      </c>
      <c r="O511" t="s">
        <v>843</v>
      </c>
      <c r="P511" t="s">
        <v>843</v>
      </c>
      <c r="Q511">
        <v>1</v>
      </c>
      <c r="X511">
        <v>19.239999999999998</v>
      </c>
      <c r="Y511">
        <v>0</v>
      </c>
      <c r="Z511">
        <v>0</v>
      </c>
      <c r="AA511">
        <v>0</v>
      </c>
      <c r="AB511">
        <v>477.98</v>
      </c>
      <c r="AC511">
        <v>0</v>
      </c>
      <c r="AD511">
        <v>1</v>
      </c>
      <c r="AE511">
        <v>1</v>
      </c>
      <c r="AF511" t="s">
        <v>425</v>
      </c>
      <c r="AG511">
        <v>22.125999999999998</v>
      </c>
      <c r="AH511">
        <v>2</v>
      </c>
      <c r="AI511">
        <v>334682806</v>
      </c>
      <c r="AJ511">
        <v>393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ROW(Source!A308)</f>
        <v>308</v>
      </c>
      <c r="B512">
        <v>334682820</v>
      </c>
      <c r="C512">
        <v>334682803</v>
      </c>
      <c r="D512">
        <v>277560455</v>
      </c>
      <c r="E512">
        <v>109</v>
      </c>
      <c r="F512">
        <v>1</v>
      </c>
      <c r="G512">
        <v>1</v>
      </c>
      <c r="H512">
        <v>1</v>
      </c>
      <c r="I512" t="s">
        <v>848</v>
      </c>
      <c r="J512" t="s">
        <v>3</v>
      </c>
      <c r="K512" t="s">
        <v>849</v>
      </c>
      <c r="L512">
        <v>1369</v>
      </c>
      <c r="N512">
        <v>1013</v>
      </c>
      <c r="O512" t="s">
        <v>843</v>
      </c>
      <c r="P512" t="s">
        <v>843</v>
      </c>
      <c r="Q512">
        <v>1</v>
      </c>
      <c r="X512">
        <v>19.239999999999998</v>
      </c>
      <c r="Y512">
        <v>0</v>
      </c>
      <c r="Z512">
        <v>0</v>
      </c>
      <c r="AA512">
        <v>0</v>
      </c>
      <c r="AB512">
        <v>549.32000000000005</v>
      </c>
      <c r="AC512">
        <v>0</v>
      </c>
      <c r="AD512">
        <v>1</v>
      </c>
      <c r="AE512">
        <v>1</v>
      </c>
      <c r="AF512" t="s">
        <v>425</v>
      </c>
      <c r="AG512">
        <v>22.125999999999998</v>
      </c>
      <c r="AH512">
        <v>2</v>
      </c>
      <c r="AI512">
        <v>334682807</v>
      </c>
      <c r="AJ512">
        <v>394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ROW(Source!A308)</f>
        <v>308</v>
      </c>
      <c r="B513">
        <v>334682821</v>
      </c>
      <c r="C513">
        <v>334682803</v>
      </c>
      <c r="D513">
        <v>75629607</v>
      </c>
      <c r="E513">
        <v>109</v>
      </c>
      <c r="F513">
        <v>1</v>
      </c>
      <c r="G513">
        <v>1</v>
      </c>
      <c r="H513">
        <v>1</v>
      </c>
      <c r="I513" t="s">
        <v>759</v>
      </c>
      <c r="J513" t="s">
        <v>3</v>
      </c>
      <c r="K513" t="s">
        <v>760</v>
      </c>
      <c r="L513">
        <v>1191</v>
      </c>
      <c r="N513">
        <v>1013</v>
      </c>
      <c r="O513" t="s">
        <v>758</v>
      </c>
      <c r="P513" t="s">
        <v>758</v>
      </c>
      <c r="Q513">
        <v>1</v>
      </c>
      <c r="X513">
        <v>22.24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2</v>
      </c>
      <c r="AF513" t="s">
        <v>424</v>
      </c>
      <c r="AG513">
        <v>27.799999999999997</v>
      </c>
      <c r="AH513">
        <v>2</v>
      </c>
      <c r="AI513">
        <v>334682808</v>
      </c>
      <c r="AJ513">
        <v>395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ROW(Source!A308)</f>
        <v>308</v>
      </c>
      <c r="B514">
        <v>334682822</v>
      </c>
      <c r="C514">
        <v>334682803</v>
      </c>
      <c r="D514">
        <v>277944622</v>
      </c>
      <c r="E514">
        <v>1</v>
      </c>
      <c r="F514">
        <v>1</v>
      </c>
      <c r="G514">
        <v>1</v>
      </c>
      <c r="H514">
        <v>2</v>
      </c>
      <c r="I514" t="s">
        <v>790</v>
      </c>
      <c r="J514" t="s">
        <v>791</v>
      </c>
      <c r="K514" t="s">
        <v>792</v>
      </c>
      <c r="L514">
        <v>1368</v>
      </c>
      <c r="N514">
        <v>1011</v>
      </c>
      <c r="O514" t="s">
        <v>650</v>
      </c>
      <c r="P514" t="s">
        <v>650</v>
      </c>
      <c r="Q514">
        <v>1</v>
      </c>
      <c r="X514">
        <v>0.64</v>
      </c>
      <c r="Y514">
        <v>0</v>
      </c>
      <c r="Z514">
        <v>1472.33</v>
      </c>
      <c r="AA514">
        <v>642.05999999999995</v>
      </c>
      <c r="AB514">
        <v>0</v>
      </c>
      <c r="AC514">
        <v>0</v>
      </c>
      <c r="AD514">
        <v>1</v>
      </c>
      <c r="AE514">
        <v>0</v>
      </c>
      <c r="AF514" t="s">
        <v>424</v>
      </c>
      <c r="AG514">
        <v>0.8</v>
      </c>
      <c r="AH514">
        <v>2</v>
      </c>
      <c r="AI514">
        <v>334682809</v>
      </c>
      <c r="AJ514">
        <v>396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ROW(Source!A308)</f>
        <v>308</v>
      </c>
      <c r="B515">
        <v>334682823</v>
      </c>
      <c r="C515">
        <v>334682803</v>
      </c>
      <c r="D515">
        <v>277944809</v>
      </c>
      <c r="E515">
        <v>1</v>
      </c>
      <c r="F515">
        <v>1</v>
      </c>
      <c r="G515">
        <v>1</v>
      </c>
      <c r="H515">
        <v>2</v>
      </c>
      <c r="I515" t="s">
        <v>850</v>
      </c>
      <c r="J515" t="s">
        <v>851</v>
      </c>
      <c r="K515" t="s">
        <v>852</v>
      </c>
      <c r="L515">
        <v>1368</v>
      </c>
      <c r="N515">
        <v>1011</v>
      </c>
      <c r="O515" t="s">
        <v>650</v>
      </c>
      <c r="P515" t="s">
        <v>650</v>
      </c>
      <c r="Q515">
        <v>1</v>
      </c>
      <c r="X515">
        <v>2.4</v>
      </c>
      <c r="Y515">
        <v>0</v>
      </c>
      <c r="Z515">
        <v>15.14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424</v>
      </c>
      <c r="AG515">
        <v>3</v>
      </c>
      <c r="AH515">
        <v>2</v>
      </c>
      <c r="AI515">
        <v>334682810</v>
      </c>
      <c r="AJ515">
        <v>397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ROW(Source!A308)</f>
        <v>308</v>
      </c>
      <c r="B516">
        <v>334682824</v>
      </c>
      <c r="C516">
        <v>334682803</v>
      </c>
      <c r="D516">
        <v>277944868</v>
      </c>
      <c r="E516">
        <v>1</v>
      </c>
      <c r="F516">
        <v>1</v>
      </c>
      <c r="G516">
        <v>1</v>
      </c>
      <c r="H516">
        <v>2</v>
      </c>
      <c r="I516" t="s">
        <v>761</v>
      </c>
      <c r="J516" t="s">
        <v>762</v>
      </c>
      <c r="K516" t="s">
        <v>763</v>
      </c>
      <c r="L516">
        <v>1368</v>
      </c>
      <c r="N516">
        <v>1011</v>
      </c>
      <c r="O516" t="s">
        <v>650</v>
      </c>
      <c r="P516" t="s">
        <v>650</v>
      </c>
      <c r="Q516">
        <v>1</v>
      </c>
      <c r="X516">
        <v>18.68</v>
      </c>
      <c r="Y516">
        <v>0</v>
      </c>
      <c r="Z516">
        <v>346.73</v>
      </c>
      <c r="AA516">
        <v>477.98</v>
      </c>
      <c r="AB516">
        <v>0</v>
      </c>
      <c r="AC516">
        <v>0</v>
      </c>
      <c r="AD516">
        <v>1</v>
      </c>
      <c r="AE516">
        <v>0</v>
      </c>
      <c r="AF516" t="s">
        <v>424</v>
      </c>
      <c r="AG516">
        <v>23.35</v>
      </c>
      <c r="AH516">
        <v>2</v>
      </c>
      <c r="AI516">
        <v>334682811</v>
      </c>
      <c r="AJ516">
        <v>398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ROW(Source!A308)</f>
        <v>308</v>
      </c>
      <c r="B517">
        <v>334682825</v>
      </c>
      <c r="C517">
        <v>334682803</v>
      </c>
      <c r="D517">
        <v>277945805</v>
      </c>
      <c r="E517">
        <v>1</v>
      </c>
      <c r="F517">
        <v>1</v>
      </c>
      <c r="G517">
        <v>1</v>
      </c>
      <c r="H517">
        <v>2</v>
      </c>
      <c r="I517" t="s">
        <v>765</v>
      </c>
      <c r="J517" t="s">
        <v>766</v>
      </c>
      <c r="K517" t="s">
        <v>767</v>
      </c>
      <c r="L517">
        <v>1368</v>
      </c>
      <c r="N517">
        <v>1011</v>
      </c>
      <c r="O517" t="s">
        <v>650</v>
      </c>
      <c r="P517" t="s">
        <v>650</v>
      </c>
      <c r="Q517">
        <v>1</v>
      </c>
      <c r="X517">
        <v>0.52</v>
      </c>
      <c r="Y517">
        <v>0</v>
      </c>
      <c r="Z517">
        <v>544.70000000000005</v>
      </c>
      <c r="AA517">
        <v>477.98</v>
      </c>
      <c r="AB517">
        <v>0</v>
      </c>
      <c r="AC517">
        <v>0</v>
      </c>
      <c r="AD517">
        <v>1</v>
      </c>
      <c r="AE517">
        <v>0</v>
      </c>
      <c r="AF517" t="s">
        <v>424</v>
      </c>
      <c r="AG517">
        <v>0.65</v>
      </c>
      <c r="AH517">
        <v>2</v>
      </c>
      <c r="AI517">
        <v>334682812</v>
      </c>
      <c r="AJ517">
        <v>399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ROW(Source!A308)</f>
        <v>308</v>
      </c>
      <c r="B518">
        <v>334682826</v>
      </c>
      <c r="C518">
        <v>334682803</v>
      </c>
      <c r="D518">
        <v>277946074</v>
      </c>
      <c r="E518">
        <v>1</v>
      </c>
      <c r="F518">
        <v>1</v>
      </c>
      <c r="G518">
        <v>1</v>
      </c>
      <c r="H518">
        <v>2</v>
      </c>
      <c r="I518" t="s">
        <v>853</v>
      </c>
      <c r="J518" t="s">
        <v>854</v>
      </c>
      <c r="K518" t="s">
        <v>855</v>
      </c>
      <c r="L518">
        <v>1368</v>
      </c>
      <c r="N518">
        <v>1011</v>
      </c>
      <c r="O518" t="s">
        <v>650</v>
      </c>
      <c r="P518" t="s">
        <v>650</v>
      </c>
      <c r="Q518">
        <v>1</v>
      </c>
      <c r="X518">
        <v>2.4</v>
      </c>
      <c r="Y518">
        <v>0</v>
      </c>
      <c r="Z518">
        <v>160.38</v>
      </c>
      <c r="AA518">
        <v>477.98</v>
      </c>
      <c r="AB518">
        <v>0</v>
      </c>
      <c r="AC518">
        <v>0</v>
      </c>
      <c r="AD518">
        <v>1</v>
      </c>
      <c r="AE518">
        <v>0</v>
      </c>
      <c r="AF518" t="s">
        <v>424</v>
      </c>
      <c r="AG518">
        <v>3</v>
      </c>
      <c r="AH518">
        <v>2</v>
      </c>
      <c r="AI518">
        <v>334682813</v>
      </c>
      <c r="AJ518">
        <v>400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ROW(Source!A308)</f>
        <v>308</v>
      </c>
      <c r="B519">
        <v>334682827</v>
      </c>
      <c r="C519">
        <v>334682803</v>
      </c>
      <c r="D519">
        <v>277565242</v>
      </c>
      <c r="E519">
        <v>109</v>
      </c>
      <c r="F519">
        <v>1</v>
      </c>
      <c r="G519">
        <v>1</v>
      </c>
      <c r="H519">
        <v>3</v>
      </c>
      <c r="I519" t="s">
        <v>856</v>
      </c>
      <c r="J519" t="s">
        <v>3</v>
      </c>
      <c r="K519" t="s">
        <v>857</v>
      </c>
      <c r="L519">
        <v>1371</v>
      </c>
      <c r="N519">
        <v>1013</v>
      </c>
      <c r="O519" t="s">
        <v>20</v>
      </c>
      <c r="P519" t="s">
        <v>20</v>
      </c>
      <c r="Q519">
        <v>1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3</v>
      </c>
      <c r="AG519">
        <v>0</v>
      </c>
      <c r="AH519">
        <v>2</v>
      </c>
      <c r="AI519">
        <v>334682814</v>
      </c>
      <c r="AJ519">
        <v>401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ROW(Source!A308)</f>
        <v>308</v>
      </c>
      <c r="B520">
        <v>334682828</v>
      </c>
      <c r="C520">
        <v>334682803</v>
      </c>
      <c r="D520">
        <v>277565256</v>
      </c>
      <c r="E520">
        <v>109</v>
      </c>
      <c r="F520">
        <v>1</v>
      </c>
      <c r="G520">
        <v>1</v>
      </c>
      <c r="H520">
        <v>3</v>
      </c>
      <c r="I520" t="s">
        <v>858</v>
      </c>
      <c r="J520" t="s">
        <v>3</v>
      </c>
      <c r="K520" t="s">
        <v>859</v>
      </c>
      <c r="L520">
        <v>1371</v>
      </c>
      <c r="N520">
        <v>1013</v>
      </c>
      <c r="O520" t="s">
        <v>20</v>
      </c>
      <c r="P520" t="s">
        <v>20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3</v>
      </c>
      <c r="AG520">
        <v>0</v>
      </c>
      <c r="AH520">
        <v>2</v>
      </c>
      <c r="AI520">
        <v>334682815</v>
      </c>
      <c r="AJ520">
        <v>402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ROW(Source!A308)</f>
        <v>308</v>
      </c>
      <c r="B521">
        <v>334682829</v>
      </c>
      <c r="C521">
        <v>334682803</v>
      </c>
      <c r="D521">
        <v>277565415</v>
      </c>
      <c r="E521">
        <v>109</v>
      </c>
      <c r="F521">
        <v>1</v>
      </c>
      <c r="G521">
        <v>1</v>
      </c>
      <c r="H521">
        <v>3</v>
      </c>
      <c r="I521" t="s">
        <v>860</v>
      </c>
      <c r="J521" t="s">
        <v>3</v>
      </c>
      <c r="K521" t="s">
        <v>861</v>
      </c>
      <c r="L521">
        <v>1477</v>
      </c>
      <c r="N521">
        <v>1013</v>
      </c>
      <c r="O521" t="s">
        <v>439</v>
      </c>
      <c r="P521" t="s">
        <v>441</v>
      </c>
      <c r="Q521">
        <v>1</v>
      </c>
      <c r="X521">
        <v>3.06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3.06</v>
      </c>
      <c r="AH521">
        <v>2</v>
      </c>
      <c r="AI521">
        <v>334682816</v>
      </c>
      <c r="AJ521">
        <v>403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ROW(Source!A309)</f>
        <v>309</v>
      </c>
      <c r="B522">
        <v>334412058</v>
      </c>
      <c r="C522">
        <v>334412046</v>
      </c>
      <c r="D522">
        <v>277560301</v>
      </c>
      <c r="E522">
        <v>109</v>
      </c>
      <c r="F522">
        <v>1</v>
      </c>
      <c r="G522">
        <v>1</v>
      </c>
      <c r="H522">
        <v>1</v>
      </c>
      <c r="I522" t="s">
        <v>862</v>
      </c>
      <c r="J522" t="s">
        <v>3</v>
      </c>
      <c r="K522" t="s">
        <v>863</v>
      </c>
      <c r="L522">
        <v>1191</v>
      </c>
      <c r="N522">
        <v>1013</v>
      </c>
      <c r="O522" t="s">
        <v>758</v>
      </c>
      <c r="P522" t="s">
        <v>758</v>
      </c>
      <c r="Q522">
        <v>1</v>
      </c>
      <c r="X522">
        <v>51.1</v>
      </c>
      <c r="Y522">
        <v>0</v>
      </c>
      <c r="Z522">
        <v>0</v>
      </c>
      <c r="AA522">
        <v>0</v>
      </c>
      <c r="AB522">
        <v>472.63</v>
      </c>
      <c r="AC522">
        <v>0</v>
      </c>
      <c r="AD522">
        <v>1</v>
      </c>
      <c r="AE522">
        <v>1</v>
      </c>
      <c r="AF522" t="s">
        <v>480</v>
      </c>
      <c r="AG522">
        <v>77.569800000000015</v>
      </c>
      <c r="AH522">
        <v>2</v>
      </c>
      <c r="AI522">
        <v>334412047</v>
      </c>
      <c r="AJ522">
        <v>404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ROW(Source!A309)</f>
        <v>309</v>
      </c>
      <c r="B523">
        <v>334412059</v>
      </c>
      <c r="C523">
        <v>334412046</v>
      </c>
      <c r="D523">
        <v>277560491</v>
      </c>
      <c r="E523">
        <v>109</v>
      </c>
      <c r="F523">
        <v>1</v>
      </c>
      <c r="G523">
        <v>1</v>
      </c>
      <c r="H523">
        <v>1</v>
      </c>
      <c r="I523" t="s">
        <v>759</v>
      </c>
      <c r="J523" t="s">
        <v>3</v>
      </c>
      <c r="K523" t="s">
        <v>760</v>
      </c>
      <c r="L523">
        <v>1191</v>
      </c>
      <c r="N523">
        <v>1013</v>
      </c>
      <c r="O523" t="s">
        <v>758</v>
      </c>
      <c r="P523" t="s">
        <v>758</v>
      </c>
      <c r="Q523">
        <v>1</v>
      </c>
      <c r="X523">
        <v>22.73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479</v>
      </c>
      <c r="AG523">
        <v>37.5045</v>
      </c>
      <c r="AH523">
        <v>2</v>
      </c>
      <c r="AI523">
        <v>334412048</v>
      </c>
      <c r="AJ523">
        <v>405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ROW(Source!A309)</f>
        <v>309</v>
      </c>
      <c r="B524">
        <v>334412060</v>
      </c>
      <c r="C524">
        <v>334412046</v>
      </c>
      <c r="D524">
        <v>277944868</v>
      </c>
      <c r="E524">
        <v>1</v>
      </c>
      <c r="F524">
        <v>1</v>
      </c>
      <c r="G524">
        <v>1</v>
      </c>
      <c r="H524">
        <v>2</v>
      </c>
      <c r="I524" t="s">
        <v>761</v>
      </c>
      <c r="J524" t="s">
        <v>762</v>
      </c>
      <c r="K524" t="s">
        <v>763</v>
      </c>
      <c r="L524">
        <v>1368</v>
      </c>
      <c r="N524">
        <v>1011</v>
      </c>
      <c r="O524" t="s">
        <v>650</v>
      </c>
      <c r="P524" t="s">
        <v>650</v>
      </c>
      <c r="Q524">
        <v>1</v>
      </c>
      <c r="X524">
        <v>13</v>
      </c>
      <c r="Y524">
        <v>0</v>
      </c>
      <c r="Z524">
        <v>346.73</v>
      </c>
      <c r="AA524">
        <v>477.98</v>
      </c>
      <c r="AB524">
        <v>0</v>
      </c>
      <c r="AC524">
        <v>0</v>
      </c>
      <c r="AD524">
        <v>1</v>
      </c>
      <c r="AE524">
        <v>0</v>
      </c>
      <c r="AF524" t="s">
        <v>479</v>
      </c>
      <c r="AG524">
        <v>21.45</v>
      </c>
      <c r="AH524">
        <v>2</v>
      </c>
      <c r="AI524">
        <v>334412049</v>
      </c>
      <c r="AJ524">
        <v>406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ROW(Source!A309)</f>
        <v>309</v>
      </c>
      <c r="B525">
        <v>334412061</v>
      </c>
      <c r="C525">
        <v>334412046</v>
      </c>
      <c r="D525">
        <v>277945805</v>
      </c>
      <c r="E525">
        <v>1</v>
      </c>
      <c r="F525">
        <v>1</v>
      </c>
      <c r="G525">
        <v>1</v>
      </c>
      <c r="H525">
        <v>2</v>
      </c>
      <c r="I525" t="s">
        <v>765</v>
      </c>
      <c r="J525" t="s">
        <v>766</v>
      </c>
      <c r="K525" t="s">
        <v>767</v>
      </c>
      <c r="L525">
        <v>1368</v>
      </c>
      <c r="N525">
        <v>1011</v>
      </c>
      <c r="O525" t="s">
        <v>650</v>
      </c>
      <c r="P525" t="s">
        <v>650</v>
      </c>
      <c r="Q525">
        <v>1</v>
      </c>
      <c r="X525">
        <v>2.86</v>
      </c>
      <c r="Y525">
        <v>0</v>
      </c>
      <c r="Z525">
        <v>544.70000000000005</v>
      </c>
      <c r="AA525">
        <v>477.98</v>
      </c>
      <c r="AB525">
        <v>0</v>
      </c>
      <c r="AC525">
        <v>0</v>
      </c>
      <c r="AD525">
        <v>1</v>
      </c>
      <c r="AE525">
        <v>0</v>
      </c>
      <c r="AF525" t="s">
        <v>479</v>
      </c>
      <c r="AG525">
        <v>4.7190000000000003</v>
      </c>
      <c r="AH525">
        <v>2</v>
      </c>
      <c r="AI525">
        <v>334412050</v>
      </c>
      <c r="AJ525">
        <v>407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ROW(Source!A309)</f>
        <v>309</v>
      </c>
      <c r="B526">
        <v>334412062</v>
      </c>
      <c r="C526">
        <v>334412046</v>
      </c>
      <c r="D526">
        <v>277945921</v>
      </c>
      <c r="E526">
        <v>1</v>
      </c>
      <c r="F526">
        <v>1</v>
      </c>
      <c r="G526">
        <v>1</v>
      </c>
      <c r="H526">
        <v>2</v>
      </c>
      <c r="I526" t="s">
        <v>817</v>
      </c>
      <c r="J526" t="s">
        <v>818</v>
      </c>
      <c r="K526" t="s">
        <v>819</v>
      </c>
      <c r="L526">
        <v>1368</v>
      </c>
      <c r="N526">
        <v>1011</v>
      </c>
      <c r="O526" t="s">
        <v>650</v>
      </c>
      <c r="P526" t="s">
        <v>650</v>
      </c>
      <c r="Q526">
        <v>1</v>
      </c>
      <c r="X526">
        <v>6.87</v>
      </c>
      <c r="Y526">
        <v>0</v>
      </c>
      <c r="Z526">
        <v>560.73</v>
      </c>
      <c r="AA526">
        <v>477.98</v>
      </c>
      <c r="AB526">
        <v>0</v>
      </c>
      <c r="AC526">
        <v>0</v>
      </c>
      <c r="AD526">
        <v>1</v>
      </c>
      <c r="AE526">
        <v>0</v>
      </c>
      <c r="AF526" t="s">
        <v>479</v>
      </c>
      <c r="AG526">
        <v>11.3355</v>
      </c>
      <c r="AH526">
        <v>2</v>
      </c>
      <c r="AI526">
        <v>334412051</v>
      </c>
      <c r="AJ526">
        <v>408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ROW(Source!A309)</f>
        <v>309</v>
      </c>
      <c r="B527">
        <v>334412063</v>
      </c>
      <c r="C527">
        <v>334412046</v>
      </c>
      <c r="D527">
        <v>277862504</v>
      </c>
      <c r="E527">
        <v>1</v>
      </c>
      <c r="F527">
        <v>1</v>
      </c>
      <c r="G527">
        <v>1</v>
      </c>
      <c r="H527">
        <v>3</v>
      </c>
      <c r="I527" t="s">
        <v>864</v>
      </c>
      <c r="J527" t="s">
        <v>865</v>
      </c>
      <c r="K527" t="s">
        <v>866</v>
      </c>
      <c r="L527">
        <v>1346</v>
      </c>
      <c r="N527">
        <v>1009</v>
      </c>
      <c r="O527" t="s">
        <v>775</v>
      </c>
      <c r="P527" t="s">
        <v>775</v>
      </c>
      <c r="Q527">
        <v>1</v>
      </c>
      <c r="X527">
        <v>0.06</v>
      </c>
      <c r="Y527">
        <v>160.27000000000001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0.06</v>
      </c>
      <c r="AH527">
        <v>2</v>
      </c>
      <c r="AI527">
        <v>334412052</v>
      </c>
      <c r="AJ527">
        <v>409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ROW(Source!A309)</f>
        <v>309</v>
      </c>
      <c r="B528">
        <v>334412064</v>
      </c>
      <c r="C528">
        <v>334412046</v>
      </c>
      <c r="D528">
        <v>277862533</v>
      </c>
      <c r="E528">
        <v>1</v>
      </c>
      <c r="F528">
        <v>1</v>
      </c>
      <c r="G528">
        <v>1</v>
      </c>
      <c r="H528">
        <v>3</v>
      </c>
      <c r="I528" t="s">
        <v>772</v>
      </c>
      <c r="J528" t="s">
        <v>773</v>
      </c>
      <c r="K528" t="s">
        <v>774</v>
      </c>
      <c r="L528">
        <v>1346</v>
      </c>
      <c r="N528">
        <v>1009</v>
      </c>
      <c r="O528" t="s">
        <v>775</v>
      </c>
      <c r="P528" t="s">
        <v>775</v>
      </c>
      <c r="Q528">
        <v>1</v>
      </c>
      <c r="X528">
        <v>0.1</v>
      </c>
      <c r="Y528">
        <v>238.29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0.1</v>
      </c>
      <c r="AH528">
        <v>2</v>
      </c>
      <c r="AI528">
        <v>334412053</v>
      </c>
      <c r="AJ528">
        <v>410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ROW(Source!A309)</f>
        <v>309</v>
      </c>
      <c r="B529">
        <v>334412065</v>
      </c>
      <c r="C529">
        <v>334412046</v>
      </c>
      <c r="D529">
        <v>277869627</v>
      </c>
      <c r="E529">
        <v>1</v>
      </c>
      <c r="F529">
        <v>1</v>
      </c>
      <c r="G529">
        <v>1</v>
      </c>
      <c r="H529">
        <v>3</v>
      </c>
      <c r="I529" t="s">
        <v>779</v>
      </c>
      <c r="J529" t="s">
        <v>780</v>
      </c>
      <c r="K529" t="s">
        <v>781</v>
      </c>
      <c r="L529">
        <v>1346</v>
      </c>
      <c r="N529">
        <v>1009</v>
      </c>
      <c r="O529" t="s">
        <v>775</v>
      </c>
      <c r="P529" t="s">
        <v>775</v>
      </c>
      <c r="Q529">
        <v>1</v>
      </c>
      <c r="X529">
        <v>0.05</v>
      </c>
      <c r="Y529">
        <v>56.11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0.05</v>
      </c>
      <c r="AH529">
        <v>2</v>
      </c>
      <c r="AI529">
        <v>334412054</v>
      </c>
      <c r="AJ529">
        <v>411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ROW(Source!A309)</f>
        <v>309</v>
      </c>
      <c r="B530">
        <v>334412066</v>
      </c>
      <c r="C530">
        <v>334412046</v>
      </c>
      <c r="D530">
        <v>277881237</v>
      </c>
      <c r="E530">
        <v>1</v>
      </c>
      <c r="F530">
        <v>1</v>
      </c>
      <c r="G530">
        <v>1</v>
      </c>
      <c r="H530">
        <v>3</v>
      </c>
      <c r="I530" t="s">
        <v>867</v>
      </c>
      <c r="J530" t="s">
        <v>868</v>
      </c>
      <c r="K530" t="s">
        <v>869</v>
      </c>
      <c r="L530">
        <v>1348</v>
      </c>
      <c r="N530">
        <v>1009</v>
      </c>
      <c r="O530" t="s">
        <v>249</v>
      </c>
      <c r="P530" t="s">
        <v>249</v>
      </c>
      <c r="Q530">
        <v>1000</v>
      </c>
      <c r="X530">
        <v>3.5000000000000001E-3</v>
      </c>
      <c r="Y530">
        <v>625256.9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3.5000000000000001E-3</v>
      </c>
      <c r="AH530">
        <v>2</v>
      </c>
      <c r="AI530">
        <v>334412055</v>
      </c>
      <c r="AJ530">
        <v>412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ROW(Source!A309)</f>
        <v>309</v>
      </c>
      <c r="B531">
        <v>334412067</v>
      </c>
      <c r="C531">
        <v>334412046</v>
      </c>
      <c r="D531">
        <v>277896859</v>
      </c>
      <c r="E531">
        <v>1</v>
      </c>
      <c r="F531">
        <v>1</v>
      </c>
      <c r="G531">
        <v>1</v>
      </c>
      <c r="H531">
        <v>3</v>
      </c>
      <c r="I531" t="s">
        <v>785</v>
      </c>
      <c r="J531" t="s">
        <v>786</v>
      </c>
      <c r="K531" t="s">
        <v>787</v>
      </c>
      <c r="L531">
        <v>1346</v>
      </c>
      <c r="N531">
        <v>1009</v>
      </c>
      <c r="O531" t="s">
        <v>775</v>
      </c>
      <c r="P531" t="s">
        <v>775</v>
      </c>
      <c r="Q531">
        <v>1</v>
      </c>
      <c r="X531">
        <v>0.22</v>
      </c>
      <c r="Y531">
        <v>60.6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0.22</v>
      </c>
      <c r="AH531">
        <v>2</v>
      </c>
      <c r="AI531">
        <v>334412056</v>
      </c>
      <c r="AJ531">
        <v>413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ROW(Source!A309)</f>
        <v>309</v>
      </c>
      <c r="B532">
        <v>334412068</v>
      </c>
      <c r="C532">
        <v>334412046</v>
      </c>
      <c r="D532">
        <v>277907767</v>
      </c>
      <c r="E532">
        <v>1</v>
      </c>
      <c r="F532">
        <v>1</v>
      </c>
      <c r="G532">
        <v>1</v>
      </c>
      <c r="H532">
        <v>3</v>
      </c>
      <c r="I532" t="s">
        <v>870</v>
      </c>
      <c r="J532" t="s">
        <v>871</v>
      </c>
      <c r="K532" t="s">
        <v>872</v>
      </c>
      <c r="L532">
        <v>1371</v>
      </c>
      <c r="N532">
        <v>1013</v>
      </c>
      <c r="O532" t="s">
        <v>20</v>
      </c>
      <c r="P532" t="s">
        <v>20</v>
      </c>
      <c r="Q532">
        <v>1</v>
      </c>
      <c r="X532">
        <v>3.4</v>
      </c>
      <c r="Y532">
        <v>635.88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3.4</v>
      </c>
      <c r="AH532">
        <v>2</v>
      </c>
      <c r="AI532">
        <v>334412057</v>
      </c>
      <c r="AJ532">
        <v>414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ROW(Source!A309)</f>
        <v>309</v>
      </c>
      <c r="B533">
        <v>334412069</v>
      </c>
      <c r="C533">
        <v>334412046</v>
      </c>
      <c r="D533">
        <v>277565419</v>
      </c>
      <c r="E533">
        <v>109</v>
      </c>
      <c r="F533">
        <v>1</v>
      </c>
      <c r="G533">
        <v>1</v>
      </c>
      <c r="H533">
        <v>3</v>
      </c>
      <c r="I533" t="s">
        <v>916</v>
      </c>
      <c r="J533" t="s">
        <v>3</v>
      </c>
      <c r="K533" t="s">
        <v>917</v>
      </c>
      <c r="L533">
        <v>1348</v>
      </c>
      <c r="N533">
        <v>1009</v>
      </c>
      <c r="O533" t="s">
        <v>249</v>
      </c>
      <c r="P533" t="s">
        <v>249</v>
      </c>
      <c r="Q533">
        <v>1000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1</v>
      </c>
      <c r="AD533">
        <v>0</v>
      </c>
      <c r="AE533">
        <v>0</v>
      </c>
      <c r="AF533" t="s">
        <v>3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ROW(Source!A309)</f>
        <v>309</v>
      </c>
      <c r="B534">
        <v>334412070</v>
      </c>
      <c r="C534">
        <v>334412046</v>
      </c>
      <c r="D534">
        <v>277565455</v>
      </c>
      <c r="E534">
        <v>109</v>
      </c>
      <c r="F534">
        <v>1</v>
      </c>
      <c r="G534">
        <v>1</v>
      </c>
      <c r="H534">
        <v>3</v>
      </c>
      <c r="I534" t="s">
        <v>934</v>
      </c>
      <c r="J534" t="s">
        <v>3</v>
      </c>
      <c r="K534" t="s">
        <v>935</v>
      </c>
      <c r="L534">
        <v>1348</v>
      </c>
      <c r="N534">
        <v>1009</v>
      </c>
      <c r="O534" t="s">
        <v>249</v>
      </c>
      <c r="P534" t="s">
        <v>249</v>
      </c>
      <c r="Q534">
        <v>1000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ROW(Source!A309)</f>
        <v>309</v>
      </c>
      <c r="B535">
        <v>334412071</v>
      </c>
      <c r="C535">
        <v>334412046</v>
      </c>
      <c r="D535">
        <v>277565502</v>
      </c>
      <c r="E535">
        <v>109</v>
      </c>
      <c r="F535">
        <v>1</v>
      </c>
      <c r="G535">
        <v>1</v>
      </c>
      <c r="H535">
        <v>3</v>
      </c>
      <c r="I535" t="s">
        <v>928</v>
      </c>
      <c r="J535" t="s">
        <v>3</v>
      </c>
      <c r="K535" t="s">
        <v>936</v>
      </c>
      <c r="L535">
        <v>1348</v>
      </c>
      <c r="N535">
        <v>1009</v>
      </c>
      <c r="O535" t="s">
        <v>249</v>
      </c>
      <c r="P535" t="s">
        <v>249</v>
      </c>
      <c r="Q535">
        <v>1000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ROW(Source!A316)</f>
        <v>316</v>
      </c>
      <c r="B536">
        <v>334412089</v>
      </c>
      <c r="C536">
        <v>334412078</v>
      </c>
      <c r="D536">
        <v>277560305</v>
      </c>
      <c r="E536">
        <v>109</v>
      </c>
      <c r="F536">
        <v>1</v>
      </c>
      <c r="G536">
        <v>1</v>
      </c>
      <c r="H536">
        <v>1</v>
      </c>
      <c r="I536" t="s">
        <v>836</v>
      </c>
      <c r="J536" t="s">
        <v>3</v>
      </c>
      <c r="K536" t="s">
        <v>837</v>
      </c>
      <c r="L536">
        <v>1191</v>
      </c>
      <c r="N536">
        <v>1013</v>
      </c>
      <c r="O536" t="s">
        <v>758</v>
      </c>
      <c r="P536" t="s">
        <v>758</v>
      </c>
      <c r="Q536">
        <v>1</v>
      </c>
      <c r="X536">
        <v>2.12</v>
      </c>
      <c r="Y536">
        <v>0</v>
      </c>
      <c r="Z536">
        <v>0</v>
      </c>
      <c r="AA536">
        <v>0</v>
      </c>
      <c r="AB536">
        <v>477.98</v>
      </c>
      <c r="AC536">
        <v>0</v>
      </c>
      <c r="AD536">
        <v>1</v>
      </c>
      <c r="AE536">
        <v>1</v>
      </c>
      <c r="AF536" t="s">
        <v>33</v>
      </c>
      <c r="AG536">
        <v>2.7984000000000004</v>
      </c>
      <c r="AH536">
        <v>2</v>
      </c>
      <c r="AI536">
        <v>334412079</v>
      </c>
      <c r="AJ536">
        <v>415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ROW(Source!A316)</f>
        <v>316</v>
      </c>
      <c r="B537">
        <v>334412090</v>
      </c>
      <c r="C537">
        <v>334412078</v>
      </c>
      <c r="D537">
        <v>277560491</v>
      </c>
      <c r="E537">
        <v>109</v>
      </c>
      <c r="F537">
        <v>1</v>
      </c>
      <c r="G537">
        <v>1</v>
      </c>
      <c r="H537">
        <v>1</v>
      </c>
      <c r="I537" t="s">
        <v>759</v>
      </c>
      <c r="J537" t="s">
        <v>3</v>
      </c>
      <c r="K537" t="s">
        <v>760</v>
      </c>
      <c r="L537">
        <v>1191</v>
      </c>
      <c r="N537">
        <v>1013</v>
      </c>
      <c r="O537" t="s">
        <v>758</v>
      </c>
      <c r="P537" t="s">
        <v>758</v>
      </c>
      <c r="Q537">
        <v>1</v>
      </c>
      <c r="X537">
        <v>1.1599999999999999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2</v>
      </c>
      <c r="AF537" t="s">
        <v>33</v>
      </c>
      <c r="AG537">
        <v>1.5312000000000001</v>
      </c>
      <c r="AH537">
        <v>2</v>
      </c>
      <c r="AI537">
        <v>334412080</v>
      </c>
      <c r="AJ537">
        <v>416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ROW(Source!A316)</f>
        <v>316</v>
      </c>
      <c r="B538">
        <v>334412091</v>
      </c>
      <c r="C538">
        <v>334412078</v>
      </c>
      <c r="D538">
        <v>277944868</v>
      </c>
      <c r="E538">
        <v>1</v>
      </c>
      <c r="F538">
        <v>1</v>
      </c>
      <c r="G538">
        <v>1</v>
      </c>
      <c r="H538">
        <v>2</v>
      </c>
      <c r="I538" t="s">
        <v>761</v>
      </c>
      <c r="J538" t="s">
        <v>762</v>
      </c>
      <c r="K538" t="s">
        <v>763</v>
      </c>
      <c r="L538">
        <v>1368</v>
      </c>
      <c r="N538">
        <v>1011</v>
      </c>
      <c r="O538" t="s">
        <v>650</v>
      </c>
      <c r="P538" t="s">
        <v>650</v>
      </c>
      <c r="Q538">
        <v>1</v>
      </c>
      <c r="X538">
        <v>1.04</v>
      </c>
      <c r="Y538">
        <v>0</v>
      </c>
      <c r="Z538">
        <v>346.73</v>
      </c>
      <c r="AA538">
        <v>477.98</v>
      </c>
      <c r="AB538">
        <v>0</v>
      </c>
      <c r="AC538">
        <v>0</v>
      </c>
      <c r="AD538">
        <v>1</v>
      </c>
      <c r="AE538">
        <v>0</v>
      </c>
      <c r="AF538" t="s">
        <v>33</v>
      </c>
      <c r="AG538">
        <v>1.3728</v>
      </c>
      <c r="AH538">
        <v>2</v>
      </c>
      <c r="AI538">
        <v>334412081</v>
      </c>
      <c r="AJ538">
        <v>417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ROW(Source!A316)</f>
        <v>316</v>
      </c>
      <c r="B539">
        <v>334412092</v>
      </c>
      <c r="C539">
        <v>334412078</v>
      </c>
      <c r="D539">
        <v>277945805</v>
      </c>
      <c r="E539">
        <v>1</v>
      </c>
      <c r="F539">
        <v>1</v>
      </c>
      <c r="G539">
        <v>1</v>
      </c>
      <c r="H539">
        <v>2</v>
      </c>
      <c r="I539" t="s">
        <v>765</v>
      </c>
      <c r="J539" t="s">
        <v>766</v>
      </c>
      <c r="K539" t="s">
        <v>767</v>
      </c>
      <c r="L539">
        <v>1368</v>
      </c>
      <c r="N539">
        <v>1011</v>
      </c>
      <c r="O539" t="s">
        <v>650</v>
      </c>
      <c r="P539" t="s">
        <v>650</v>
      </c>
      <c r="Q539">
        <v>1</v>
      </c>
      <c r="X539">
        <v>0.12</v>
      </c>
      <c r="Y539">
        <v>0</v>
      </c>
      <c r="Z539">
        <v>544.70000000000005</v>
      </c>
      <c r="AA539">
        <v>477.98</v>
      </c>
      <c r="AB539">
        <v>0</v>
      </c>
      <c r="AC539">
        <v>0</v>
      </c>
      <c r="AD539">
        <v>1</v>
      </c>
      <c r="AE539">
        <v>0</v>
      </c>
      <c r="AF539" t="s">
        <v>33</v>
      </c>
      <c r="AG539">
        <v>0.15840000000000001</v>
      </c>
      <c r="AH539">
        <v>2</v>
      </c>
      <c r="AI539">
        <v>334412082</v>
      </c>
      <c r="AJ539">
        <v>418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ROW(Source!A316)</f>
        <v>316</v>
      </c>
      <c r="B540">
        <v>334412093</v>
      </c>
      <c r="C540">
        <v>334412078</v>
      </c>
      <c r="D540">
        <v>277862504</v>
      </c>
      <c r="E540">
        <v>1</v>
      </c>
      <c r="F540">
        <v>1</v>
      </c>
      <c r="G540">
        <v>1</v>
      </c>
      <c r="H540">
        <v>3</v>
      </c>
      <c r="I540" t="s">
        <v>864</v>
      </c>
      <c r="J540" t="s">
        <v>865</v>
      </c>
      <c r="K540" t="s">
        <v>866</v>
      </c>
      <c r="L540">
        <v>1346</v>
      </c>
      <c r="N540">
        <v>1009</v>
      </c>
      <c r="O540" t="s">
        <v>775</v>
      </c>
      <c r="P540" t="s">
        <v>775</v>
      </c>
      <c r="Q540">
        <v>1</v>
      </c>
      <c r="X540">
        <v>0.06</v>
      </c>
      <c r="Y540">
        <v>160.27000000000001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0.06</v>
      </c>
      <c r="AH540">
        <v>2</v>
      </c>
      <c r="AI540">
        <v>334412083</v>
      </c>
      <c r="AJ540">
        <v>419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ROW(Source!A316)</f>
        <v>316</v>
      </c>
      <c r="B541">
        <v>334412094</v>
      </c>
      <c r="C541">
        <v>334412078</v>
      </c>
      <c r="D541">
        <v>277862533</v>
      </c>
      <c r="E541">
        <v>1</v>
      </c>
      <c r="F541">
        <v>1</v>
      </c>
      <c r="G541">
        <v>1</v>
      </c>
      <c r="H541">
        <v>3</v>
      </c>
      <c r="I541" t="s">
        <v>772</v>
      </c>
      <c r="J541" t="s">
        <v>773</v>
      </c>
      <c r="K541" t="s">
        <v>774</v>
      </c>
      <c r="L541">
        <v>1346</v>
      </c>
      <c r="N541">
        <v>1009</v>
      </c>
      <c r="O541" t="s">
        <v>775</v>
      </c>
      <c r="P541" t="s">
        <v>775</v>
      </c>
      <c r="Q541">
        <v>1</v>
      </c>
      <c r="X541">
        <v>0.1</v>
      </c>
      <c r="Y541">
        <v>238.29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0.1</v>
      </c>
      <c r="AH541">
        <v>2</v>
      </c>
      <c r="AI541">
        <v>334412084</v>
      </c>
      <c r="AJ541">
        <v>420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ROW(Source!A316)</f>
        <v>316</v>
      </c>
      <c r="B542">
        <v>334412095</v>
      </c>
      <c r="C542">
        <v>334412078</v>
      </c>
      <c r="D542">
        <v>277869627</v>
      </c>
      <c r="E542">
        <v>1</v>
      </c>
      <c r="F542">
        <v>1</v>
      </c>
      <c r="G542">
        <v>1</v>
      </c>
      <c r="H542">
        <v>3</v>
      </c>
      <c r="I542" t="s">
        <v>779</v>
      </c>
      <c r="J542" t="s">
        <v>780</v>
      </c>
      <c r="K542" t="s">
        <v>781</v>
      </c>
      <c r="L542">
        <v>1346</v>
      </c>
      <c r="N542">
        <v>1009</v>
      </c>
      <c r="O542" t="s">
        <v>775</v>
      </c>
      <c r="P542" t="s">
        <v>775</v>
      </c>
      <c r="Q542">
        <v>1</v>
      </c>
      <c r="X542">
        <v>0.05</v>
      </c>
      <c r="Y542">
        <v>56.11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334412085</v>
      </c>
      <c r="AJ542">
        <v>421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ROW(Source!A316)</f>
        <v>316</v>
      </c>
      <c r="B543">
        <v>334412096</v>
      </c>
      <c r="C543">
        <v>334412078</v>
      </c>
      <c r="D543">
        <v>277881237</v>
      </c>
      <c r="E543">
        <v>1</v>
      </c>
      <c r="F543">
        <v>1</v>
      </c>
      <c r="G543">
        <v>1</v>
      </c>
      <c r="H543">
        <v>3</v>
      </c>
      <c r="I543" t="s">
        <v>867</v>
      </c>
      <c r="J543" t="s">
        <v>868</v>
      </c>
      <c r="K543" t="s">
        <v>869</v>
      </c>
      <c r="L543">
        <v>1348</v>
      </c>
      <c r="N543">
        <v>1009</v>
      </c>
      <c r="O543" t="s">
        <v>249</v>
      </c>
      <c r="P543" t="s">
        <v>249</v>
      </c>
      <c r="Q543">
        <v>1000</v>
      </c>
      <c r="X543">
        <v>4.0000000000000002E-4</v>
      </c>
      <c r="Y543">
        <v>625256.9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4.0000000000000002E-4</v>
      </c>
      <c r="AH543">
        <v>2</v>
      </c>
      <c r="AI543">
        <v>334412086</v>
      </c>
      <c r="AJ543">
        <v>422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ROW(Source!A316)</f>
        <v>316</v>
      </c>
      <c r="B544">
        <v>334412097</v>
      </c>
      <c r="C544">
        <v>334412078</v>
      </c>
      <c r="D544">
        <v>277896859</v>
      </c>
      <c r="E544">
        <v>1</v>
      </c>
      <c r="F544">
        <v>1</v>
      </c>
      <c r="G544">
        <v>1</v>
      </c>
      <c r="H544">
        <v>3</v>
      </c>
      <c r="I544" t="s">
        <v>785</v>
      </c>
      <c r="J544" t="s">
        <v>786</v>
      </c>
      <c r="K544" t="s">
        <v>787</v>
      </c>
      <c r="L544">
        <v>1346</v>
      </c>
      <c r="N544">
        <v>1009</v>
      </c>
      <c r="O544" t="s">
        <v>775</v>
      </c>
      <c r="P544" t="s">
        <v>775</v>
      </c>
      <c r="Q544">
        <v>1</v>
      </c>
      <c r="X544">
        <v>0.03</v>
      </c>
      <c r="Y544">
        <v>60.6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0.03</v>
      </c>
      <c r="AH544">
        <v>2</v>
      </c>
      <c r="AI544">
        <v>334412087</v>
      </c>
      <c r="AJ544">
        <v>423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ROW(Source!A316)</f>
        <v>316</v>
      </c>
      <c r="B545">
        <v>334412098</v>
      </c>
      <c r="C545">
        <v>334412078</v>
      </c>
      <c r="D545">
        <v>277907767</v>
      </c>
      <c r="E545">
        <v>1</v>
      </c>
      <c r="F545">
        <v>1</v>
      </c>
      <c r="G545">
        <v>1</v>
      </c>
      <c r="H545">
        <v>3</v>
      </c>
      <c r="I545" t="s">
        <v>870</v>
      </c>
      <c r="J545" t="s">
        <v>871</v>
      </c>
      <c r="K545" t="s">
        <v>872</v>
      </c>
      <c r="L545">
        <v>1371</v>
      </c>
      <c r="N545">
        <v>1013</v>
      </c>
      <c r="O545" t="s">
        <v>20</v>
      </c>
      <c r="P545" t="s">
        <v>20</v>
      </c>
      <c r="Q545">
        <v>1</v>
      </c>
      <c r="X545">
        <v>3.4</v>
      </c>
      <c r="Y545">
        <v>635.88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3.4</v>
      </c>
      <c r="AH545">
        <v>2</v>
      </c>
      <c r="AI545">
        <v>334412088</v>
      </c>
      <c r="AJ545">
        <v>424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ROW(Source!A317)</f>
        <v>317</v>
      </c>
      <c r="B546">
        <v>334412103</v>
      </c>
      <c r="C546">
        <v>334412099</v>
      </c>
      <c r="D546">
        <v>277560291</v>
      </c>
      <c r="E546">
        <v>109</v>
      </c>
      <c r="F546">
        <v>1</v>
      </c>
      <c r="G546">
        <v>1</v>
      </c>
      <c r="H546">
        <v>1</v>
      </c>
      <c r="I546" t="s">
        <v>834</v>
      </c>
      <c r="J546" t="s">
        <v>3</v>
      </c>
      <c r="K546" t="s">
        <v>835</v>
      </c>
      <c r="L546">
        <v>1191</v>
      </c>
      <c r="N546">
        <v>1013</v>
      </c>
      <c r="O546" t="s">
        <v>758</v>
      </c>
      <c r="P546" t="s">
        <v>758</v>
      </c>
      <c r="Q546">
        <v>1</v>
      </c>
      <c r="X546">
        <v>20.100000000000001</v>
      </c>
      <c r="Y546">
        <v>0</v>
      </c>
      <c r="Z546">
        <v>0</v>
      </c>
      <c r="AA546">
        <v>0</v>
      </c>
      <c r="AB546">
        <v>456.58</v>
      </c>
      <c r="AC546">
        <v>0</v>
      </c>
      <c r="AD546">
        <v>1</v>
      </c>
      <c r="AE546">
        <v>1</v>
      </c>
      <c r="AF546" t="s">
        <v>490</v>
      </c>
      <c r="AG546">
        <v>26.532000000000004</v>
      </c>
      <c r="AH546">
        <v>2</v>
      </c>
      <c r="AI546">
        <v>334412100</v>
      </c>
      <c r="AJ546">
        <v>425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ROW(Source!A317)</f>
        <v>317</v>
      </c>
      <c r="B547">
        <v>334412104</v>
      </c>
      <c r="C547">
        <v>334412099</v>
      </c>
      <c r="D547">
        <v>277560491</v>
      </c>
      <c r="E547">
        <v>109</v>
      </c>
      <c r="F547">
        <v>1</v>
      </c>
      <c r="G547">
        <v>1</v>
      </c>
      <c r="H547">
        <v>1</v>
      </c>
      <c r="I547" t="s">
        <v>759</v>
      </c>
      <c r="J547" t="s">
        <v>3</v>
      </c>
      <c r="K547" t="s">
        <v>760</v>
      </c>
      <c r="L547">
        <v>1191</v>
      </c>
      <c r="N547">
        <v>1013</v>
      </c>
      <c r="O547" t="s">
        <v>758</v>
      </c>
      <c r="P547" t="s">
        <v>758</v>
      </c>
      <c r="Q547">
        <v>1</v>
      </c>
      <c r="X547">
        <v>1.01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490</v>
      </c>
      <c r="AG547">
        <v>1.3332000000000002</v>
      </c>
      <c r="AH547">
        <v>2</v>
      </c>
      <c r="AI547">
        <v>334412101</v>
      </c>
      <c r="AJ547">
        <v>426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ROW(Source!A317)</f>
        <v>317</v>
      </c>
      <c r="B548">
        <v>334412105</v>
      </c>
      <c r="C548">
        <v>334412099</v>
      </c>
      <c r="D548">
        <v>277945805</v>
      </c>
      <c r="E548">
        <v>1</v>
      </c>
      <c r="F548">
        <v>1</v>
      </c>
      <c r="G548">
        <v>1</v>
      </c>
      <c r="H548">
        <v>2</v>
      </c>
      <c r="I548" t="s">
        <v>765</v>
      </c>
      <c r="J548" t="s">
        <v>766</v>
      </c>
      <c r="K548" t="s">
        <v>767</v>
      </c>
      <c r="L548">
        <v>1368</v>
      </c>
      <c r="N548">
        <v>1011</v>
      </c>
      <c r="O548" t="s">
        <v>650</v>
      </c>
      <c r="P548" t="s">
        <v>650</v>
      </c>
      <c r="Q548">
        <v>1</v>
      </c>
      <c r="X548">
        <v>1.01</v>
      </c>
      <c r="Y548">
        <v>0</v>
      </c>
      <c r="Z548">
        <v>544.70000000000005</v>
      </c>
      <c r="AA548">
        <v>477.98</v>
      </c>
      <c r="AB548">
        <v>0</v>
      </c>
      <c r="AC548">
        <v>0</v>
      </c>
      <c r="AD548">
        <v>1</v>
      </c>
      <c r="AE548">
        <v>0</v>
      </c>
      <c r="AF548" t="s">
        <v>490</v>
      </c>
      <c r="AG548">
        <v>1.3332000000000002</v>
      </c>
      <c r="AH548">
        <v>2</v>
      </c>
      <c r="AI548">
        <v>334412102</v>
      </c>
      <c r="AJ548">
        <v>427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ROW(Source!A317)</f>
        <v>317</v>
      </c>
      <c r="B549">
        <v>334412106</v>
      </c>
      <c r="C549">
        <v>334412099</v>
      </c>
      <c r="D549">
        <v>277565419</v>
      </c>
      <c r="E549">
        <v>109</v>
      </c>
      <c r="F549">
        <v>1</v>
      </c>
      <c r="G549">
        <v>1</v>
      </c>
      <c r="H549">
        <v>3</v>
      </c>
      <c r="I549" t="s">
        <v>916</v>
      </c>
      <c r="J549" t="s">
        <v>3</v>
      </c>
      <c r="K549" t="s">
        <v>937</v>
      </c>
      <c r="L549">
        <v>1348</v>
      </c>
      <c r="N549">
        <v>1009</v>
      </c>
      <c r="O549" t="s">
        <v>249</v>
      </c>
      <c r="P549" t="s">
        <v>249</v>
      </c>
      <c r="Q549">
        <v>1000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ROW(Source!A320)</f>
        <v>320</v>
      </c>
      <c r="B550">
        <v>334412113</v>
      </c>
      <c r="C550">
        <v>334412109</v>
      </c>
      <c r="D550">
        <v>277560291</v>
      </c>
      <c r="E550">
        <v>109</v>
      </c>
      <c r="F550">
        <v>1</v>
      </c>
      <c r="G550">
        <v>1</v>
      </c>
      <c r="H550">
        <v>1</v>
      </c>
      <c r="I550" t="s">
        <v>834</v>
      </c>
      <c r="J550" t="s">
        <v>3</v>
      </c>
      <c r="K550" t="s">
        <v>835</v>
      </c>
      <c r="L550">
        <v>1191</v>
      </c>
      <c r="N550">
        <v>1013</v>
      </c>
      <c r="O550" t="s">
        <v>758</v>
      </c>
      <c r="P550" t="s">
        <v>758</v>
      </c>
      <c r="Q550">
        <v>1</v>
      </c>
      <c r="X550">
        <v>20.100000000000001</v>
      </c>
      <c r="Y550">
        <v>0</v>
      </c>
      <c r="Z550">
        <v>0</v>
      </c>
      <c r="AA550">
        <v>0</v>
      </c>
      <c r="AB550">
        <v>456.58</v>
      </c>
      <c r="AC550">
        <v>0</v>
      </c>
      <c r="AD550">
        <v>1</v>
      </c>
      <c r="AE550">
        <v>1</v>
      </c>
      <c r="AF550" t="s">
        <v>490</v>
      </c>
      <c r="AG550">
        <v>26.532000000000004</v>
      </c>
      <c r="AH550">
        <v>2</v>
      </c>
      <c r="AI550">
        <v>334412110</v>
      </c>
      <c r="AJ550">
        <v>428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ROW(Source!A320)</f>
        <v>320</v>
      </c>
      <c r="B551">
        <v>334412114</v>
      </c>
      <c r="C551">
        <v>334412109</v>
      </c>
      <c r="D551">
        <v>277560491</v>
      </c>
      <c r="E551">
        <v>109</v>
      </c>
      <c r="F551">
        <v>1</v>
      </c>
      <c r="G551">
        <v>1</v>
      </c>
      <c r="H551">
        <v>1</v>
      </c>
      <c r="I551" t="s">
        <v>759</v>
      </c>
      <c r="J551" t="s">
        <v>3</v>
      </c>
      <c r="K551" t="s">
        <v>760</v>
      </c>
      <c r="L551">
        <v>1191</v>
      </c>
      <c r="N551">
        <v>1013</v>
      </c>
      <c r="O551" t="s">
        <v>758</v>
      </c>
      <c r="P551" t="s">
        <v>758</v>
      </c>
      <c r="Q551">
        <v>1</v>
      </c>
      <c r="X551">
        <v>1.01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2</v>
      </c>
      <c r="AF551" t="s">
        <v>490</v>
      </c>
      <c r="AG551">
        <v>1.3332000000000002</v>
      </c>
      <c r="AH551">
        <v>2</v>
      </c>
      <c r="AI551">
        <v>334412111</v>
      </c>
      <c r="AJ551">
        <v>429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ROW(Source!A320)</f>
        <v>320</v>
      </c>
      <c r="B552">
        <v>334412115</v>
      </c>
      <c r="C552">
        <v>334412109</v>
      </c>
      <c r="D552">
        <v>277945805</v>
      </c>
      <c r="E552">
        <v>1</v>
      </c>
      <c r="F552">
        <v>1</v>
      </c>
      <c r="G552">
        <v>1</v>
      </c>
      <c r="H552">
        <v>2</v>
      </c>
      <c r="I552" t="s">
        <v>765</v>
      </c>
      <c r="J552" t="s">
        <v>766</v>
      </c>
      <c r="K552" t="s">
        <v>767</v>
      </c>
      <c r="L552">
        <v>1368</v>
      </c>
      <c r="N552">
        <v>1011</v>
      </c>
      <c r="O552" t="s">
        <v>650</v>
      </c>
      <c r="P552" t="s">
        <v>650</v>
      </c>
      <c r="Q552">
        <v>1</v>
      </c>
      <c r="X552">
        <v>1.01</v>
      </c>
      <c r="Y552">
        <v>0</v>
      </c>
      <c r="Z552">
        <v>544.70000000000005</v>
      </c>
      <c r="AA552">
        <v>477.98</v>
      </c>
      <c r="AB552">
        <v>0</v>
      </c>
      <c r="AC552">
        <v>0</v>
      </c>
      <c r="AD552">
        <v>1</v>
      </c>
      <c r="AE552">
        <v>0</v>
      </c>
      <c r="AF552" t="s">
        <v>490</v>
      </c>
      <c r="AG552">
        <v>1.3332000000000002</v>
      </c>
      <c r="AH552">
        <v>2</v>
      </c>
      <c r="AI552">
        <v>334412112</v>
      </c>
      <c r="AJ552">
        <v>430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ROW(Source!A320)</f>
        <v>320</v>
      </c>
      <c r="B553">
        <v>334412116</v>
      </c>
      <c r="C553">
        <v>334412109</v>
      </c>
      <c r="D553">
        <v>277565419</v>
      </c>
      <c r="E553">
        <v>109</v>
      </c>
      <c r="F553">
        <v>1</v>
      </c>
      <c r="G553">
        <v>1</v>
      </c>
      <c r="H553">
        <v>3</v>
      </c>
      <c r="I553" t="s">
        <v>916</v>
      </c>
      <c r="J553" t="s">
        <v>3</v>
      </c>
      <c r="K553" t="s">
        <v>937</v>
      </c>
      <c r="L553">
        <v>1348</v>
      </c>
      <c r="N553">
        <v>1009</v>
      </c>
      <c r="O553" t="s">
        <v>249</v>
      </c>
      <c r="P553" t="s">
        <v>249</v>
      </c>
      <c r="Q553">
        <v>1000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3</v>
      </c>
      <c r="AG553">
        <v>0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ROW(Source!A323)</f>
        <v>323</v>
      </c>
      <c r="B554">
        <v>334412123</v>
      </c>
      <c r="C554">
        <v>334412119</v>
      </c>
      <c r="D554">
        <v>277560291</v>
      </c>
      <c r="E554">
        <v>109</v>
      </c>
      <c r="F554">
        <v>1</v>
      </c>
      <c r="G554">
        <v>1</v>
      </c>
      <c r="H554">
        <v>1</v>
      </c>
      <c r="I554" t="s">
        <v>834</v>
      </c>
      <c r="J554" t="s">
        <v>3</v>
      </c>
      <c r="K554" t="s">
        <v>835</v>
      </c>
      <c r="L554">
        <v>1191</v>
      </c>
      <c r="N554">
        <v>1013</v>
      </c>
      <c r="O554" t="s">
        <v>758</v>
      </c>
      <c r="P554" t="s">
        <v>758</v>
      </c>
      <c r="Q554">
        <v>1</v>
      </c>
      <c r="X554">
        <v>16.5</v>
      </c>
      <c r="Y554">
        <v>0</v>
      </c>
      <c r="Z554">
        <v>0</v>
      </c>
      <c r="AA554">
        <v>0</v>
      </c>
      <c r="AB554">
        <v>456.58</v>
      </c>
      <c r="AC554">
        <v>0</v>
      </c>
      <c r="AD554">
        <v>1</v>
      </c>
      <c r="AE554">
        <v>1</v>
      </c>
      <c r="AF554" t="s">
        <v>22</v>
      </c>
      <c r="AG554">
        <v>19.8</v>
      </c>
      <c r="AH554">
        <v>2</v>
      </c>
      <c r="AI554">
        <v>334412120</v>
      </c>
      <c r="AJ554">
        <v>431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ROW(Source!A323)</f>
        <v>323</v>
      </c>
      <c r="B555">
        <v>334412124</v>
      </c>
      <c r="C555">
        <v>334412119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759</v>
      </c>
      <c r="J555" t="s">
        <v>3</v>
      </c>
      <c r="K555" t="s">
        <v>760</v>
      </c>
      <c r="L555">
        <v>1191</v>
      </c>
      <c r="N555">
        <v>1013</v>
      </c>
      <c r="O555" t="s">
        <v>758</v>
      </c>
      <c r="P555" t="s">
        <v>758</v>
      </c>
      <c r="Q555">
        <v>1</v>
      </c>
      <c r="X555">
        <v>0.83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22</v>
      </c>
      <c r="AG555">
        <v>0.99599999999999989</v>
      </c>
      <c r="AH555">
        <v>2</v>
      </c>
      <c r="AI555">
        <v>334412121</v>
      </c>
      <c r="AJ555">
        <v>432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ROW(Source!A323)</f>
        <v>323</v>
      </c>
      <c r="B556">
        <v>334412125</v>
      </c>
      <c r="C556">
        <v>334412119</v>
      </c>
      <c r="D556">
        <v>277945805</v>
      </c>
      <c r="E556">
        <v>1</v>
      </c>
      <c r="F556">
        <v>1</v>
      </c>
      <c r="G556">
        <v>1</v>
      </c>
      <c r="H556">
        <v>2</v>
      </c>
      <c r="I556" t="s">
        <v>765</v>
      </c>
      <c r="J556" t="s">
        <v>766</v>
      </c>
      <c r="K556" t="s">
        <v>767</v>
      </c>
      <c r="L556">
        <v>1368</v>
      </c>
      <c r="N556">
        <v>1011</v>
      </c>
      <c r="O556" t="s">
        <v>650</v>
      </c>
      <c r="P556" t="s">
        <v>650</v>
      </c>
      <c r="Q556">
        <v>1</v>
      </c>
      <c r="X556">
        <v>0.83</v>
      </c>
      <c r="Y556">
        <v>0</v>
      </c>
      <c r="Z556">
        <v>544.70000000000005</v>
      </c>
      <c r="AA556">
        <v>477.98</v>
      </c>
      <c r="AB556">
        <v>0</v>
      </c>
      <c r="AC556">
        <v>0</v>
      </c>
      <c r="AD556">
        <v>1</v>
      </c>
      <c r="AE556">
        <v>0</v>
      </c>
      <c r="AF556" t="s">
        <v>22</v>
      </c>
      <c r="AG556">
        <v>0.99599999999999989</v>
      </c>
      <c r="AH556">
        <v>2</v>
      </c>
      <c r="AI556">
        <v>334412122</v>
      </c>
      <c r="AJ556">
        <v>433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ROW(Source!A323)</f>
        <v>323</v>
      </c>
      <c r="B557">
        <v>334412126</v>
      </c>
      <c r="C557">
        <v>334412119</v>
      </c>
      <c r="D557">
        <v>277565419</v>
      </c>
      <c r="E557">
        <v>109</v>
      </c>
      <c r="F557">
        <v>1</v>
      </c>
      <c r="G557">
        <v>1</v>
      </c>
      <c r="H557">
        <v>3</v>
      </c>
      <c r="I557" t="s">
        <v>916</v>
      </c>
      <c r="J557" t="s">
        <v>3</v>
      </c>
      <c r="K557" t="s">
        <v>937</v>
      </c>
      <c r="L557">
        <v>1348</v>
      </c>
      <c r="N557">
        <v>1009</v>
      </c>
      <c r="O557" t="s">
        <v>249</v>
      </c>
      <c r="P557" t="s">
        <v>249</v>
      </c>
      <c r="Q557">
        <v>1000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3</v>
      </c>
      <c r="AG557">
        <v>0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ROW(Source!A326)</f>
        <v>326</v>
      </c>
      <c r="B558">
        <v>334683637</v>
      </c>
      <c r="C558">
        <v>334683623</v>
      </c>
      <c r="D558">
        <v>277560446</v>
      </c>
      <c r="E558">
        <v>109</v>
      </c>
      <c r="F558">
        <v>1</v>
      </c>
      <c r="G558">
        <v>1</v>
      </c>
      <c r="H558">
        <v>1</v>
      </c>
      <c r="I558" t="s">
        <v>841</v>
      </c>
      <c r="J558" t="s">
        <v>3</v>
      </c>
      <c r="K558" t="s">
        <v>842</v>
      </c>
      <c r="L558">
        <v>1369</v>
      </c>
      <c r="N558">
        <v>1013</v>
      </c>
      <c r="O558" t="s">
        <v>843</v>
      </c>
      <c r="P558" t="s">
        <v>843</v>
      </c>
      <c r="Q558">
        <v>1</v>
      </c>
      <c r="X558">
        <v>0.91</v>
      </c>
      <c r="Y558">
        <v>0</v>
      </c>
      <c r="Z558">
        <v>0</v>
      </c>
      <c r="AA558">
        <v>0</v>
      </c>
      <c r="AB558">
        <v>388.8</v>
      </c>
      <c r="AC558">
        <v>0</v>
      </c>
      <c r="AD558">
        <v>1</v>
      </c>
      <c r="AE558">
        <v>1</v>
      </c>
      <c r="AF558" t="s">
        <v>425</v>
      </c>
      <c r="AG558">
        <v>1.0465</v>
      </c>
      <c r="AH558">
        <v>2</v>
      </c>
      <c r="AI558">
        <v>334683624</v>
      </c>
      <c r="AJ558">
        <v>434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ROW(Source!A326)</f>
        <v>326</v>
      </c>
      <c r="B559">
        <v>334683638</v>
      </c>
      <c r="C559">
        <v>334683623</v>
      </c>
      <c r="D559">
        <v>277560448</v>
      </c>
      <c r="E559">
        <v>109</v>
      </c>
      <c r="F559">
        <v>1</v>
      </c>
      <c r="G559">
        <v>1</v>
      </c>
      <c r="H559">
        <v>1</v>
      </c>
      <c r="I559" t="s">
        <v>844</v>
      </c>
      <c r="J559" t="s">
        <v>3</v>
      </c>
      <c r="K559" t="s">
        <v>845</v>
      </c>
      <c r="L559">
        <v>1369</v>
      </c>
      <c r="N559">
        <v>1013</v>
      </c>
      <c r="O559" t="s">
        <v>843</v>
      </c>
      <c r="P559" t="s">
        <v>843</v>
      </c>
      <c r="Q559">
        <v>1</v>
      </c>
      <c r="X559">
        <v>38.89</v>
      </c>
      <c r="Y559">
        <v>0</v>
      </c>
      <c r="Z559">
        <v>0</v>
      </c>
      <c r="AA559">
        <v>0</v>
      </c>
      <c r="AB559">
        <v>424.47</v>
      </c>
      <c r="AC559">
        <v>0</v>
      </c>
      <c r="AD559">
        <v>1</v>
      </c>
      <c r="AE559">
        <v>1</v>
      </c>
      <c r="AF559" t="s">
        <v>425</v>
      </c>
      <c r="AG559">
        <v>44.723499999999994</v>
      </c>
      <c r="AH559">
        <v>2</v>
      </c>
      <c r="AI559">
        <v>334683625</v>
      </c>
      <c r="AJ559">
        <v>435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ROW(Source!A326)</f>
        <v>326</v>
      </c>
      <c r="B560">
        <v>334683639</v>
      </c>
      <c r="C560">
        <v>334683623</v>
      </c>
      <c r="D560">
        <v>277560452</v>
      </c>
      <c r="E560">
        <v>109</v>
      </c>
      <c r="F560">
        <v>1</v>
      </c>
      <c r="G560">
        <v>1</v>
      </c>
      <c r="H560">
        <v>1</v>
      </c>
      <c r="I560" t="s">
        <v>846</v>
      </c>
      <c r="J560" t="s">
        <v>3</v>
      </c>
      <c r="K560" t="s">
        <v>847</v>
      </c>
      <c r="L560">
        <v>1369</v>
      </c>
      <c r="N560">
        <v>1013</v>
      </c>
      <c r="O560" t="s">
        <v>843</v>
      </c>
      <c r="P560" t="s">
        <v>843</v>
      </c>
      <c r="Q560">
        <v>1</v>
      </c>
      <c r="X560">
        <v>19.239999999999998</v>
      </c>
      <c r="Y560">
        <v>0</v>
      </c>
      <c r="Z560">
        <v>0</v>
      </c>
      <c r="AA560">
        <v>0</v>
      </c>
      <c r="AB560">
        <v>477.98</v>
      </c>
      <c r="AC560">
        <v>0</v>
      </c>
      <c r="AD560">
        <v>1</v>
      </c>
      <c r="AE560">
        <v>1</v>
      </c>
      <c r="AF560" t="s">
        <v>425</v>
      </c>
      <c r="AG560">
        <v>22.125999999999998</v>
      </c>
      <c r="AH560">
        <v>2</v>
      </c>
      <c r="AI560">
        <v>334683626</v>
      </c>
      <c r="AJ560">
        <v>436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ROW(Source!A326)</f>
        <v>326</v>
      </c>
      <c r="B561">
        <v>334683640</v>
      </c>
      <c r="C561">
        <v>334683623</v>
      </c>
      <c r="D561">
        <v>277560455</v>
      </c>
      <c r="E561">
        <v>109</v>
      </c>
      <c r="F561">
        <v>1</v>
      </c>
      <c r="G561">
        <v>1</v>
      </c>
      <c r="H561">
        <v>1</v>
      </c>
      <c r="I561" t="s">
        <v>848</v>
      </c>
      <c r="J561" t="s">
        <v>3</v>
      </c>
      <c r="K561" t="s">
        <v>849</v>
      </c>
      <c r="L561">
        <v>1369</v>
      </c>
      <c r="N561">
        <v>1013</v>
      </c>
      <c r="O561" t="s">
        <v>843</v>
      </c>
      <c r="P561" t="s">
        <v>843</v>
      </c>
      <c r="Q561">
        <v>1</v>
      </c>
      <c r="X561">
        <v>19.239999999999998</v>
      </c>
      <c r="Y561">
        <v>0</v>
      </c>
      <c r="Z561">
        <v>0</v>
      </c>
      <c r="AA561">
        <v>0</v>
      </c>
      <c r="AB561">
        <v>549.32000000000005</v>
      </c>
      <c r="AC561">
        <v>0</v>
      </c>
      <c r="AD561">
        <v>1</v>
      </c>
      <c r="AE561">
        <v>1</v>
      </c>
      <c r="AF561" t="s">
        <v>425</v>
      </c>
      <c r="AG561">
        <v>22.125999999999998</v>
      </c>
      <c r="AH561">
        <v>2</v>
      </c>
      <c r="AI561">
        <v>334683627</v>
      </c>
      <c r="AJ561">
        <v>437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ROW(Source!A326)</f>
        <v>326</v>
      </c>
      <c r="B562">
        <v>334683641</v>
      </c>
      <c r="C562">
        <v>334683623</v>
      </c>
      <c r="D562">
        <v>75629607</v>
      </c>
      <c r="E562">
        <v>109</v>
      </c>
      <c r="F562">
        <v>1</v>
      </c>
      <c r="G562">
        <v>1</v>
      </c>
      <c r="H562">
        <v>1</v>
      </c>
      <c r="I562" t="s">
        <v>759</v>
      </c>
      <c r="J562" t="s">
        <v>3</v>
      </c>
      <c r="K562" t="s">
        <v>760</v>
      </c>
      <c r="L562">
        <v>1191</v>
      </c>
      <c r="N562">
        <v>1013</v>
      </c>
      <c r="O562" t="s">
        <v>758</v>
      </c>
      <c r="P562" t="s">
        <v>758</v>
      </c>
      <c r="Q562">
        <v>1</v>
      </c>
      <c r="X562">
        <v>22.24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424</v>
      </c>
      <c r="AG562">
        <v>27.799999999999997</v>
      </c>
      <c r="AH562">
        <v>2</v>
      </c>
      <c r="AI562">
        <v>334683628</v>
      </c>
      <c r="AJ562">
        <v>438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ROW(Source!A326)</f>
        <v>326</v>
      </c>
      <c r="B563">
        <v>334683642</v>
      </c>
      <c r="C563">
        <v>334683623</v>
      </c>
      <c r="D563">
        <v>277944622</v>
      </c>
      <c r="E563">
        <v>1</v>
      </c>
      <c r="F563">
        <v>1</v>
      </c>
      <c r="G563">
        <v>1</v>
      </c>
      <c r="H563">
        <v>2</v>
      </c>
      <c r="I563" t="s">
        <v>790</v>
      </c>
      <c r="J563" t="s">
        <v>791</v>
      </c>
      <c r="K563" t="s">
        <v>792</v>
      </c>
      <c r="L563">
        <v>1368</v>
      </c>
      <c r="N563">
        <v>1011</v>
      </c>
      <c r="O563" t="s">
        <v>650</v>
      </c>
      <c r="P563" t="s">
        <v>650</v>
      </c>
      <c r="Q563">
        <v>1</v>
      </c>
      <c r="X563">
        <v>0.64</v>
      </c>
      <c r="Y563">
        <v>0</v>
      </c>
      <c r="Z563">
        <v>1472.33</v>
      </c>
      <c r="AA563">
        <v>642.05999999999995</v>
      </c>
      <c r="AB563">
        <v>0</v>
      </c>
      <c r="AC563">
        <v>0</v>
      </c>
      <c r="AD563">
        <v>1</v>
      </c>
      <c r="AE563">
        <v>0</v>
      </c>
      <c r="AF563" t="s">
        <v>424</v>
      </c>
      <c r="AG563">
        <v>0.8</v>
      </c>
      <c r="AH563">
        <v>2</v>
      </c>
      <c r="AI563">
        <v>334683629</v>
      </c>
      <c r="AJ563">
        <v>439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ROW(Source!A326)</f>
        <v>326</v>
      </c>
      <c r="B564">
        <v>334683643</v>
      </c>
      <c r="C564">
        <v>334683623</v>
      </c>
      <c r="D564">
        <v>277944809</v>
      </c>
      <c r="E564">
        <v>1</v>
      </c>
      <c r="F564">
        <v>1</v>
      </c>
      <c r="G564">
        <v>1</v>
      </c>
      <c r="H564">
        <v>2</v>
      </c>
      <c r="I564" t="s">
        <v>850</v>
      </c>
      <c r="J564" t="s">
        <v>851</v>
      </c>
      <c r="K564" t="s">
        <v>852</v>
      </c>
      <c r="L564">
        <v>1368</v>
      </c>
      <c r="N564">
        <v>1011</v>
      </c>
      <c r="O564" t="s">
        <v>650</v>
      </c>
      <c r="P564" t="s">
        <v>650</v>
      </c>
      <c r="Q564">
        <v>1</v>
      </c>
      <c r="X564">
        <v>2.4</v>
      </c>
      <c r="Y564">
        <v>0</v>
      </c>
      <c r="Z564">
        <v>15.14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424</v>
      </c>
      <c r="AG564">
        <v>3</v>
      </c>
      <c r="AH564">
        <v>2</v>
      </c>
      <c r="AI564">
        <v>334683630</v>
      </c>
      <c r="AJ564">
        <v>440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ROW(Source!A326)</f>
        <v>326</v>
      </c>
      <c r="B565">
        <v>334683644</v>
      </c>
      <c r="C565">
        <v>334683623</v>
      </c>
      <c r="D565">
        <v>277944868</v>
      </c>
      <c r="E565">
        <v>1</v>
      </c>
      <c r="F565">
        <v>1</v>
      </c>
      <c r="G565">
        <v>1</v>
      </c>
      <c r="H565">
        <v>2</v>
      </c>
      <c r="I565" t="s">
        <v>761</v>
      </c>
      <c r="J565" t="s">
        <v>762</v>
      </c>
      <c r="K565" t="s">
        <v>763</v>
      </c>
      <c r="L565">
        <v>1368</v>
      </c>
      <c r="N565">
        <v>1011</v>
      </c>
      <c r="O565" t="s">
        <v>650</v>
      </c>
      <c r="P565" t="s">
        <v>650</v>
      </c>
      <c r="Q565">
        <v>1</v>
      </c>
      <c r="X565">
        <v>18.68</v>
      </c>
      <c r="Y565">
        <v>0</v>
      </c>
      <c r="Z565">
        <v>346.73</v>
      </c>
      <c r="AA565">
        <v>477.98</v>
      </c>
      <c r="AB565">
        <v>0</v>
      </c>
      <c r="AC565">
        <v>0</v>
      </c>
      <c r="AD565">
        <v>1</v>
      </c>
      <c r="AE565">
        <v>0</v>
      </c>
      <c r="AF565" t="s">
        <v>424</v>
      </c>
      <c r="AG565">
        <v>23.35</v>
      </c>
      <c r="AH565">
        <v>2</v>
      </c>
      <c r="AI565">
        <v>334683631</v>
      </c>
      <c r="AJ565">
        <v>441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ROW(Source!A326)</f>
        <v>326</v>
      </c>
      <c r="B566">
        <v>334683645</v>
      </c>
      <c r="C566">
        <v>334683623</v>
      </c>
      <c r="D566">
        <v>277945805</v>
      </c>
      <c r="E566">
        <v>1</v>
      </c>
      <c r="F566">
        <v>1</v>
      </c>
      <c r="G566">
        <v>1</v>
      </c>
      <c r="H566">
        <v>2</v>
      </c>
      <c r="I566" t="s">
        <v>765</v>
      </c>
      <c r="J566" t="s">
        <v>766</v>
      </c>
      <c r="K566" t="s">
        <v>767</v>
      </c>
      <c r="L566">
        <v>1368</v>
      </c>
      <c r="N566">
        <v>1011</v>
      </c>
      <c r="O566" t="s">
        <v>650</v>
      </c>
      <c r="P566" t="s">
        <v>650</v>
      </c>
      <c r="Q566">
        <v>1</v>
      </c>
      <c r="X566">
        <v>0.52</v>
      </c>
      <c r="Y566">
        <v>0</v>
      </c>
      <c r="Z566">
        <v>544.70000000000005</v>
      </c>
      <c r="AA566">
        <v>477.98</v>
      </c>
      <c r="AB566">
        <v>0</v>
      </c>
      <c r="AC566">
        <v>0</v>
      </c>
      <c r="AD566">
        <v>1</v>
      </c>
      <c r="AE566">
        <v>0</v>
      </c>
      <c r="AF566" t="s">
        <v>424</v>
      </c>
      <c r="AG566">
        <v>0.65</v>
      </c>
      <c r="AH566">
        <v>2</v>
      </c>
      <c r="AI566">
        <v>334683632</v>
      </c>
      <c r="AJ566">
        <v>442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ROW(Source!A326)</f>
        <v>326</v>
      </c>
      <c r="B567">
        <v>334683646</v>
      </c>
      <c r="C567">
        <v>334683623</v>
      </c>
      <c r="D567">
        <v>277946074</v>
      </c>
      <c r="E567">
        <v>1</v>
      </c>
      <c r="F567">
        <v>1</v>
      </c>
      <c r="G567">
        <v>1</v>
      </c>
      <c r="H567">
        <v>2</v>
      </c>
      <c r="I567" t="s">
        <v>853</v>
      </c>
      <c r="J567" t="s">
        <v>854</v>
      </c>
      <c r="K567" t="s">
        <v>855</v>
      </c>
      <c r="L567">
        <v>1368</v>
      </c>
      <c r="N567">
        <v>1011</v>
      </c>
      <c r="O567" t="s">
        <v>650</v>
      </c>
      <c r="P567" t="s">
        <v>650</v>
      </c>
      <c r="Q567">
        <v>1</v>
      </c>
      <c r="X567">
        <v>2.4</v>
      </c>
      <c r="Y567">
        <v>0</v>
      </c>
      <c r="Z567">
        <v>160.38</v>
      </c>
      <c r="AA567">
        <v>477.98</v>
      </c>
      <c r="AB567">
        <v>0</v>
      </c>
      <c r="AC567">
        <v>0</v>
      </c>
      <c r="AD567">
        <v>1</v>
      </c>
      <c r="AE567">
        <v>0</v>
      </c>
      <c r="AF567" t="s">
        <v>424</v>
      </c>
      <c r="AG567">
        <v>3</v>
      </c>
      <c r="AH567">
        <v>2</v>
      </c>
      <c r="AI567">
        <v>334683633</v>
      </c>
      <c r="AJ567">
        <v>443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ROW(Source!A326)</f>
        <v>326</v>
      </c>
      <c r="B568">
        <v>334683647</v>
      </c>
      <c r="C568">
        <v>334683623</v>
      </c>
      <c r="D568">
        <v>277565242</v>
      </c>
      <c r="E568">
        <v>109</v>
      </c>
      <c r="F568">
        <v>1</v>
      </c>
      <c r="G568">
        <v>1</v>
      </c>
      <c r="H568">
        <v>3</v>
      </c>
      <c r="I568" t="s">
        <v>856</v>
      </c>
      <c r="J568" t="s">
        <v>3</v>
      </c>
      <c r="K568" t="s">
        <v>857</v>
      </c>
      <c r="L568">
        <v>1371</v>
      </c>
      <c r="N568">
        <v>1013</v>
      </c>
      <c r="O568" t="s">
        <v>20</v>
      </c>
      <c r="P568" t="s">
        <v>20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2</v>
      </c>
      <c r="AI568">
        <v>334683634</v>
      </c>
      <c r="AJ568">
        <v>444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ROW(Source!A326)</f>
        <v>326</v>
      </c>
      <c r="B569">
        <v>334683648</v>
      </c>
      <c r="C569">
        <v>334683623</v>
      </c>
      <c r="D569">
        <v>277565256</v>
      </c>
      <c r="E569">
        <v>109</v>
      </c>
      <c r="F569">
        <v>1</v>
      </c>
      <c r="G569">
        <v>1</v>
      </c>
      <c r="H569">
        <v>3</v>
      </c>
      <c r="I569" t="s">
        <v>858</v>
      </c>
      <c r="J569" t="s">
        <v>3</v>
      </c>
      <c r="K569" t="s">
        <v>859</v>
      </c>
      <c r="L569">
        <v>1371</v>
      </c>
      <c r="N569">
        <v>1013</v>
      </c>
      <c r="O569" t="s">
        <v>20</v>
      </c>
      <c r="P569" t="s">
        <v>20</v>
      </c>
      <c r="Q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2</v>
      </c>
      <c r="AI569">
        <v>334683635</v>
      </c>
      <c r="AJ569">
        <v>445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ROW(Source!A326)</f>
        <v>326</v>
      </c>
      <c r="B570">
        <v>334683649</v>
      </c>
      <c r="C570">
        <v>334683623</v>
      </c>
      <c r="D570">
        <v>277565415</v>
      </c>
      <c r="E570">
        <v>109</v>
      </c>
      <c r="F570">
        <v>1</v>
      </c>
      <c r="G570">
        <v>1</v>
      </c>
      <c r="H570">
        <v>3</v>
      </c>
      <c r="I570" t="s">
        <v>860</v>
      </c>
      <c r="J570" t="s">
        <v>3</v>
      </c>
      <c r="K570" t="s">
        <v>861</v>
      </c>
      <c r="L570">
        <v>1477</v>
      </c>
      <c r="N570">
        <v>1013</v>
      </c>
      <c r="O570" t="s">
        <v>439</v>
      </c>
      <c r="P570" t="s">
        <v>441</v>
      </c>
      <c r="Q570">
        <v>1</v>
      </c>
      <c r="X570">
        <v>3.06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3.06</v>
      </c>
      <c r="AH570">
        <v>2</v>
      </c>
      <c r="AI570">
        <v>334683636</v>
      </c>
      <c r="AJ570">
        <v>446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ROW(Source!A327)</f>
        <v>327</v>
      </c>
      <c r="B571">
        <v>334412141</v>
      </c>
      <c r="C571">
        <v>334412129</v>
      </c>
      <c r="D571">
        <v>277560291</v>
      </c>
      <c r="E571">
        <v>109</v>
      </c>
      <c r="F571">
        <v>1</v>
      </c>
      <c r="G571">
        <v>1</v>
      </c>
      <c r="H571">
        <v>1</v>
      </c>
      <c r="I571" t="s">
        <v>834</v>
      </c>
      <c r="J571" t="s">
        <v>3</v>
      </c>
      <c r="K571" t="s">
        <v>835</v>
      </c>
      <c r="L571">
        <v>1191</v>
      </c>
      <c r="N571">
        <v>1013</v>
      </c>
      <c r="O571" t="s">
        <v>758</v>
      </c>
      <c r="P571" t="s">
        <v>758</v>
      </c>
      <c r="Q571">
        <v>1</v>
      </c>
      <c r="X571">
        <v>16.100000000000001</v>
      </c>
      <c r="Y571">
        <v>0</v>
      </c>
      <c r="Z571">
        <v>0</v>
      </c>
      <c r="AA571">
        <v>0</v>
      </c>
      <c r="AB571">
        <v>456.58</v>
      </c>
      <c r="AC571">
        <v>0</v>
      </c>
      <c r="AD571">
        <v>1</v>
      </c>
      <c r="AE571">
        <v>1</v>
      </c>
      <c r="AF571" t="s">
        <v>30</v>
      </c>
      <c r="AG571">
        <v>22.218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ROW(Source!A327)</f>
        <v>327</v>
      </c>
      <c r="B572">
        <v>334412142</v>
      </c>
      <c r="C572">
        <v>334412129</v>
      </c>
      <c r="D572">
        <v>277560491</v>
      </c>
      <c r="E572">
        <v>109</v>
      </c>
      <c r="F572">
        <v>1</v>
      </c>
      <c r="G572">
        <v>1</v>
      </c>
      <c r="H572">
        <v>1</v>
      </c>
      <c r="I572" t="s">
        <v>759</v>
      </c>
      <c r="J572" t="s">
        <v>3</v>
      </c>
      <c r="K572" t="s">
        <v>760</v>
      </c>
      <c r="L572">
        <v>1191</v>
      </c>
      <c r="N572">
        <v>1013</v>
      </c>
      <c r="O572" t="s">
        <v>758</v>
      </c>
      <c r="P572" t="s">
        <v>758</v>
      </c>
      <c r="Q572">
        <v>1</v>
      </c>
      <c r="X572">
        <v>4.4400000000000004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502</v>
      </c>
      <c r="AG572">
        <v>6.66</v>
      </c>
      <c r="AH572">
        <v>2</v>
      </c>
      <c r="AI572">
        <v>334412131</v>
      </c>
      <c r="AJ572">
        <v>448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ROW(Source!A327)</f>
        <v>327</v>
      </c>
      <c r="B573">
        <v>334412143</v>
      </c>
      <c r="C573">
        <v>334412129</v>
      </c>
      <c r="D573">
        <v>277944868</v>
      </c>
      <c r="E573">
        <v>1</v>
      </c>
      <c r="F573">
        <v>1</v>
      </c>
      <c r="G573">
        <v>1</v>
      </c>
      <c r="H573">
        <v>2</v>
      </c>
      <c r="I573" t="s">
        <v>761</v>
      </c>
      <c r="J573" t="s">
        <v>762</v>
      </c>
      <c r="K573" t="s">
        <v>763</v>
      </c>
      <c r="L573">
        <v>1368</v>
      </c>
      <c r="N573">
        <v>1011</v>
      </c>
      <c r="O573" t="s">
        <v>650</v>
      </c>
      <c r="P573" t="s">
        <v>650</v>
      </c>
      <c r="Q573">
        <v>1</v>
      </c>
      <c r="X573">
        <v>1.18</v>
      </c>
      <c r="Y573">
        <v>0</v>
      </c>
      <c r="Z573">
        <v>346.73</v>
      </c>
      <c r="AA573">
        <v>477.98</v>
      </c>
      <c r="AB573">
        <v>0</v>
      </c>
      <c r="AC573">
        <v>0</v>
      </c>
      <c r="AD573">
        <v>1</v>
      </c>
      <c r="AE573">
        <v>0</v>
      </c>
      <c r="AF573" t="s">
        <v>502</v>
      </c>
      <c r="AG573">
        <v>1.77</v>
      </c>
      <c r="AH573">
        <v>2</v>
      </c>
      <c r="AI573">
        <v>334412132</v>
      </c>
      <c r="AJ573">
        <v>449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ROW(Source!A327)</f>
        <v>327</v>
      </c>
      <c r="B574">
        <v>334412144</v>
      </c>
      <c r="C574">
        <v>334412129</v>
      </c>
      <c r="D574">
        <v>277945805</v>
      </c>
      <c r="E574">
        <v>1</v>
      </c>
      <c r="F574">
        <v>1</v>
      </c>
      <c r="G574">
        <v>1</v>
      </c>
      <c r="H574">
        <v>2</v>
      </c>
      <c r="I574" t="s">
        <v>765</v>
      </c>
      <c r="J574" t="s">
        <v>766</v>
      </c>
      <c r="K574" t="s">
        <v>767</v>
      </c>
      <c r="L574">
        <v>1368</v>
      </c>
      <c r="N574">
        <v>1011</v>
      </c>
      <c r="O574" t="s">
        <v>650</v>
      </c>
      <c r="P574" t="s">
        <v>650</v>
      </c>
      <c r="Q574">
        <v>1</v>
      </c>
      <c r="X574">
        <v>0.89</v>
      </c>
      <c r="Y574">
        <v>0</v>
      </c>
      <c r="Z574">
        <v>544.70000000000005</v>
      </c>
      <c r="AA574">
        <v>477.98</v>
      </c>
      <c r="AB574">
        <v>0</v>
      </c>
      <c r="AC574">
        <v>0</v>
      </c>
      <c r="AD574">
        <v>1</v>
      </c>
      <c r="AE574">
        <v>0</v>
      </c>
      <c r="AF574" t="s">
        <v>502</v>
      </c>
      <c r="AG574">
        <v>1.335</v>
      </c>
      <c r="AH574">
        <v>2</v>
      </c>
      <c r="AI574">
        <v>334412133</v>
      </c>
      <c r="AJ574">
        <v>450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ROW(Source!A327)</f>
        <v>327</v>
      </c>
      <c r="B575">
        <v>334412145</v>
      </c>
      <c r="C575">
        <v>334412129</v>
      </c>
      <c r="D575">
        <v>277945921</v>
      </c>
      <c r="E575">
        <v>1</v>
      </c>
      <c r="F575">
        <v>1</v>
      </c>
      <c r="G575">
        <v>1</v>
      </c>
      <c r="H575">
        <v>2</v>
      </c>
      <c r="I575" t="s">
        <v>817</v>
      </c>
      <c r="J575" t="s">
        <v>818</v>
      </c>
      <c r="K575" t="s">
        <v>819</v>
      </c>
      <c r="L575">
        <v>1368</v>
      </c>
      <c r="N575">
        <v>1011</v>
      </c>
      <c r="O575" t="s">
        <v>650</v>
      </c>
      <c r="P575" t="s">
        <v>650</v>
      </c>
      <c r="Q575">
        <v>1</v>
      </c>
      <c r="X575">
        <v>2.37</v>
      </c>
      <c r="Y575">
        <v>0</v>
      </c>
      <c r="Z575">
        <v>560.73</v>
      </c>
      <c r="AA575">
        <v>477.98</v>
      </c>
      <c r="AB575">
        <v>0</v>
      </c>
      <c r="AC575">
        <v>0</v>
      </c>
      <c r="AD575">
        <v>1</v>
      </c>
      <c r="AE575">
        <v>0</v>
      </c>
      <c r="AF575" t="s">
        <v>502</v>
      </c>
      <c r="AG575">
        <v>3.5549999999999997</v>
      </c>
      <c r="AH575">
        <v>2</v>
      </c>
      <c r="AI575">
        <v>334412134</v>
      </c>
      <c r="AJ575">
        <v>451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ROW(Source!A327)</f>
        <v>327</v>
      </c>
      <c r="B576">
        <v>334412146</v>
      </c>
      <c r="C576">
        <v>334412129</v>
      </c>
      <c r="D576">
        <v>277862504</v>
      </c>
      <c r="E576">
        <v>1</v>
      </c>
      <c r="F576">
        <v>1</v>
      </c>
      <c r="G576">
        <v>1</v>
      </c>
      <c r="H576">
        <v>3</v>
      </c>
      <c r="I576" t="s">
        <v>864</v>
      </c>
      <c r="J576" t="s">
        <v>865</v>
      </c>
      <c r="K576" t="s">
        <v>866</v>
      </c>
      <c r="L576">
        <v>1346</v>
      </c>
      <c r="N576">
        <v>1009</v>
      </c>
      <c r="O576" t="s">
        <v>775</v>
      </c>
      <c r="P576" t="s">
        <v>775</v>
      </c>
      <c r="Q576">
        <v>1</v>
      </c>
      <c r="X576">
        <v>0.02</v>
      </c>
      <c r="Y576">
        <v>160.27000000000001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0.02</v>
      </c>
      <c r="AH576">
        <v>2</v>
      </c>
      <c r="AI576">
        <v>334412135</v>
      </c>
      <c r="AJ576">
        <v>452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ROW(Source!A327)</f>
        <v>327</v>
      </c>
      <c r="B577">
        <v>334412147</v>
      </c>
      <c r="C577">
        <v>334412129</v>
      </c>
      <c r="D577">
        <v>277862533</v>
      </c>
      <c r="E577">
        <v>1</v>
      </c>
      <c r="F577">
        <v>1</v>
      </c>
      <c r="G577">
        <v>1</v>
      </c>
      <c r="H577">
        <v>3</v>
      </c>
      <c r="I577" t="s">
        <v>772</v>
      </c>
      <c r="J577" t="s">
        <v>773</v>
      </c>
      <c r="K577" t="s">
        <v>774</v>
      </c>
      <c r="L577">
        <v>1346</v>
      </c>
      <c r="N577">
        <v>1009</v>
      </c>
      <c r="O577" t="s">
        <v>775</v>
      </c>
      <c r="P577" t="s">
        <v>775</v>
      </c>
      <c r="Q577">
        <v>1</v>
      </c>
      <c r="X577">
        <v>0.1</v>
      </c>
      <c r="Y577">
        <v>238.29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0.1</v>
      </c>
      <c r="AH577">
        <v>2</v>
      </c>
      <c r="AI577">
        <v>334412136</v>
      </c>
      <c r="AJ577">
        <v>453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ROW(Source!A327)</f>
        <v>327</v>
      </c>
      <c r="B578">
        <v>334412148</v>
      </c>
      <c r="C578">
        <v>334412129</v>
      </c>
      <c r="D578">
        <v>277869627</v>
      </c>
      <c r="E578">
        <v>1</v>
      </c>
      <c r="F578">
        <v>1</v>
      </c>
      <c r="G578">
        <v>1</v>
      </c>
      <c r="H578">
        <v>3</v>
      </c>
      <c r="I578" t="s">
        <v>779</v>
      </c>
      <c r="J578" t="s">
        <v>780</v>
      </c>
      <c r="K578" t="s">
        <v>781</v>
      </c>
      <c r="L578">
        <v>1346</v>
      </c>
      <c r="N578">
        <v>1009</v>
      </c>
      <c r="O578" t="s">
        <v>775</v>
      </c>
      <c r="P578" t="s">
        <v>775</v>
      </c>
      <c r="Q578">
        <v>1</v>
      </c>
      <c r="X578">
        <v>0.02</v>
      </c>
      <c r="Y578">
        <v>56.11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0.02</v>
      </c>
      <c r="AH578">
        <v>2</v>
      </c>
      <c r="AI578">
        <v>334412137</v>
      </c>
      <c r="AJ578">
        <v>454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ROW(Source!A327)</f>
        <v>327</v>
      </c>
      <c r="B579">
        <v>334412149</v>
      </c>
      <c r="C579">
        <v>334412129</v>
      </c>
      <c r="D579">
        <v>277881237</v>
      </c>
      <c r="E579">
        <v>1</v>
      </c>
      <c r="F579">
        <v>1</v>
      </c>
      <c r="G579">
        <v>1</v>
      </c>
      <c r="H579">
        <v>3</v>
      </c>
      <c r="I579" t="s">
        <v>867</v>
      </c>
      <c r="J579" t="s">
        <v>868</v>
      </c>
      <c r="K579" t="s">
        <v>869</v>
      </c>
      <c r="L579">
        <v>1348</v>
      </c>
      <c r="N579">
        <v>1009</v>
      </c>
      <c r="O579" t="s">
        <v>249</v>
      </c>
      <c r="P579" t="s">
        <v>249</v>
      </c>
      <c r="Q579">
        <v>1000</v>
      </c>
      <c r="X579">
        <v>4.0000000000000002E-4</v>
      </c>
      <c r="Y579">
        <v>625256.9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4.0000000000000002E-4</v>
      </c>
      <c r="AH579">
        <v>2</v>
      </c>
      <c r="AI579">
        <v>334412138</v>
      </c>
      <c r="AJ579">
        <v>455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ROW(Source!A327)</f>
        <v>327</v>
      </c>
      <c r="B580">
        <v>334412150</v>
      </c>
      <c r="C580">
        <v>334412129</v>
      </c>
      <c r="D580">
        <v>277907767</v>
      </c>
      <c r="E580">
        <v>1</v>
      </c>
      <c r="F580">
        <v>1</v>
      </c>
      <c r="G580">
        <v>1</v>
      </c>
      <c r="H580">
        <v>3</v>
      </c>
      <c r="I580" t="s">
        <v>870</v>
      </c>
      <c r="J580" t="s">
        <v>871</v>
      </c>
      <c r="K580" t="s">
        <v>872</v>
      </c>
      <c r="L580">
        <v>1371</v>
      </c>
      <c r="N580">
        <v>1013</v>
      </c>
      <c r="O580" t="s">
        <v>20</v>
      </c>
      <c r="P580" t="s">
        <v>20</v>
      </c>
      <c r="Q580">
        <v>1</v>
      </c>
      <c r="X580">
        <v>2.1</v>
      </c>
      <c r="Y580">
        <v>635.88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2.1</v>
      </c>
      <c r="AH580">
        <v>2</v>
      </c>
      <c r="AI580">
        <v>334412140</v>
      </c>
      <c r="AJ580">
        <v>457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ROW(Source!A327)</f>
        <v>327</v>
      </c>
      <c r="B581">
        <v>334412151</v>
      </c>
      <c r="C581">
        <v>334412129</v>
      </c>
      <c r="D581">
        <v>277565419</v>
      </c>
      <c r="E581">
        <v>109</v>
      </c>
      <c r="F581">
        <v>1</v>
      </c>
      <c r="G581">
        <v>1</v>
      </c>
      <c r="H581">
        <v>3</v>
      </c>
      <c r="I581" t="s">
        <v>916</v>
      </c>
      <c r="J581" t="s">
        <v>3</v>
      </c>
      <c r="K581" t="s">
        <v>917</v>
      </c>
      <c r="L581">
        <v>1348</v>
      </c>
      <c r="N581">
        <v>1009</v>
      </c>
      <c r="O581" t="s">
        <v>249</v>
      </c>
      <c r="P581" t="s">
        <v>249</v>
      </c>
      <c r="Q581">
        <v>1000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ROW(Source!A330)</f>
        <v>330</v>
      </c>
      <c r="B582">
        <v>334412166</v>
      </c>
      <c r="C582">
        <v>334412154</v>
      </c>
      <c r="D582">
        <v>277560291</v>
      </c>
      <c r="E582">
        <v>109</v>
      </c>
      <c r="F582">
        <v>1</v>
      </c>
      <c r="G582">
        <v>1</v>
      </c>
      <c r="H582">
        <v>1</v>
      </c>
      <c r="I582" t="s">
        <v>834</v>
      </c>
      <c r="J582" t="s">
        <v>3</v>
      </c>
      <c r="K582" t="s">
        <v>835</v>
      </c>
      <c r="L582">
        <v>1191</v>
      </c>
      <c r="N582">
        <v>1013</v>
      </c>
      <c r="O582" t="s">
        <v>758</v>
      </c>
      <c r="P582" t="s">
        <v>758</v>
      </c>
      <c r="Q582">
        <v>1</v>
      </c>
      <c r="X582">
        <v>16.100000000000001</v>
      </c>
      <c r="Y582">
        <v>0</v>
      </c>
      <c r="Z582">
        <v>0</v>
      </c>
      <c r="AA582">
        <v>0</v>
      </c>
      <c r="AB582">
        <v>456.58</v>
      </c>
      <c r="AC582">
        <v>0</v>
      </c>
      <c r="AD582">
        <v>1</v>
      </c>
      <c r="AE582">
        <v>1</v>
      </c>
      <c r="AF582" t="s">
        <v>469</v>
      </c>
      <c r="AG582">
        <v>25.550699999999999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ROW(Source!A330)</f>
        <v>330</v>
      </c>
      <c r="B583">
        <v>334412167</v>
      </c>
      <c r="C583">
        <v>334412154</v>
      </c>
      <c r="D583">
        <v>277560491</v>
      </c>
      <c r="E583">
        <v>109</v>
      </c>
      <c r="F583">
        <v>1</v>
      </c>
      <c r="G583">
        <v>1</v>
      </c>
      <c r="H583">
        <v>1</v>
      </c>
      <c r="I583" t="s">
        <v>759</v>
      </c>
      <c r="J583" t="s">
        <v>3</v>
      </c>
      <c r="K583" t="s">
        <v>760</v>
      </c>
      <c r="L583">
        <v>1191</v>
      </c>
      <c r="N583">
        <v>1013</v>
      </c>
      <c r="O583" t="s">
        <v>758</v>
      </c>
      <c r="P583" t="s">
        <v>758</v>
      </c>
      <c r="Q583">
        <v>1</v>
      </c>
      <c r="X583">
        <v>4.4400000000000004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2</v>
      </c>
      <c r="AF583" t="s">
        <v>468</v>
      </c>
      <c r="AG583">
        <v>7.6590000000000007</v>
      </c>
      <c r="AH583">
        <v>2</v>
      </c>
      <c r="AI583">
        <v>334412156</v>
      </c>
      <c r="AJ583">
        <v>459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ROW(Source!A330)</f>
        <v>330</v>
      </c>
      <c r="B584">
        <v>334412168</v>
      </c>
      <c r="C584">
        <v>334412154</v>
      </c>
      <c r="D584">
        <v>277944868</v>
      </c>
      <c r="E584">
        <v>1</v>
      </c>
      <c r="F584">
        <v>1</v>
      </c>
      <c r="G584">
        <v>1</v>
      </c>
      <c r="H584">
        <v>2</v>
      </c>
      <c r="I584" t="s">
        <v>761</v>
      </c>
      <c r="J584" t="s">
        <v>762</v>
      </c>
      <c r="K584" t="s">
        <v>763</v>
      </c>
      <c r="L584">
        <v>1368</v>
      </c>
      <c r="N584">
        <v>1011</v>
      </c>
      <c r="O584" t="s">
        <v>650</v>
      </c>
      <c r="P584" t="s">
        <v>650</v>
      </c>
      <c r="Q584">
        <v>1</v>
      </c>
      <c r="X584">
        <v>1.18</v>
      </c>
      <c r="Y584">
        <v>0</v>
      </c>
      <c r="Z584">
        <v>346.73</v>
      </c>
      <c r="AA584">
        <v>477.98</v>
      </c>
      <c r="AB584">
        <v>0</v>
      </c>
      <c r="AC584">
        <v>0</v>
      </c>
      <c r="AD584">
        <v>1</v>
      </c>
      <c r="AE584">
        <v>0</v>
      </c>
      <c r="AF584" t="s">
        <v>468</v>
      </c>
      <c r="AG584">
        <v>2.0354999999999999</v>
      </c>
      <c r="AH584">
        <v>2</v>
      </c>
      <c r="AI584">
        <v>334412157</v>
      </c>
      <c r="AJ584">
        <v>460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ROW(Source!A330)</f>
        <v>330</v>
      </c>
      <c r="B585">
        <v>334412169</v>
      </c>
      <c r="C585">
        <v>334412154</v>
      </c>
      <c r="D585">
        <v>277945805</v>
      </c>
      <c r="E585">
        <v>1</v>
      </c>
      <c r="F585">
        <v>1</v>
      </c>
      <c r="G585">
        <v>1</v>
      </c>
      <c r="H585">
        <v>2</v>
      </c>
      <c r="I585" t="s">
        <v>765</v>
      </c>
      <c r="J585" t="s">
        <v>766</v>
      </c>
      <c r="K585" t="s">
        <v>767</v>
      </c>
      <c r="L585">
        <v>1368</v>
      </c>
      <c r="N585">
        <v>1011</v>
      </c>
      <c r="O585" t="s">
        <v>650</v>
      </c>
      <c r="P585" t="s">
        <v>650</v>
      </c>
      <c r="Q585">
        <v>1</v>
      </c>
      <c r="X585">
        <v>0.89</v>
      </c>
      <c r="Y585">
        <v>0</v>
      </c>
      <c r="Z585">
        <v>544.70000000000005</v>
      </c>
      <c r="AA585">
        <v>477.98</v>
      </c>
      <c r="AB585">
        <v>0</v>
      </c>
      <c r="AC585">
        <v>0</v>
      </c>
      <c r="AD585">
        <v>1</v>
      </c>
      <c r="AE585">
        <v>0</v>
      </c>
      <c r="AF585" t="s">
        <v>468</v>
      </c>
      <c r="AG585">
        <v>1.53525</v>
      </c>
      <c r="AH585">
        <v>2</v>
      </c>
      <c r="AI585">
        <v>334412158</v>
      </c>
      <c r="AJ585">
        <v>461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ROW(Source!A330)</f>
        <v>330</v>
      </c>
      <c r="B586">
        <v>334412170</v>
      </c>
      <c r="C586">
        <v>334412154</v>
      </c>
      <c r="D586">
        <v>277945921</v>
      </c>
      <c r="E586">
        <v>1</v>
      </c>
      <c r="F586">
        <v>1</v>
      </c>
      <c r="G586">
        <v>1</v>
      </c>
      <c r="H586">
        <v>2</v>
      </c>
      <c r="I586" t="s">
        <v>817</v>
      </c>
      <c r="J586" t="s">
        <v>818</v>
      </c>
      <c r="K586" t="s">
        <v>819</v>
      </c>
      <c r="L586">
        <v>1368</v>
      </c>
      <c r="N586">
        <v>1011</v>
      </c>
      <c r="O586" t="s">
        <v>650</v>
      </c>
      <c r="P586" t="s">
        <v>650</v>
      </c>
      <c r="Q586">
        <v>1</v>
      </c>
      <c r="X586">
        <v>2.37</v>
      </c>
      <c r="Y586">
        <v>0</v>
      </c>
      <c r="Z586">
        <v>560.73</v>
      </c>
      <c r="AA586">
        <v>477.98</v>
      </c>
      <c r="AB586">
        <v>0</v>
      </c>
      <c r="AC586">
        <v>0</v>
      </c>
      <c r="AD586">
        <v>1</v>
      </c>
      <c r="AE586">
        <v>0</v>
      </c>
      <c r="AF586" t="s">
        <v>468</v>
      </c>
      <c r="AG586">
        <v>4.0882499999999995</v>
      </c>
      <c r="AH586">
        <v>2</v>
      </c>
      <c r="AI586">
        <v>334412159</v>
      </c>
      <c r="AJ586">
        <v>462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ROW(Source!A330)</f>
        <v>330</v>
      </c>
      <c r="B587">
        <v>334412171</v>
      </c>
      <c r="C587">
        <v>334412154</v>
      </c>
      <c r="D587">
        <v>277862504</v>
      </c>
      <c r="E587">
        <v>1</v>
      </c>
      <c r="F587">
        <v>1</v>
      </c>
      <c r="G587">
        <v>1</v>
      </c>
      <c r="H587">
        <v>3</v>
      </c>
      <c r="I587" t="s">
        <v>864</v>
      </c>
      <c r="J587" t="s">
        <v>865</v>
      </c>
      <c r="K587" t="s">
        <v>866</v>
      </c>
      <c r="L587">
        <v>1346</v>
      </c>
      <c r="N587">
        <v>1009</v>
      </c>
      <c r="O587" t="s">
        <v>775</v>
      </c>
      <c r="P587" t="s">
        <v>775</v>
      </c>
      <c r="Q587">
        <v>1</v>
      </c>
      <c r="X587">
        <v>0.02</v>
      </c>
      <c r="Y587">
        <v>160.27000000000001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0.02</v>
      </c>
      <c r="AH587">
        <v>2</v>
      </c>
      <c r="AI587">
        <v>334412160</v>
      </c>
      <c r="AJ587">
        <v>463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ROW(Source!A330)</f>
        <v>330</v>
      </c>
      <c r="B588">
        <v>334412172</v>
      </c>
      <c r="C588">
        <v>334412154</v>
      </c>
      <c r="D588">
        <v>277862533</v>
      </c>
      <c r="E588">
        <v>1</v>
      </c>
      <c r="F588">
        <v>1</v>
      </c>
      <c r="G588">
        <v>1</v>
      </c>
      <c r="H588">
        <v>3</v>
      </c>
      <c r="I588" t="s">
        <v>772</v>
      </c>
      <c r="J588" t="s">
        <v>773</v>
      </c>
      <c r="K588" t="s">
        <v>774</v>
      </c>
      <c r="L588">
        <v>1346</v>
      </c>
      <c r="N588">
        <v>1009</v>
      </c>
      <c r="O588" t="s">
        <v>775</v>
      </c>
      <c r="P588" t="s">
        <v>775</v>
      </c>
      <c r="Q588">
        <v>1</v>
      </c>
      <c r="X588">
        <v>0.1</v>
      </c>
      <c r="Y588">
        <v>238.29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0.1</v>
      </c>
      <c r="AH588">
        <v>2</v>
      </c>
      <c r="AI588">
        <v>334412161</v>
      </c>
      <c r="AJ588">
        <v>464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ROW(Source!A330)</f>
        <v>330</v>
      </c>
      <c r="B589">
        <v>334412173</v>
      </c>
      <c r="C589">
        <v>334412154</v>
      </c>
      <c r="D589">
        <v>277869627</v>
      </c>
      <c r="E589">
        <v>1</v>
      </c>
      <c r="F589">
        <v>1</v>
      </c>
      <c r="G589">
        <v>1</v>
      </c>
      <c r="H589">
        <v>3</v>
      </c>
      <c r="I589" t="s">
        <v>779</v>
      </c>
      <c r="J589" t="s">
        <v>780</v>
      </c>
      <c r="K589" t="s">
        <v>781</v>
      </c>
      <c r="L589">
        <v>1346</v>
      </c>
      <c r="N589">
        <v>1009</v>
      </c>
      <c r="O589" t="s">
        <v>775</v>
      </c>
      <c r="P589" t="s">
        <v>775</v>
      </c>
      <c r="Q589">
        <v>1</v>
      </c>
      <c r="X589">
        <v>0.02</v>
      </c>
      <c r="Y589">
        <v>56.11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0.02</v>
      </c>
      <c r="AH589">
        <v>2</v>
      </c>
      <c r="AI589">
        <v>334412162</v>
      </c>
      <c r="AJ589">
        <v>465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ROW(Source!A330)</f>
        <v>330</v>
      </c>
      <c r="B590">
        <v>334412174</v>
      </c>
      <c r="C590">
        <v>334412154</v>
      </c>
      <c r="D590">
        <v>277881237</v>
      </c>
      <c r="E590">
        <v>1</v>
      </c>
      <c r="F590">
        <v>1</v>
      </c>
      <c r="G590">
        <v>1</v>
      </c>
      <c r="H590">
        <v>3</v>
      </c>
      <c r="I590" t="s">
        <v>867</v>
      </c>
      <c r="J590" t="s">
        <v>868</v>
      </c>
      <c r="K590" t="s">
        <v>869</v>
      </c>
      <c r="L590">
        <v>1348</v>
      </c>
      <c r="N590">
        <v>1009</v>
      </c>
      <c r="O590" t="s">
        <v>249</v>
      </c>
      <c r="P590" t="s">
        <v>249</v>
      </c>
      <c r="Q590">
        <v>1000</v>
      </c>
      <c r="X590">
        <v>4.0000000000000002E-4</v>
      </c>
      <c r="Y590">
        <v>625256.9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4.0000000000000002E-4</v>
      </c>
      <c r="AH590">
        <v>2</v>
      </c>
      <c r="AI590">
        <v>334412163</v>
      </c>
      <c r="AJ590">
        <v>466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ROW(Source!A330)</f>
        <v>330</v>
      </c>
      <c r="B591">
        <v>334412175</v>
      </c>
      <c r="C591">
        <v>334412154</v>
      </c>
      <c r="D591">
        <v>277907767</v>
      </c>
      <c r="E591">
        <v>1</v>
      </c>
      <c r="F591">
        <v>1</v>
      </c>
      <c r="G591">
        <v>1</v>
      </c>
      <c r="H591">
        <v>3</v>
      </c>
      <c r="I591" t="s">
        <v>870</v>
      </c>
      <c r="J591" t="s">
        <v>871</v>
      </c>
      <c r="K591" t="s">
        <v>872</v>
      </c>
      <c r="L591">
        <v>1371</v>
      </c>
      <c r="N591">
        <v>1013</v>
      </c>
      <c r="O591" t="s">
        <v>20</v>
      </c>
      <c r="P591" t="s">
        <v>20</v>
      </c>
      <c r="Q591">
        <v>1</v>
      </c>
      <c r="X591">
        <v>2.1</v>
      </c>
      <c r="Y591">
        <v>635.88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2.1</v>
      </c>
      <c r="AH591">
        <v>2</v>
      </c>
      <c r="AI591">
        <v>334412165</v>
      </c>
      <c r="AJ591">
        <v>468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ROW(Source!A330)</f>
        <v>330</v>
      </c>
      <c r="B592">
        <v>334412176</v>
      </c>
      <c r="C592">
        <v>334412154</v>
      </c>
      <c r="D592">
        <v>277565419</v>
      </c>
      <c r="E592">
        <v>109</v>
      </c>
      <c r="F592">
        <v>1</v>
      </c>
      <c r="G592">
        <v>1</v>
      </c>
      <c r="H592">
        <v>3</v>
      </c>
      <c r="I592" t="s">
        <v>916</v>
      </c>
      <c r="J592" t="s">
        <v>3</v>
      </c>
      <c r="K592" t="s">
        <v>917</v>
      </c>
      <c r="L592">
        <v>1348</v>
      </c>
      <c r="N592">
        <v>1009</v>
      </c>
      <c r="O592" t="s">
        <v>249</v>
      </c>
      <c r="P592" t="s">
        <v>249</v>
      </c>
      <c r="Q592">
        <v>1000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ROW(Source!A333)</f>
        <v>333</v>
      </c>
      <c r="B593">
        <v>334412190</v>
      </c>
      <c r="C593">
        <v>334412179</v>
      </c>
      <c r="D593">
        <v>277560291</v>
      </c>
      <c r="E593">
        <v>109</v>
      </c>
      <c r="F593">
        <v>1</v>
      </c>
      <c r="G593">
        <v>1</v>
      </c>
      <c r="H593">
        <v>1</v>
      </c>
      <c r="I593" t="s">
        <v>834</v>
      </c>
      <c r="J593" t="s">
        <v>3</v>
      </c>
      <c r="K593" t="s">
        <v>835</v>
      </c>
      <c r="L593">
        <v>1191</v>
      </c>
      <c r="N593">
        <v>1013</v>
      </c>
      <c r="O593" t="s">
        <v>758</v>
      </c>
      <c r="P593" t="s">
        <v>758</v>
      </c>
      <c r="Q593">
        <v>1</v>
      </c>
      <c r="X593">
        <v>16.100000000000001</v>
      </c>
      <c r="Y593">
        <v>0</v>
      </c>
      <c r="Z593">
        <v>0</v>
      </c>
      <c r="AA593">
        <v>0</v>
      </c>
      <c r="AB593">
        <v>456.58</v>
      </c>
      <c r="AC593">
        <v>0</v>
      </c>
      <c r="AD593">
        <v>1</v>
      </c>
      <c r="AE593">
        <v>1</v>
      </c>
      <c r="AF593" t="s">
        <v>480</v>
      </c>
      <c r="AG593">
        <v>24.439800000000002</v>
      </c>
      <c r="AH593">
        <v>2</v>
      </c>
      <c r="AI593">
        <v>334412180</v>
      </c>
      <c r="AJ593">
        <v>469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ROW(Source!A333)</f>
        <v>333</v>
      </c>
      <c r="B594">
        <v>334412191</v>
      </c>
      <c r="C594">
        <v>334412179</v>
      </c>
      <c r="D594">
        <v>277560491</v>
      </c>
      <c r="E594">
        <v>109</v>
      </c>
      <c r="F594">
        <v>1</v>
      </c>
      <c r="G594">
        <v>1</v>
      </c>
      <c r="H594">
        <v>1</v>
      </c>
      <c r="I594" t="s">
        <v>759</v>
      </c>
      <c r="J594" t="s">
        <v>3</v>
      </c>
      <c r="K594" t="s">
        <v>760</v>
      </c>
      <c r="L594">
        <v>1191</v>
      </c>
      <c r="N594">
        <v>1013</v>
      </c>
      <c r="O594" t="s">
        <v>758</v>
      </c>
      <c r="P594" t="s">
        <v>758</v>
      </c>
      <c r="Q594">
        <v>1</v>
      </c>
      <c r="X594">
        <v>4.4400000000000004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479</v>
      </c>
      <c r="AG594">
        <v>7.3260000000000014</v>
      </c>
      <c r="AH594">
        <v>2</v>
      </c>
      <c r="AI594">
        <v>334412181</v>
      </c>
      <c r="AJ594">
        <v>470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ROW(Source!A333)</f>
        <v>333</v>
      </c>
      <c r="B595">
        <v>334412192</v>
      </c>
      <c r="C595">
        <v>334412179</v>
      </c>
      <c r="D595">
        <v>277944868</v>
      </c>
      <c r="E595">
        <v>1</v>
      </c>
      <c r="F595">
        <v>1</v>
      </c>
      <c r="G595">
        <v>1</v>
      </c>
      <c r="H595">
        <v>2</v>
      </c>
      <c r="I595" t="s">
        <v>761</v>
      </c>
      <c r="J595" t="s">
        <v>762</v>
      </c>
      <c r="K595" t="s">
        <v>763</v>
      </c>
      <c r="L595">
        <v>1368</v>
      </c>
      <c r="N595">
        <v>1011</v>
      </c>
      <c r="O595" t="s">
        <v>650</v>
      </c>
      <c r="P595" t="s">
        <v>650</v>
      </c>
      <c r="Q595">
        <v>1</v>
      </c>
      <c r="X595">
        <v>1.18</v>
      </c>
      <c r="Y595">
        <v>0</v>
      </c>
      <c r="Z595">
        <v>346.73</v>
      </c>
      <c r="AA595">
        <v>477.98</v>
      </c>
      <c r="AB595">
        <v>0</v>
      </c>
      <c r="AC595">
        <v>0</v>
      </c>
      <c r="AD595">
        <v>1</v>
      </c>
      <c r="AE595">
        <v>0</v>
      </c>
      <c r="AF595" t="s">
        <v>479</v>
      </c>
      <c r="AG595">
        <v>1.9470000000000001</v>
      </c>
      <c r="AH595">
        <v>2</v>
      </c>
      <c r="AI595">
        <v>334412182</v>
      </c>
      <c r="AJ595">
        <v>471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ROW(Source!A333)</f>
        <v>333</v>
      </c>
      <c r="B596">
        <v>334412193</v>
      </c>
      <c r="C596">
        <v>334412179</v>
      </c>
      <c r="D596">
        <v>277945805</v>
      </c>
      <c r="E596">
        <v>1</v>
      </c>
      <c r="F596">
        <v>1</v>
      </c>
      <c r="G596">
        <v>1</v>
      </c>
      <c r="H596">
        <v>2</v>
      </c>
      <c r="I596" t="s">
        <v>765</v>
      </c>
      <c r="J596" t="s">
        <v>766</v>
      </c>
      <c r="K596" t="s">
        <v>767</v>
      </c>
      <c r="L596">
        <v>1368</v>
      </c>
      <c r="N596">
        <v>1011</v>
      </c>
      <c r="O596" t="s">
        <v>650</v>
      </c>
      <c r="P596" t="s">
        <v>650</v>
      </c>
      <c r="Q596">
        <v>1</v>
      </c>
      <c r="X596">
        <v>0.89</v>
      </c>
      <c r="Y596">
        <v>0</v>
      </c>
      <c r="Z596">
        <v>544.70000000000005</v>
      </c>
      <c r="AA596">
        <v>477.98</v>
      </c>
      <c r="AB596">
        <v>0</v>
      </c>
      <c r="AC596">
        <v>0</v>
      </c>
      <c r="AD596">
        <v>1</v>
      </c>
      <c r="AE596">
        <v>0</v>
      </c>
      <c r="AF596" t="s">
        <v>479</v>
      </c>
      <c r="AG596">
        <v>1.4685000000000001</v>
      </c>
      <c r="AH596">
        <v>2</v>
      </c>
      <c r="AI596">
        <v>334412183</v>
      </c>
      <c r="AJ596">
        <v>472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ROW(Source!A333)</f>
        <v>333</v>
      </c>
      <c r="B597">
        <v>334412194</v>
      </c>
      <c r="C597">
        <v>334412179</v>
      </c>
      <c r="D597">
        <v>277945921</v>
      </c>
      <c r="E597">
        <v>1</v>
      </c>
      <c r="F597">
        <v>1</v>
      </c>
      <c r="G597">
        <v>1</v>
      </c>
      <c r="H597">
        <v>2</v>
      </c>
      <c r="I597" t="s">
        <v>817</v>
      </c>
      <c r="J597" t="s">
        <v>818</v>
      </c>
      <c r="K597" t="s">
        <v>819</v>
      </c>
      <c r="L597">
        <v>1368</v>
      </c>
      <c r="N597">
        <v>1011</v>
      </c>
      <c r="O597" t="s">
        <v>650</v>
      </c>
      <c r="P597" t="s">
        <v>650</v>
      </c>
      <c r="Q597">
        <v>1</v>
      </c>
      <c r="X597">
        <v>2.37</v>
      </c>
      <c r="Y597">
        <v>0</v>
      </c>
      <c r="Z597">
        <v>560.73</v>
      </c>
      <c r="AA597">
        <v>477.98</v>
      </c>
      <c r="AB597">
        <v>0</v>
      </c>
      <c r="AC597">
        <v>0</v>
      </c>
      <c r="AD597">
        <v>1</v>
      </c>
      <c r="AE597">
        <v>0</v>
      </c>
      <c r="AF597" t="s">
        <v>479</v>
      </c>
      <c r="AG597">
        <v>3.9104999999999999</v>
      </c>
      <c r="AH597">
        <v>2</v>
      </c>
      <c r="AI597">
        <v>334412184</v>
      </c>
      <c r="AJ597">
        <v>473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ROW(Source!A333)</f>
        <v>333</v>
      </c>
      <c r="B598">
        <v>334412195</v>
      </c>
      <c r="C598">
        <v>334412179</v>
      </c>
      <c r="D598">
        <v>277862504</v>
      </c>
      <c r="E598">
        <v>1</v>
      </c>
      <c r="F598">
        <v>1</v>
      </c>
      <c r="G598">
        <v>1</v>
      </c>
      <c r="H598">
        <v>3</v>
      </c>
      <c r="I598" t="s">
        <v>864</v>
      </c>
      <c r="J598" t="s">
        <v>865</v>
      </c>
      <c r="K598" t="s">
        <v>866</v>
      </c>
      <c r="L598">
        <v>1346</v>
      </c>
      <c r="N598">
        <v>1009</v>
      </c>
      <c r="O598" t="s">
        <v>775</v>
      </c>
      <c r="P598" t="s">
        <v>775</v>
      </c>
      <c r="Q598">
        <v>1</v>
      </c>
      <c r="X598">
        <v>0.02</v>
      </c>
      <c r="Y598">
        <v>160.27000000000001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0.02</v>
      </c>
      <c r="AH598">
        <v>2</v>
      </c>
      <c r="AI598">
        <v>334412185</v>
      </c>
      <c r="AJ598">
        <v>474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ROW(Source!A333)</f>
        <v>333</v>
      </c>
      <c r="B599">
        <v>334412196</v>
      </c>
      <c r="C599">
        <v>334412179</v>
      </c>
      <c r="D599">
        <v>277862533</v>
      </c>
      <c r="E599">
        <v>1</v>
      </c>
      <c r="F599">
        <v>1</v>
      </c>
      <c r="G599">
        <v>1</v>
      </c>
      <c r="H599">
        <v>3</v>
      </c>
      <c r="I599" t="s">
        <v>772</v>
      </c>
      <c r="J599" t="s">
        <v>773</v>
      </c>
      <c r="K599" t="s">
        <v>774</v>
      </c>
      <c r="L599">
        <v>1346</v>
      </c>
      <c r="N599">
        <v>1009</v>
      </c>
      <c r="O599" t="s">
        <v>775</v>
      </c>
      <c r="P599" t="s">
        <v>775</v>
      </c>
      <c r="Q599">
        <v>1</v>
      </c>
      <c r="X599">
        <v>0.1</v>
      </c>
      <c r="Y599">
        <v>238.29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0.1</v>
      </c>
      <c r="AH599">
        <v>2</v>
      </c>
      <c r="AI599">
        <v>334412186</v>
      </c>
      <c r="AJ599">
        <v>475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ROW(Source!A333)</f>
        <v>333</v>
      </c>
      <c r="B600">
        <v>334412197</v>
      </c>
      <c r="C600">
        <v>334412179</v>
      </c>
      <c r="D600">
        <v>277869627</v>
      </c>
      <c r="E600">
        <v>1</v>
      </c>
      <c r="F600">
        <v>1</v>
      </c>
      <c r="G600">
        <v>1</v>
      </c>
      <c r="H600">
        <v>3</v>
      </c>
      <c r="I600" t="s">
        <v>779</v>
      </c>
      <c r="J600" t="s">
        <v>780</v>
      </c>
      <c r="K600" t="s">
        <v>781</v>
      </c>
      <c r="L600">
        <v>1346</v>
      </c>
      <c r="N600">
        <v>1009</v>
      </c>
      <c r="O600" t="s">
        <v>775</v>
      </c>
      <c r="P600" t="s">
        <v>775</v>
      </c>
      <c r="Q600">
        <v>1</v>
      </c>
      <c r="X600">
        <v>0.02</v>
      </c>
      <c r="Y600">
        <v>56.11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0.02</v>
      </c>
      <c r="AH600">
        <v>2</v>
      </c>
      <c r="AI600">
        <v>334412187</v>
      </c>
      <c r="AJ600">
        <v>476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ROW(Source!A333)</f>
        <v>333</v>
      </c>
      <c r="B601">
        <v>334412198</v>
      </c>
      <c r="C601">
        <v>334412179</v>
      </c>
      <c r="D601">
        <v>277881237</v>
      </c>
      <c r="E601">
        <v>1</v>
      </c>
      <c r="F601">
        <v>1</v>
      </c>
      <c r="G601">
        <v>1</v>
      </c>
      <c r="H601">
        <v>3</v>
      </c>
      <c r="I601" t="s">
        <v>867</v>
      </c>
      <c r="J601" t="s">
        <v>868</v>
      </c>
      <c r="K601" t="s">
        <v>869</v>
      </c>
      <c r="L601">
        <v>1348</v>
      </c>
      <c r="N601">
        <v>1009</v>
      </c>
      <c r="O601" t="s">
        <v>249</v>
      </c>
      <c r="P601" t="s">
        <v>249</v>
      </c>
      <c r="Q601">
        <v>1000</v>
      </c>
      <c r="X601">
        <v>4.0000000000000002E-4</v>
      </c>
      <c r="Y601">
        <v>625256.9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4.0000000000000002E-4</v>
      </c>
      <c r="AH601">
        <v>2</v>
      </c>
      <c r="AI601">
        <v>334412188</v>
      </c>
      <c r="AJ601">
        <v>477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ROW(Source!A333)</f>
        <v>333</v>
      </c>
      <c r="B602">
        <v>334412199</v>
      </c>
      <c r="C602">
        <v>334412179</v>
      </c>
      <c r="D602">
        <v>277907767</v>
      </c>
      <c r="E602">
        <v>1</v>
      </c>
      <c r="F602">
        <v>1</v>
      </c>
      <c r="G602">
        <v>1</v>
      </c>
      <c r="H602">
        <v>3</v>
      </c>
      <c r="I602" t="s">
        <v>870</v>
      </c>
      <c r="J602" t="s">
        <v>871</v>
      </c>
      <c r="K602" t="s">
        <v>872</v>
      </c>
      <c r="L602">
        <v>1371</v>
      </c>
      <c r="N602">
        <v>1013</v>
      </c>
      <c r="O602" t="s">
        <v>20</v>
      </c>
      <c r="P602" t="s">
        <v>20</v>
      </c>
      <c r="Q602">
        <v>1</v>
      </c>
      <c r="X602">
        <v>2.1</v>
      </c>
      <c r="Y602">
        <v>635.88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2.1</v>
      </c>
      <c r="AH602">
        <v>2</v>
      </c>
      <c r="AI602">
        <v>334412189</v>
      </c>
      <c r="AJ602">
        <v>478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ROW(Source!A333)</f>
        <v>333</v>
      </c>
      <c r="B603">
        <v>334412200</v>
      </c>
      <c r="C603">
        <v>334412179</v>
      </c>
      <c r="D603">
        <v>277565419</v>
      </c>
      <c r="E603">
        <v>109</v>
      </c>
      <c r="F603">
        <v>1</v>
      </c>
      <c r="G603">
        <v>1</v>
      </c>
      <c r="H603">
        <v>3</v>
      </c>
      <c r="I603" t="s">
        <v>916</v>
      </c>
      <c r="J603" t="s">
        <v>3</v>
      </c>
      <c r="K603" t="s">
        <v>917</v>
      </c>
      <c r="L603">
        <v>1348</v>
      </c>
      <c r="N603">
        <v>1009</v>
      </c>
      <c r="O603" t="s">
        <v>249</v>
      </c>
      <c r="P603" t="s">
        <v>249</v>
      </c>
      <c r="Q603">
        <v>1000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ROW(Source!A336)</f>
        <v>336</v>
      </c>
      <c r="B604">
        <v>334412214</v>
      </c>
      <c r="C604">
        <v>334412203</v>
      </c>
      <c r="D604">
        <v>277560299</v>
      </c>
      <c r="E604">
        <v>109</v>
      </c>
      <c r="F604">
        <v>1</v>
      </c>
      <c r="G604">
        <v>1</v>
      </c>
      <c r="H604">
        <v>1</v>
      </c>
      <c r="I604" t="s">
        <v>788</v>
      </c>
      <c r="J604" t="s">
        <v>3</v>
      </c>
      <c r="K604" t="s">
        <v>789</v>
      </c>
      <c r="L604">
        <v>1191</v>
      </c>
      <c r="N604">
        <v>1013</v>
      </c>
      <c r="O604" t="s">
        <v>758</v>
      </c>
      <c r="P604" t="s">
        <v>758</v>
      </c>
      <c r="Q604">
        <v>1</v>
      </c>
      <c r="X604">
        <v>1.53</v>
      </c>
      <c r="Y604">
        <v>0</v>
      </c>
      <c r="Z604">
        <v>0</v>
      </c>
      <c r="AA604">
        <v>0</v>
      </c>
      <c r="AB604">
        <v>467.28</v>
      </c>
      <c r="AC604">
        <v>0</v>
      </c>
      <c r="AD604">
        <v>1</v>
      </c>
      <c r="AE604">
        <v>1</v>
      </c>
      <c r="AF604" t="s">
        <v>3</v>
      </c>
      <c r="AG604">
        <v>1.53</v>
      </c>
      <c r="AH604">
        <v>2</v>
      </c>
      <c r="AI604">
        <v>334412204</v>
      </c>
      <c r="AJ604">
        <v>479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ROW(Source!A336)</f>
        <v>336</v>
      </c>
      <c r="B605">
        <v>334412215</v>
      </c>
      <c r="C605">
        <v>334412203</v>
      </c>
      <c r="D605">
        <v>277560491</v>
      </c>
      <c r="E605">
        <v>109</v>
      </c>
      <c r="F605">
        <v>1</v>
      </c>
      <c r="G605">
        <v>1</v>
      </c>
      <c r="H605">
        <v>1</v>
      </c>
      <c r="I605" t="s">
        <v>759</v>
      </c>
      <c r="J605" t="s">
        <v>3</v>
      </c>
      <c r="K605" t="s">
        <v>760</v>
      </c>
      <c r="L605">
        <v>1191</v>
      </c>
      <c r="N605">
        <v>1013</v>
      </c>
      <c r="O605" t="s">
        <v>758</v>
      </c>
      <c r="P605" t="s">
        <v>758</v>
      </c>
      <c r="Q605">
        <v>1</v>
      </c>
      <c r="X605">
        <v>0.55000000000000004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</v>
      </c>
      <c r="AG605">
        <v>0.55000000000000004</v>
      </c>
      <c r="AH605">
        <v>2</v>
      </c>
      <c r="AI605">
        <v>334412205</v>
      </c>
      <c r="AJ605">
        <v>480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ROW(Source!A336)</f>
        <v>336</v>
      </c>
      <c r="B606">
        <v>334412216</v>
      </c>
      <c r="C606">
        <v>334412203</v>
      </c>
      <c r="D606">
        <v>277944868</v>
      </c>
      <c r="E606">
        <v>1</v>
      </c>
      <c r="F606">
        <v>1</v>
      </c>
      <c r="G606">
        <v>1</v>
      </c>
      <c r="H606">
        <v>2</v>
      </c>
      <c r="I606" t="s">
        <v>761</v>
      </c>
      <c r="J606" t="s">
        <v>762</v>
      </c>
      <c r="K606" t="s">
        <v>763</v>
      </c>
      <c r="L606">
        <v>1368</v>
      </c>
      <c r="N606">
        <v>1011</v>
      </c>
      <c r="O606" t="s">
        <v>650</v>
      </c>
      <c r="P606" t="s">
        <v>650</v>
      </c>
      <c r="Q606">
        <v>1</v>
      </c>
      <c r="X606">
        <v>0.47</v>
      </c>
      <c r="Y606">
        <v>0</v>
      </c>
      <c r="Z606">
        <v>346.73</v>
      </c>
      <c r="AA606">
        <v>477.98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0.47</v>
      </c>
      <c r="AH606">
        <v>2</v>
      </c>
      <c r="AI606">
        <v>334412206</v>
      </c>
      <c r="AJ606">
        <v>481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ROW(Source!A336)</f>
        <v>336</v>
      </c>
      <c r="B607">
        <v>334412217</v>
      </c>
      <c r="C607">
        <v>334412203</v>
      </c>
      <c r="D607">
        <v>277945805</v>
      </c>
      <c r="E607">
        <v>1</v>
      </c>
      <c r="F607">
        <v>1</v>
      </c>
      <c r="G607">
        <v>1</v>
      </c>
      <c r="H607">
        <v>2</v>
      </c>
      <c r="I607" t="s">
        <v>765</v>
      </c>
      <c r="J607" t="s">
        <v>766</v>
      </c>
      <c r="K607" t="s">
        <v>767</v>
      </c>
      <c r="L607">
        <v>1368</v>
      </c>
      <c r="N607">
        <v>1011</v>
      </c>
      <c r="O607" t="s">
        <v>650</v>
      </c>
      <c r="P607" t="s">
        <v>650</v>
      </c>
      <c r="Q607">
        <v>1</v>
      </c>
      <c r="X607">
        <v>0.08</v>
      </c>
      <c r="Y607">
        <v>0</v>
      </c>
      <c r="Z607">
        <v>544.70000000000005</v>
      </c>
      <c r="AA607">
        <v>477.98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0.08</v>
      </c>
      <c r="AH607">
        <v>2</v>
      </c>
      <c r="AI607">
        <v>334412207</v>
      </c>
      <c r="AJ607">
        <v>482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ROW(Source!A336)</f>
        <v>336</v>
      </c>
      <c r="B608">
        <v>334412218</v>
      </c>
      <c r="C608">
        <v>334412203</v>
      </c>
      <c r="D608">
        <v>277862504</v>
      </c>
      <c r="E608">
        <v>1</v>
      </c>
      <c r="F608">
        <v>1</v>
      </c>
      <c r="G608">
        <v>1</v>
      </c>
      <c r="H608">
        <v>3</v>
      </c>
      <c r="I608" t="s">
        <v>864</v>
      </c>
      <c r="J608" t="s">
        <v>865</v>
      </c>
      <c r="K608" t="s">
        <v>866</v>
      </c>
      <c r="L608">
        <v>1346</v>
      </c>
      <c r="N608">
        <v>1009</v>
      </c>
      <c r="O608" t="s">
        <v>775</v>
      </c>
      <c r="P608" t="s">
        <v>775</v>
      </c>
      <c r="Q608">
        <v>1</v>
      </c>
      <c r="X608">
        <v>0.06</v>
      </c>
      <c r="Y608">
        <v>160.27000000000001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0.06</v>
      </c>
      <c r="AH608">
        <v>2</v>
      </c>
      <c r="AI608">
        <v>334412208</v>
      </c>
      <c r="AJ608">
        <v>483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ROW(Source!A336)</f>
        <v>336</v>
      </c>
      <c r="B609">
        <v>334412219</v>
      </c>
      <c r="C609">
        <v>334412203</v>
      </c>
      <c r="D609">
        <v>277862533</v>
      </c>
      <c r="E609">
        <v>1</v>
      </c>
      <c r="F609">
        <v>1</v>
      </c>
      <c r="G609">
        <v>1</v>
      </c>
      <c r="H609">
        <v>3</v>
      </c>
      <c r="I609" t="s">
        <v>772</v>
      </c>
      <c r="J609" t="s">
        <v>773</v>
      </c>
      <c r="K609" t="s">
        <v>774</v>
      </c>
      <c r="L609">
        <v>1346</v>
      </c>
      <c r="N609">
        <v>1009</v>
      </c>
      <c r="O609" t="s">
        <v>775</v>
      </c>
      <c r="P609" t="s">
        <v>775</v>
      </c>
      <c r="Q609">
        <v>1</v>
      </c>
      <c r="X609">
        <v>0.1</v>
      </c>
      <c r="Y609">
        <v>238.29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0.1</v>
      </c>
      <c r="AH609">
        <v>2</v>
      </c>
      <c r="AI609">
        <v>334412209</v>
      </c>
      <c r="AJ609">
        <v>484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ROW(Source!A336)</f>
        <v>336</v>
      </c>
      <c r="B610">
        <v>334412220</v>
      </c>
      <c r="C610">
        <v>334412203</v>
      </c>
      <c r="D610">
        <v>277869627</v>
      </c>
      <c r="E610">
        <v>1</v>
      </c>
      <c r="F610">
        <v>1</v>
      </c>
      <c r="G610">
        <v>1</v>
      </c>
      <c r="H610">
        <v>3</v>
      </c>
      <c r="I610" t="s">
        <v>779</v>
      </c>
      <c r="J610" t="s">
        <v>780</v>
      </c>
      <c r="K610" t="s">
        <v>781</v>
      </c>
      <c r="L610">
        <v>1346</v>
      </c>
      <c r="N610">
        <v>1009</v>
      </c>
      <c r="O610" t="s">
        <v>775</v>
      </c>
      <c r="P610" t="s">
        <v>775</v>
      </c>
      <c r="Q610">
        <v>1</v>
      </c>
      <c r="X610">
        <v>0.05</v>
      </c>
      <c r="Y610">
        <v>56.11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0.05</v>
      </c>
      <c r="AH610">
        <v>2</v>
      </c>
      <c r="AI610">
        <v>334412210</v>
      </c>
      <c r="AJ610">
        <v>485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ROW(Source!A336)</f>
        <v>336</v>
      </c>
      <c r="B611">
        <v>334412221</v>
      </c>
      <c r="C611">
        <v>334412203</v>
      </c>
      <c r="D611">
        <v>277881237</v>
      </c>
      <c r="E611">
        <v>1</v>
      </c>
      <c r="F611">
        <v>1</v>
      </c>
      <c r="G611">
        <v>1</v>
      </c>
      <c r="H611">
        <v>3</v>
      </c>
      <c r="I611" t="s">
        <v>867</v>
      </c>
      <c r="J611" t="s">
        <v>868</v>
      </c>
      <c r="K611" t="s">
        <v>869</v>
      </c>
      <c r="L611">
        <v>1348</v>
      </c>
      <c r="N611">
        <v>1009</v>
      </c>
      <c r="O611" t="s">
        <v>249</v>
      </c>
      <c r="P611" t="s">
        <v>249</v>
      </c>
      <c r="Q611">
        <v>1000</v>
      </c>
      <c r="X611">
        <v>2E-3</v>
      </c>
      <c r="Y611">
        <v>625256.9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2E-3</v>
      </c>
      <c r="AH611">
        <v>2</v>
      </c>
      <c r="AI611">
        <v>334412211</v>
      </c>
      <c r="AJ611">
        <v>486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ROW(Source!A336)</f>
        <v>336</v>
      </c>
      <c r="B612">
        <v>334412222</v>
      </c>
      <c r="C612">
        <v>334412203</v>
      </c>
      <c r="D612">
        <v>277896859</v>
      </c>
      <c r="E612">
        <v>1</v>
      </c>
      <c r="F612">
        <v>1</v>
      </c>
      <c r="G612">
        <v>1</v>
      </c>
      <c r="H612">
        <v>3</v>
      </c>
      <c r="I612" t="s">
        <v>785</v>
      </c>
      <c r="J612" t="s">
        <v>786</v>
      </c>
      <c r="K612" t="s">
        <v>787</v>
      </c>
      <c r="L612">
        <v>1346</v>
      </c>
      <c r="N612">
        <v>1009</v>
      </c>
      <c r="O612" t="s">
        <v>775</v>
      </c>
      <c r="P612" t="s">
        <v>775</v>
      </c>
      <c r="Q612">
        <v>1</v>
      </c>
      <c r="X612">
        <v>0.03</v>
      </c>
      <c r="Y612">
        <v>60.6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0.03</v>
      </c>
      <c r="AH612">
        <v>2</v>
      </c>
      <c r="AI612">
        <v>334412212</v>
      </c>
      <c r="AJ612">
        <v>487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ROW(Source!A336)</f>
        <v>336</v>
      </c>
      <c r="B613">
        <v>334412223</v>
      </c>
      <c r="C613">
        <v>334412203</v>
      </c>
      <c r="D613">
        <v>277907767</v>
      </c>
      <c r="E613">
        <v>1</v>
      </c>
      <c r="F613">
        <v>1</v>
      </c>
      <c r="G613">
        <v>1</v>
      </c>
      <c r="H613">
        <v>3</v>
      </c>
      <c r="I613" t="s">
        <v>870</v>
      </c>
      <c r="J613" t="s">
        <v>871</v>
      </c>
      <c r="K613" t="s">
        <v>872</v>
      </c>
      <c r="L613">
        <v>1371</v>
      </c>
      <c r="N613">
        <v>1013</v>
      </c>
      <c r="O613" t="s">
        <v>20</v>
      </c>
      <c r="P613" t="s">
        <v>20</v>
      </c>
      <c r="Q613">
        <v>1</v>
      </c>
      <c r="X613">
        <v>3.4</v>
      </c>
      <c r="Y613">
        <v>635.88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3.4</v>
      </c>
      <c r="AH613">
        <v>2</v>
      </c>
      <c r="AI613">
        <v>334412213</v>
      </c>
      <c r="AJ613">
        <v>488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ROW(Source!A350)</f>
        <v>350</v>
      </c>
      <c r="B614">
        <v>334412239</v>
      </c>
      <c r="C614">
        <v>334412235</v>
      </c>
      <c r="D614">
        <v>277560284</v>
      </c>
      <c r="E614">
        <v>109</v>
      </c>
      <c r="F614">
        <v>1</v>
      </c>
      <c r="G614">
        <v>1</v>
      </c>
      <c r="H614">
        <v>1</v>
      </c>
      <c r="I614" t="s">
        <v>770</v>
      </c>
      <c r="J614" t="s">
        <v>3</v>
      </c>
      <c r="K614" t="s">
        <v>771</v>
      </c>
      <c r="L614">
        <v>1191</v>
      </c>
      <c r="N614">
        <v>1013</v>
      </c>
      <c r="O614" t="s">
        <v>758</v>
      </c>
      <c r="P614" t="s">
        <v>758</v>
      </c>
      <c r="Q614">
        <v>1</v>
      </c>
      <c r="X614">
        <v>3.76</v>
      </c>
      <c r="Y614">
        <v>0</v>
      </c>
      <c r="Z614">
        <v>0</v>
      </c>
      <c r="AA614">
        <v>0</v>
      </c>
      <c r="AB614">
        <v>440.52</v>
      </c>
      <c r="AC614">
        <v>0</v>
      </c>
      <c r="AD614">
        <v>1</v>
      </c>
      <c r="AE614">
        <v>1</v>
      </c>
      <c r="AF614" t="s">
        <v>3</v>
      </c>
      <c r="AG614">
        <v>3.76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ROW(Source!A350)</f>
        <v>350</v>
      </c>
      <c r="B615">
        <v>334412240</v>
      </c>
      <c r="C615">
        <v>334412235</v>
      </c>
      <c r="D615">
        <v>277560491</v>
      </c>
      <c r="E615">
        <v>109</v>
      </c>
      <c r="F615">
        <v>1</v>
      </c>
      <c r="G615">
        <v>1</v>
      </c>
      <c r="H615">
        <v>1</v>
      </c>
      <c r="I615" t="s">
        <v>759</v>
      </c>
      <c r="J615" t="s">
        <v>3</v>
      </c>
      <c r="K615" t="s">
        <v>760</v>
      </c>
      <c r="L615">
        <v>1191</v>
      </c>
      <c r="N615">
        <v>1013</v>
      </c>
      <c r="O615" t="s">
        <v>758</v>
      </c>
      <c r="P615" t="s">
        <v>758</v>
      </c>
      <c r="Q615">
        <v>1</v>
      </c>
      <c r="X615">
        <v>1.07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2</v>
      </c>
      <c r="AF615" t="s">
        <v>3</v>
      </c>
      <c r="AG615">
        <v>1.07</v>
      </c>
      <c r="AH615">
        <v>2</v>
      </c>
      <c r="AI615">
        <v>334412237</v>
      </c>
      <c r="AJ615">
        <v>490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ROW(Source!A350)</f>
        <v>350</v>
      </c>
      <c r="B616">
        <v>334412241</v>
      </c>
      <c r="C616">
        <v>334412235</v>
      </c>
      <c r="D616">
        <v>277944868</v>
      </c>
      <c r="E616">
        <v>1</v>
      </c>
      <c r="F616">
        <v>1</v>
      </c>
      <c r="G616">
        <v>1</v>
      </c>
      <c r="H616">
        <v>2</v>
      </c>
      <c r="I616" t="s">
        <v>761</v>
      </c>
      <c r="J616" t="s">
        <v>762</v>
      </c>
      <c r="K616" t="s">
        <v>763</v>
      </c>
      <c r="L616">
        <v>1368</v>
      </c>
      <c r="N616">
        <v>1011</v>
      </c>
      <c r="O616" t="s">
        <v>650</v>
      </c>
      <c r="P616" t="s">
        <v>650</v>
      </c>
      <c r="Q616">
        <v>1</v>
      </c>
      <c r="X616">
        <v>0.85</v>
      </c>
      <c r="Y616">
        <v>0</v>
      </c>
      <c r="Z616">
        <v>346.73</v>
      </c>
      <c r="AA616">
        <v>477.98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0.85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ROW(Source!A350)</f>
        <v>350</v>
      </c>
      <c r="B617">
        <v>334412242</v>
      </c>
      <c r="C617">
        <v>334412235</v>
      </c>
      <c r="D617">
        <v>277945805</v>
      </c>
      <c r="E617">
        <v>1</v>
      </c>
      <c r="F617">
        <v>1</v>
      </c>
      <c r="G617">
        <v>1</v>
      </c>
      <c r="H617">
        <v>2</v>
      </c>
      <c r="I617" t="s">
        <v>765</v>
      </c>
      <c r="J617" t="s">
        <v>766</v>
      </c>
      <c r="K617" t="s">
        <v>767</v>
      </c>
      <c r="L617">
        <v>1368</v>
      </c>
      <c r="N617">
        <v>1011</v>
      </c>
      <c r="O617" t="s">
        <v>650</v>
      </c>
      <c r="P617" t="s">
        <v>650</v>
      </c>
      <c r="Q617">
        <v>1</v>
      </c>
      <c r="X617">
        <v>0.22</v>
      </c>
      <c r="Y617">
        <v>0</v>
      </c>
      <c r="Z617">
        <v>544.70000000000005</v>
      </c>
      <c r="AA617">
        <v>477.98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0.22</v>
      </c>
      <c r="AH617">
        <v>2</v>
      </c>
      <c r="AI617">
        <v>334412238</v>
      </c>
      <c r="AJ617">
        <v>491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ROW(Source!A350)</f>
        <v>350</v>
      </c>
      <c r="B618">
        <v>334412243</v>
      </c>
      <c r="C618">
        <v>334412235</v>
      </c>
      <c r="D618">
        <v>277862533</v>
      </c>
      <c r="E618">
        <v>1</v>
      </c>
      <c r="F618">
        <v>1</v>
      </c>
      <c r="G618">
        <v>1</v>
      </c>
      <c r="H618">
        <v>3</v>
      </c>
      <c r="I618" t="s">
        <v>772</v>
      </c>
      <c r="J618" t="s">
        <v>773</v>
      </c>
      <c r="K618" t="s">
        <v>774</v>
      </c>
      <c r="L618">
        <v>1346</v>
      </c>
      <c r="N618">
        <v>1009</v>
      </c>
      <c r="O618" t="s">
        <v>775</v>
      </c>
      <c r="P618" t="s">
        <v>775</v>
      </c>
      <c r="Q618">
        <v>1</v>
      </c>
      <c r="X618">
        <v>0.1</v>
      </c>
      <c r="Y618">
        <v>238.29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0.1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ROW(Source!A350)</f>
        <v>350</v>
      </c>
      <c r="B619">
        <v>334412244</v>
      </c>
      <c r="C619">
        <v>334412235</v>
      </c>
      <c r="D619">
        <v>277862540</v>
      </c>
      <c r="E619">
        <v>1</v>
      </c>
      <c r="F619">
        <v>1</v>
      </c>
      <c r="G619">
        <v>1</v>
      </c>
      <c r="H619">
        <v>3</v>
      </c>
      <c r="I619" t="s">
        <v>776</v>
      </c>
      <c r="J619" t="s">
        <v>777</v>
      </c>
      <c r="K619" t="s">
        <v>778</v>
      </c>
      <c r="L619">
        <v>1346</v>
      </c>
      <c r="N619">
        <v>1009</v>
      </c>
      <c r="O619" t="s">
        <v>775</v>
      </c>
      <c r="P619" t="s">
        <v>775</v>
      </c>
      <c r="Q619">
        <v>1</v>
      </c>
      <c r="X619">
        <v>0.03</v>
      </c>
      <c r="Y619">
        <v>80.02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0.03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ROW(Source!A350)</f>
        <v>350</v>
      </c>
      <c r="B620">
        <v>334412245</v>
      </c>
      <c r="C620">
        <v>334412235</v>
      </c>
      <c r="D620">
        <v>277867733</v>
      </c>
      <c r="E620">
        <v>1</v>
      </c>
      <c r="F620">
        <v>1</v>
      </c>
      <c r="G620">
        <v>1</v>
      </c>
      <c r="H620">
        <v>3</v>
      </c>
      <c r="I620" t="s">
        <v>838</v>
      </c>
      <c r="J620" t="s">
        <v>839</v>
      </c>
      <c r="K620" t="s">
        <v>840</v>
      </c>
      <c r="L620">
        <v>1346</v>
      </c>
      <c r="N620">
        <v>1009</v>
      </c>
      <c r="O620" t="s">
        <v>775</v>
      </c>
      <c r="P620" t="s">
        <v>775</v>
      </c>
      <c r="Q620">
        <v>1</v>
      </c>
      <c r="X620">
        <v>0</v>
      </c>
      <c r="Y620">
        <v>174.93</v>
      </c>
      <c r="Z620">
        <v>0</v>
      </c>
      <c r="AA620">
        <v>0</v>
      </c>
      <c r="AB620">
        <v>0</v>
      </c>
      <c r="AC620">
        <v>1</v>
      </c>
      <c r="AD620">
        <v>0</v>
      </c>
      <c r="AE620">
        <v>0</v>
      </c>
      <c r="AF620" t="s">
        <v>3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ROW(Source!A350)</f>
        <v>350</v>
      </c>
      <c r="B621">
        <v>334412246</v>
      </c>
      <c r="C621">
        <v>334412235</v>
      </c>
      <c r="D621">
        <v>277869627</v>
      </c>
      <c r="E621">
        <v>1</v>
      </c>
      <c r="F621">
        <v>1</v>
      </c>
      <c r="G621">
        <v>1</v>
      </c>
      <c r="H621">
        <v>3</v>
      </c>
      <c r="I621" t="s">
        <v>779</v>
      </c>
      <c r="J621" t="s">
        <v>780</v>
      </c>
      <c r="K621" t="s">
        <v>781</v>
      </c>
      <c r="L621">
        <v>1346</v>
      </c>
      <c r="N621">
        <v>1009</v>
      </c>
      <c r="O621" t="s">
        <v>775</v>
      </c>
      <c r="P621" t="s">
        <v>775</v>
      </c>
      <c r="Q621">
        <v>1</v>
      </c>
      <c r="X621">
        <v>0.02</v>
      </c>
      <c r="Y621">
        <v>56.11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0.02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ROW(Source!A350)</f>
        <v>350</v>
      </c>
      <c r="B622">
        <v>334412247</v>
      </c>
      <c r="C622">
        <v>334412235</v>
      </c>
      <c r="D622">
        <v>277562780</v>
      </c>
      <c r="E622">
        <v>109</v>
      </c>
      <c r="F622">
        <v>1</v>
      </c>
      <c r="G622">
        <v>1</v>
      </c>
      <c r="H622">
        <v>3</v>
      </c>
      <c r="I622" t="s">
        <v>908</v>
      </c>
      <c r="J622" t="s">
        <v>3</v>
      </c>
      <c r="K622" t="s">
        <v>909</v>
      </c>
      <c r="L622">
        <v>1346</v>
      </c>
      <c r="N622">
        <v>1009</v>
      </c>
      <c r="O622" t="s">
        <v>775</v>
      </c>
      <c r="P622" t="s">
        <v>775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 t="s">
        <v>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ROW(Source!A350)</f>
        <v>350</v>
      </c>
      <c r="B623">
        <v>334412248</v>
      </c>
      <c r="C623">
        <v>334412235</v>
      </c>
      <c r="D623">
        <v>277563139</v>
      </c>
      <c r="E623">
        <v>109</v>
      </c>
      <c r="F623">
        <v>1</v>
      </c>
      <c r="G623">
        <v>1</v>
      </c>
      <c r="H623">
        <v>3</v>
      </c>
      <c r="I623" t="s">
        <v>910</v>
      </c>
      <c r="J623" t="s">
        <v>3</v>
      </c>
      <c r="K623" t="s">
        <v>911</v>
      </c>
      <c r="L623">
        <v>1348</v>
      </c>
      <c r="N623">
        <v>1009</v>
      </c>
      <c r="O623" t="s">
        <v>249</v>
      </c>
      <c r="P623" t="s">
        <v>249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3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ROW(Source!A350)</f>
        <v>350</v>
      </c>
      <c r="B624">
        <v>334412249</v>
      </c>
      <c r="C624">
        <v>334412235</v>
      </c>
      <c r="D624">
        <v>277896315</v>
      </c>
      <c r="E624">
        <v>1</v>
      </c>
      <c r="F624">
        <v>1</v>
      </c>
      <c r="G624">
        <v>1</v>
      </c>
      <c r="H624">
        <v>3</v>
      </c>
      <c r="I624" t="s">
        <v>782</v>
      </c>
      <c r="J624" t="s">
        <v>783</v>
      </c>
      <c r="K624" t="s">
        <v>784</v>
      </c>
      <c r="L624">
        <v>1348</v>
      </c>
      <c r="N624">
        <v>1009</v>
      </c>
      <c r="O624" t="s">
        <v>249</v>
      </c>
      <c r="P624" t="s">
        <v>249</v>
      </c>
      <c r="Q624">
        <v>1000</v>
      </c>
      <c r="X624">
        <v>1E-4</v>
      </c>
      <c r="Y624">
        <v>80020.98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1E-4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ROW(Source!A350)</f>
        <v>350</v>
      </c>
      <c r="B625">
        <v>334412250</v>
      </c>
      <c r="C625">
        <v>334412235</v>
      </c>
      <c r="D625">
        <v>277896859</v>
      </c>
      <c r="E625">
        <v>1</v>
      </c>
      <c r="F625">
        <v>1</v>
      </c>
      <c r="G625">
        <v>1</v>
      </c>
      <c r="H625">
        <v>3</v>
      </c>
      <c r="I625" t="s">
        <v>785</v>
      </c>
      <c r="J625" t="s">
        <v>786</v>
      </c>
      <c r="K625" t="s">
        <v>787</v>
      </c>
      <c r="L625">
        <v>1346</v>
      </c>
      <c r="N625">
        <v>1009</v>
      </c>
      <c r="O625" t="s">
        <v>775</v>
      </c>
      <c r="P625" t="s">
        <v>775</v>
      </c>
      <c r="Q625">
        <v>1</v>
      </c>
      <c r="X625">
        <v>0.03</v>
      </c>
      <c r="Y625">
        <v>60.6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0.03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ROW(Source!A350)</f>
        <v>350</v>
      </c>
      <c r="B626">
        <v>334412251</v>
      </c>
      <c r="C626">
        <v>334412235</v>
      </c>
      <c r="D626">
        <v>277565451</v>
      </c>
      <c r="E626">
        <v>109</v>
      </c>
      <c r="F626">
        <v>1</v>
      </c>
      <c r="G626">
        <v>1</v>
      </c>
      <c r="H626">
        <v>3</v>
      </c>
      <c r="I626" t="s">
        <v>912</v>
      </c>
      <c r="J626" t="s">
        <v>3</v>
      </c>
      <c r="K626" t="s">
        <v>913</v>
      </c>
      <c r="L626">
        <v>1371</v>
      </c>
      <c r="N626">
        <v>1013</v>
      </c>
      <c r="O626" t="s">
        <v>20</v>
      </c>
      <c r="P626" t="s">
        <v>20</v>
      </c>
      <c r="Q626">
        <v>1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ROW(Source!A350)</f>
        <v>350</v>
      </c>
      <c r="B627">
        <v>334412252</v>
      </c>
      <c r="C627">
        <v>334412235</v>
      </c>
      <c r="D627">
        <v>277565460</v>
      </c>
      <c r="E627">
        <v>109</v>
      </c>
      <c r="F627">
        <v>1</v>
      </c>
      <c r="G627">
        <v>1</v>
      </c>
      <c r="H627">
        <v>3</v>
      </c>
      <c r="I627" t="s">
        <v>914</v>
      </c>
      <c r="J627" t="s">
        <v>3</v>
      </c>
      <c r="K627" t="s">
        <v>915</v>
      </c>
      <c r="L627">
        <v>1346</v>
      </c>
      <c r="N627">
        <v>1009</v>
      </c>
      <c r="O627" t="s">
        <v>775</v>
      </c>
      <c r="P627" t="s">
        <v>775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ROW(Source!A352)</f>
        <v>352</v>
      </c>
      <c r="B628">
        <v>334412258</v>
      </c>
      <c r="C628">
        <v>334412254</v>
      </c>
      <c r="D628">
        <v>277560284</v>
      </c>
      <c r="E628">
        <v>109</v>
      </c>
      <c r="F628">
        <v>1</v>
      </c>
      <c r="G628">
        <v>1</v>
      </c>
      <c r="H628">
        <v>1</v>
      </c>
      <c r="I628" t="s">
        <v>770</v>
      </c>
      <c r="J628" t="s">
        <v>3</v>
      </c>
      <c r="K628" t="s">
        <v>771</v>
      </c>
      <c r="L628">
        <v>1191</v>
      </c>
      <c r="N628">
        <v>1013</v>
      </c>
      <c r="O628" t="s">
        <v>758</v>
      </c>
      <c r="P628" t="s">
        <v>758</v>
      </c>
      <c r="Q628">
        <v>1</v>
      </c>
      <c r="X628">
        <v>3.76</v>
      </c>
      <c r="Y628">
        <v>0</v>
      </c>
      <c r="Z628">
        <v>0</v>
      </c>
      <c r="AA628">
        <v>0</v>
      </c>
      <c r="AB628">
        <v>440.52</v>
      </c>
      <c r="AC628">
        <v>0</v>
      </c>
      <c r="AD628">
        <v>1</v>
      </c>
      <c r="AE628">
        <v>1</v>
      </c>
      <c r="AF628" t="s">
        <v>537</v>
      </c>
      <c r="AG628">
        <v>4.3239999999999998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ROW(Source!A352)</f>
        <v>352</v>
      </c>
      <c r="B629">
        <v>334412259</v>
      </c>
      <c r="C629">
        <v>334412254</v>
      </c>
      <c r="D629">
        <v>277560491</v>
      </c>
      <c r="E629">
        <v>109</v>
      </c>
      <c r="F629">
        <v>1</v>
      </c>
      <c r="G629">
        <v>1</v>
      </c>
      <c r="H629">
        <v>1</v>
      </c>
      <c r="I629" t="s">
        <v>759</v>
      </c>
      <c r="J629" t="s">
        <v>3</v>
      </c>
      <c r="K629" t="s">
        <v>760</v>
      </c>
      <c r="L629">
        <v>1191</v>
      </c>
      <c r="N629">
        <v>1013</v>
      </c>
      <c r="O629" t="s">
        <v>758</v>
      </c>
      <c r="P629" t="s">
        <v>758</v>
      </c>
      <c r="Q629">
        <v>1</v>
      </c>
      <c r="X629">
        <v>1.07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2</v>
      </c>
      <c r="AF629" t="s">
        <v>537</v>
      </c>
      <c r="AG629">
        <v>1.2304999999999999</v>
      </c>
      <c r="AH629">
        <v>2</v>
      </c>
      <c r="AI629">
        <v>334412256</v>
      </c>
      <c r="AJ629">
        <v>493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ROW(Source!A352)</f>
        <v>352</v>
      </c>
      <c r="B630">
        <v>334412260</v>
      </c>
      <c r="C630">
        <v>334412254</v>
      </c>
      <c r="D630">
        <v>277944868</v>
      </c>
      <c r="E630">
        <v>1</v>
      </c>
      <c r="F630">
        <v>1</v>
      </c>
      <c r="G630">
        <v>1</v>
      </c>
      <c r="H630">
        <v>2</v>
      </c>
      <c r="I630" t="s">
        <v>761</v>
      </c>
      <c r="J630" t="s">
        <v>762</v>
      </c>
      <c r="K630" t="s">
        <v>763</v>
      </c>
      <c r="L630">
        <v>1368</v>
      </c>
      <c r="N630">
        <v>1011</v>
      </c>
      <c r="O630" t="s">
        <v>650</v>
      </c>
      <c r="P630" t="s">
        <v>650</v>
      </c>
      <c r="Q630">
        <v>1</v>
      </c>
      <c r="X630">
        <v>0.85</v>
      </c>
      <c r="Y630">
        <v>0</v>
      </c>
      <c r="Z630">
        <v>346.73</v>
      </c>
      <c r="AA630">
        <v>477.98</v>
      </c>
      <c r="AB630">
        <v>0</v>
      </c>
      <c r="AC630">
        <v>0</v>
      </c>
      <c r="AD630">
        <v>1</v>
      </c>
      <c r="AE630">
        <v>0</v>
      </c>
      <c r="AF630" t="s">
        <v>537</v>
      </c>
      <c r="AG630">
        <v>0.97749999999999992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ROW(Source!A352)</f>
        <v>352</v>
      </c>
      <c r="B631">
        <v>334412261</v>
      </c>
      <c r="C631">
        <v>334412254</v>
      </c>
      <c r="D631">
        <v>277945805</v>
      </c>
      <c r="E631">
        <v>1</v>
      </c>
      <c r="F631">
        <v>1</v>
      </c>
      <c r="G631">
        <v>1</v>
      </c>
      <c r="H631">
        <v>2</v>
      </c>
      <c r="I631" t="s">
        <v>765</v>
      </c>
      <c r="J631" t="s">
        <v>766</v>
      </c>
      <c r="K631" t="s">
        <v>767</v>
      </c>
      <c r="L631">
        <v>1368</v>
      </c>
      <c r="N631">
        <v>1011</v>
      </c>
      <c r="O631" t="s">
        <v>650</v>
      </c>
      <c r="P631" t="s">
        <v>650</v>
      </c>
      <c r="Q631">
        <v>1</v>
      </c>
      <c r="X631">
        <v>0.22</v>
      </c>
      <c r="Y631">
        <v>0</v>
      </c>
      <c r="Z631">
        <v>544.70000000000005</v>
      </c>
      <c r="AA631">
        <v>477.98</v>
      </c>
      <c r="AB631">
        <v>0</v>
      </c>
      <c r="AC631">
        <v>0</v>
      </c>
      <c r="AD631">
        <v>1</v>
      </c>
      <c r="AE631">
        <v>0</v>
      </c>
      <c r="AF631" t="s">
        <v>537</v>
      </c>
      <c r="AG631">
        <v>0.253</v>
      </c>
      <c r="AH631">
        <v>2</v>
      </c>
      <c r="AI631">
        <v>334412257</v>
      </c>
      <c r="AJ631">
        <v>494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ROW(Source!A352)</f>
        <v>352</v>
      </c>
      <c r="B632">
        <v>334412262</v>
      </c>
      <c r="C632">
        <v>334412254</v>
      </c>
      <c r="D632">
        <v>277862533</v>
      </c>
      <c r="E632">
        <v>1</v>
      </c>
      <c r="F632">
        <v>1</v>
      </c>
      <c r="G632">
        <v>1</v>
      </c>
      <c r="H632">
        <v>3</v>
      </c>
      <c r="I632" t="s">
        <v>772</v>
      </c>
      <c r="J632" t="s">
        <v>773</v>
      </c>
      <c r="K632" t="s">
        <v>774</v>
      </c>
      <c r="L632">
        <v>1346</v>
      </c>
      <c r="N632">
        <v>1009</v>
      </c>
      <c r="O632" t="s">
        <v>775</v>
      </c>
      <c r="P632" t="s">
        <v>775</v>
      </c>
      <c r="Q632">
        <v>1</v>
      </c>
      <c r="X632">
        <v>0.1</v>
      </c>
      <c r="Y632">
        <v>238.29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0.1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ROW(Source!A352)</f>
        <v>352</v>
      </c>
      <c r="B633">
        <v>334412263</v>
      </c>
      <c r="C633">
        <v>334412254</v>
      </c>
      <c r="D633">
        <v>277862540</v>
      </c>
      <c r="E633">
        <v>1</v>
      </c>
      <c r="F633">
        <v>1</v>
      </c>
      <c r="G633">
        <v>1</v>
      </c>
      <c r="H633">
        <v>3</v>
      </c>
      <c r="I633" t="s">
        <v>776</v>
      </c>
      <c r="J633" t="s">
        <v>777</v>
      </c>
      <c r="K633" t="s">
        <v>778</v>
      </c>
      <c r="L633">
        <v>1346</v>
      </c>
      <c r="N633">
        <v>1009</v>
      </c>
      <c r="O633" t="s">
        <v>775</v>
      </c>
      <c r="P633" t="s">
        <v>775</v>
      </c>
      <c r="Q633">
        <v>1</v>
      </c>
      <c r="X633">
        <v>0.03</v>
      </c>
      <c r="Y633">
        <v>80.02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0.03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ROW(Source!A352)</f>
        <v>352</v>
      </c>
      <c r="B634">
        <v>334412264</v>
      </c>
      <c r="C634">
        <v>334412254</v>
      </c>
      <c r="D634">
        <v>277867733</v>
      </c>
      <c r="E634">
        <v>1</v>
      </c>
      <c r="F634">
        <v>1</v>
      </c>
      <c r="G634">
        <v>1</v>
      </c>
      <c r="H634">
        <v>3</v>
      </c>
      <c r="I634" t="s">
        <v>838</v>
      </c>
      <c r="J634" t="s">
        <v>839</v>
      </c>
      <c r="K634" t="s">
        <v>840</v>
      </c>
      <c r="L634">
        <v>1346</v>
      </c>
      <c r="N634">
        <v>1009</v>
      </c>
      <c r="O634" t="s">
        <v>775</v>
      </c>
      <c r="P634" t="s">
        <v>775</v>
      </c>
      <c r="Q634">
        <v>1</v>
      </c>
      <c r="X634">
        <v>0</v>
      </c>
      <c r="Y634">
        <v>174.93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ROW(Source!A352)</f>
        <v>352</v>
      </c>
      <c r="B635">
        <v>334412265</v>
      </c>
      <c r="C635">
        <v>334412254</v>
      </c>
      <c r="D635">
        <v>277869627</v>
      </c>
      <c r="E635">
        <v>1</v>
      </c>
      <c r="F635">
        <v>1</v>
      </c>
      <c r="G635">
        <v>1</v>
      </c>
      <c r="H635">
        <v>3</v>
      </c>
      <c r="I635" t="s">
        <v>779</v>
      </c>
      <c r="J635" t="s">
        <v>780</v>
      </c>
      <c r="K635" t="s">
        <v>781</v>
      </c>
      <c r="L635">
        <v>1346</v>
      </c>
      <c r="N635">
        <v>1009</v>
      </c>
      <c r="O635" t="s">
        <v>775</v>
      </c>
      <c r="P635" t="s">
        <v>775</v>
      </c>
      <c r="Q635">
        <v>1</v>
      </c>
      <c r="X635">
        <v>0.02</v>
      </c>
      <c r="Y635">
        <v>56.11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0.02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ROW(Source!A352)</f>
        <v>352</v>
      </c>
      <c r="B636">
        <v>334412266</v>
      </c>
      <c r="C636">
        <v>334412254</v>
      </c>
      <c r="D636">
        <v>277562780</v>
      </c>
      <c r="E636">
        <v>109</v>
      </c>
      <c r="F636">
        <v>1</v>
      </c>
      <c r="G636">
        <v>1</v>
      </c>
      <c r="H636">
        <v>3</v>
      </c>
      <c r="I636" t="s">
        <v>908</v>
      </c>
      <c r="J636" t="s">
        <v>3</v>
      </c>
      <c r="K636" t="s">
        <v>909</v>
      </c>
      <c r="L636">
        <v>1346</v>
      </c>
      <c r="N636">
        <v>1009</v>
      </c>
      <c r="O636" t="s">
        <v>775</v>
      </c>
      <c r="P636" t="s">
        <v>775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ROW(Source!A352)</f>
        <v>352</v>
      </c>
      <c r="B637">
        <v>334412267</v>
      </c>
      <c r="C637">
        <v>334412254</v>
      </c>
      <c r="D637">
        <v>277563139</v>
      </c>
      <c r="E637">
        <v>109</v>
      </c>
      <c r="F637">
        <v>1</v>
      </c>
      <c r="G637">
        <v>1</v>
      </c>
      <c r="H637">
        <v>3</v>
      </c>
      <c r="I637" t="s">
        <v>910</v>
      </c>
      <c r="J637" t="s">
        <v>3</v>
      </c>
      <c r="K637" t="s">
        <v>911</v>
      </c>
      <c r="L637">
        <v>1348</v>
      </c>
      <c r="N637">
        <v>1009</v>
      </c>
      <c r="O637" t="s">
        <v>249</v>
      </c>
      <c r="P637" t="s">
        <v>249</v>
      </c>
      <c r="Q637">
        <v>1000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ROW(Source!A352)</f>
        <v>352</v>
      </c>
      <c r="B638">
        <v>334412268</v>
      </c>
      <c r="C638">
        <v>334412254</v>
      </c>
      <c r="D638">
        <v>277896315</v>
      </c>
      <c r="E638">
        <v>1</v>
      </c>
      <c r="F638">
        <v>1</v>
      </c>
      <c r="G638">
        <v>1</v>
      </c>
      <c r="H638">
        <v>3</v>
      </c>
      <c r="I638" t="s">
        <v>782</v>
      </c>
      <c r="J638" t="s">
        <v>783</v>
      </c>
      <c r="K638" t="s">
        <v>784</v>
      </c>
      <c r="L638">
        <v>1348</v>
      </c>
      <c r="N638">
        <v>1009</v>
      </c>
      <c r="O638" t="s">
        <v>249</v>
      </c>
      <c r="P638" t="s">
        <v>249</v>
      </c>
      <c r="Q638">
        <v>1000</v>
      </c>
      <c r="X638">
        <v>1E-4</v>
      </c>
      <c r="Y638">
        <v>80020.98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1E-4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ROW(Source!A352)</f>
        <v>352</v>
      </c>
      <c r="B639">
        <v>334412269</v>
      </c>
      <c r="C639">
        <v>334412254</v>
      </c>
      <c r="D639">
        <v>277896859</v>
      </c>
      <c r="E639">
        <v>1</v>
      </c>
      <c r="F639">
        <v>1</v>
      </c>
      <c r="G639">
        <v>1</v>
      </c>
      <c r="H639">
        <v>3</v>
      </c>
      <c r="I639" t="s">
        <v>785</v>
      </c>
      <c r="J639" t="s">
        <v>786</v>
      </c>
      <c r="K639" t="s">
        <v>787</v>
      </c>
      <c r="L639">
        <v>1346</v>
      </c>
      <c r="N639">
        <v>1009</v>
      </c>
      <c r="O639" t="s">
        <v>775</v>
      </c>
      <c r="P639" t="s">
        <v>775</v>
      </c>
      <c r="Q639">
        <v>1</v>
      </c>
      <c r="X639">
        <v>0.03</v>
      </c>
      <c r="Y639">
        <v>60.6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0.03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ROW(Source!A352)</f>
        <v>352</v>
      </c>
      <c r="B640">
        <v>334412270</v>
      </c>
      <c r="C640">
        <v>334412254</v>
      </c>
      <c r="D640">
        <v>277565451</v>
      </c>
      <c r="E640">
        <v>109</v>
      </c>
      <c r="F640">
        <v>1</v>
      </c>
      <c r="G640">
        <v>1</v>
      </c>
      <c r="H640">
        <v>3</v>
      </c>
      <c r="I640" t="s">
        <v>912</v>
      </c>
      <c r="J640" t="s">
        <v>3</v>
      </c>
      <c r="K640" t="s">
        <v>913</v>
      </c>
      <c r="L640">
        <v>1371</v>
      </c>
      <c r="N640">
        <v>1013</v>
      </c>
      <c r="O640" t="s">
        <v>20</v>
      </c>
      <c r="P640" t="s">
        <v>20</v>
      </c>
      <c r="Q640">
        <v>1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ROW(Source!A352)</f>
        <v>352</v>
      </c>
      <c r="B641">
        <v>334412271</v>
      </c>
      <c r="C641">
        <v>334412254</v>
      </c>
      <c r="D641">
        <v>277565460</v>
      </c>
      <c r="E641">
        <v>109</v>
      </c>
      <c r="F641">
        <v>1</v>
      </c>
      <c r="G641">
        <v>1</v>
      </c>
      <c r="H641">
        <v>3</v>
      </c>
      <c r="I641" t="s">
        <v>914</v>
      </c>
      <c r="J641" t="s">
        <v>3</v>
      </c>
      <c r="K641" t="s">
        <v>915</v>
      </c>
      <c r="L641">
        <v>1346</v>
      </c>
      <c r="N641">
        <v>1009</v>
      </c>
      <c r="O641" t="s">
        <v>775</v>
      </c>
      <c r="P641" t="s">
        <v>775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ROW(Source!A354)</f>
        <v>354</v>
      </c>
      <c r="B642">
        <v>334412277</v>
      </c>
      <c r="C642">
        <v>334412273</v>
      </c>
      <c r="D642">
        <v>277560284</v>
      </c>
      <c r="E642">
        <v>109</v>
      </c>
      <c r="F642">
        <v>1</v>
      </c>
      <c r="G642">
        <v>1</v>
      </c>
      <c r="H642">
        <v>1</v>
      </c>
      <c r="I642" t="s">
        <v>770</v>
      </c>
      <c r="J642" t="s">
        <v>3</v>
      </c>
      <c r="K642" t="s">
        <v>771</v>
      </c>
      <c r="L642">
        <v>1191</v>
      </c>
      <c r="N642">
        <v>1013</v>
      </c>
      <c r="O642" t="s">
        <v>758</v>
      </c>
      <c r="P642" t="s">
        <v>758</v>
      </c>
      <c r="Q642">
        <v>1</v>
      </c>
      <c r="X642">
        <v>3.76</v>
      </c>
      <c r="Y642">
        <v>0</v>
      </c>
      <c r="Z642">
        <v>0</v>
      </c>
      <c r="AA642">
        <v>0</v>
      </c>
      <c r="AB642">
        <v>440.52</v>
      </c>
      <c r="AC642">
        <v>0</v>
      </c>
      <c r="AD642">
        <v>1</v>
      </c>
      <c r="AE642">
        <v>1</v>
      </c>
      <c r="AF642" t="s">
        <v>3</v>
      </c>
      <c r="AG642">
        <v>3.76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ROW(Source!A354)</f>
        <v>354</v>
      </c>
      <c r="B643">
        <v>334412278</v>
      </c>
      <c r="C643">
        <v>334412273</v>
      </c>
      <c r="D643">
        <v>277560491</v>
      </c>
      <c r="E643">
        <v>109</v>
      </c>
      <c r="F643">
        <v>1</v>
      </c>
      <c r="G643">
        <v>1</v>
      </c>
      <c r="H643">
        <v>1</v>
      </c>
      <c r="I643" t="s">
        <v>759</v>
      </c>
      <c r="J643" t="s">
        <v>3</v>
      </c>
      <c r="K643" t="s">
        <v>760</v>
      </c>
      <c r="L643">
        <v>1191</v>
      </c>
      <c r="N643">
        <v>1013</v>
      </c>
      <c r="O643" t="s">
        <v>758</v>
      </c>
      <c r="P643" t="s">
        <v>758</v>
      </c>
      <c r="Q643">
        <v>1</v>
      </c>
      <c r="X643">
        <v>1.07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3</v>
      </c>
      <c r="AG643">
        <v>1.07</v>
      </c>
      <c r="AH643">
        <v>2</v>
      </c>
      <c r="AI643">
        <v>334412275</v>
      </c>
      <c r="AJ643">
        <v>496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ROW(Source!A354)</f>
        <v>354</v>
      </c>
      <c r="B644">
        <v>334412279</v>
      </c>
      <c r="C644">
        <v>334412273</v>
      </c>
      <c r="D644">
        <v>277944868</v>
      </c>
      <c r="E644">
        <v>1</v>
      </c>
      <c r="F644">
        <v>1</v>
      </c>
      <c r="G644">
        <v>1</v>
      </c>
      <c r="H644">
        <v>2</v>
      </c>
      <c r="I644" t="s">
        <v>761</v>
      </c>
      <c r="J644" t="s">
        <v>762</v>
      </c>
      <c r="K644" t="s">
        <v>763</v>
      </c>
      <c r="L644">
        <v>1368</v>
      </c>
      <c r="N644">
        <v>1011</v>
      </c>
      <c r="O644" t="s">
        <v>650</v>
      </c>
      <c r="P644" t="s">
        <v>650</v>
      </c>
      <c r="Q644">
        <v>1</v>
      </c>
      <c r="X644">
        <v>0.85</v>
      </c>
      <c r="Y644">
        <v>0</v>
      </c>
      <c r="Z644">
        <v>346.73</v>
      </c>
      <c r="AA644">
        <v>477.98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0.85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ROW(Source!A354)</f>
        <v>354</v>
      </c>
      <c r="B645">
        <v>334412280</v>
      </c>
      <c r="C645">
        <v>334412273</v>
      </c>
      <c r="D645">
        <v>277945805</v>
      </c>
      <c r="E645">
        <v>1</v>
      </c>
      <c r="F645">
        <v>1</v>
      </c>
      <c r="G645">
        <v>1</v>
      </c>
      <c r="H645">
        <v>2</v>
      </c>
      <c r="I645" t="s">
        <v>765</v>
      </c>
      <c r="J645" t="s">
        <v>766</v>
      </c>
      <c r="K645" t="s">
        <v>767</v>
      </c>
      <c r="L645">
        <v>1368</v>
      </c>
      <c r="N645">
        <v>1011</v>
      </c>
      <c r="O645" t="s">
        <v>650</v>
      </c>
      <c r="P645" t="s">
        <v>650</v>
      </c>
      <c r="Q645">
        <v>1</v>
      </c>
      <c r="X645">
        <v>0.22</v>
      </c>
      <c r="Y645">
        <v>0</v>
      </c>
      <c r="Z645">
        <v>544.70000000000005</v>
      </c>
      <c r="AA645">
        <v>477.98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0.22</v>
      </c>
      <c r="AH645">
        <v>2</v>
      </c>
      <c r="AI645">
        <v>334412276</v>
      </c>
      <c r="AJ645">
        <v>497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ROW(Source!A354)</f>
        <v>354</v>
      </c>
      <c r="B646">
        <v>334412281</v>
      </c>
      <c r="C646">
        <v>334412273</v>
      </c>
      <c r="D646">
        <v>277862533</v>
      </c>
      <c r="E646">
        <v>1</v>
      </c>
      <c r="F646">
        <v>1</v>
      </c>
      <c r="G646">
        <v>1</v>
      </c>
      <c r="H646">
        <v>3</v>
      </c>
      <c r="I646" t="s">
        <v>772</v>
      </c>
      <c r="J646" t="s">
        <v>773</v>
      </c>
      <c r="K646" t="s">
        <v>774</v>
      </c>
      <c r="L646">
        <v>1346</v>
      </c>
      <c r="N646">
        <v>1009</v>
      </c>
      <c r="O646" t="s">
        <v>775</v>
      </c>
      <c r="P646" t="s">
        <v>775</v>
      </c>
      <c r="Q646">
        <v>1</v>
      </c>
      <c r="X646">
        <v>0.1</v>
      </c>
      <c r="Y646">
        <v>238.29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0.1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ROW(Source!A354)</f>
        <v>354</v>
      </c>
      <c r="B647">
        <v>334412282</v>
      </c>
      <c r="C647">
        <v>334412273</v>
      </c>
      <c r="D647">
        <v>277862540</v>
      </c>
      <c r="E647">
        <v>1</v>
      </c>
      <c r="F647">
        <v>1</v>
      </c>
      <c r="G647">
        <v>1</v>
      </c>
      <c r="H647">
        <v>3</v>
      </c>
      <c r="I647" t="s">
        <v>776</v>
      </c>
      <c r="J647" t="s">
        <v>777</v>
      </c>
      <c r="K647" t="s">
        <v>778</v>
      </c>
      <c r="L647">
        <v>1346</v>
      </c>
      <c r="N647">
        <v>1009</v>
      </c>
      <c r="O647" t="s">
        <v>775</v>
      </c>
      <c r="P647" t="s">
        <v>775</v>
      </c>
      <c r="Q647">
        <v>1</v>
      </c>
      <c r="X647">
        <v>0.03</v>
      </c>
      <c r="Y647">
        <v>80.02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0.03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ROW(Source!A354)</f>
        <v>354</v>
      </c>
      <c r="B648">
        <v>334412283</v>
      </c>
      <c r="C648">
        <v>334412273</v>
      </c>
      <c r="D648">
        <v>277867733</v>
      </c>
      <c r="E648">
        <v>1</v>
      </c>
      <c r="F648">
        <v>1</v>
      </c>
      <c r="G648">
        <v>1</v>
      </c>
      <c r="H648">
        <v>3</v>
      </c>
      <c r="I648" t="s">
        <v>838</v>
      </c>
      <c r="J648" t="s">
        <v>839</v>
      </c>
      <c r="K648" t="s">
        <v>840</v>
      </c>
      <c r="L648">
        <v>1346</v>
      </c>
      <c r="N648">
        <v>1009</v>
      </c>
      <c r="O648" t="s">
        <v>775</v>
      </c>
      <c r="P648" t="s">
        <v>775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ROW(Source!A354)</f>
        <v>354</v>
      </c>
      <c r="B649">
        <v>334412284</v>
      </c>
      <c r="C649">
        <v>334412273</v>
      </c>
      <c r="D649">
        <v>277869627</v>
      </c>
      <c r="E649">
        <v>1</v>
      </c>
      <c r="F649">
        <v>1</v>
      </c>
      <c r="G649">
        <v>1</v>
      </c>
      <c r="H649">
        <v>3</v>
      </c>
      <c r="I649" t="s">
        <v>779</v>
      </c>
      <c r="J649" t="s">
        <v>780</v>
      </c>
      <c r="K649" t="s">
        <v>781</v>
      </c>
      <c r="L649">
        <v>1346</v>
      </c>
      <c r="N649">
        <v>1009</v>
      </c>
      <c r="O649" t="s">
        <v>775</v>
      </c>
      <c r="P649" t="s">
        <v>775</v>
      </c>
      <c r="Q649">
        <v>1</v>
      </c>
      <c r="X649">
        <v>0.02</v>
      </c>
      <c r="Y649">
        <v>56.11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0.02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ROW(Source!A354)</f>
        <v>354</v>
      </c>
      <c r="B650">
        <v>334412285</v>
      </c>
      <c r="C650">
        <v>334412273</v>
      </c>
      <c r="D650">
        <v>277562780</v>
      </c>
      <c r="E650">
        <v>109</v>
      </c>
      <c r="F650">
        <v>1</v>
      </c>
      <c r="G650">
        <v>1</v>
      </c>
      <c r="H650">
        <v>3</v>
      </c>
      <c r="I650" t="s">
        <v>908</v>
      </c>
      <c r="J650" t="s">
        <v>3</v>
      </c>
      <c r="K650" t="s">
        <v>909</v>
      </c>
      <c r="L650">
        <v>1346</v>
      </c>
      <c r="N650">
        <v>1009</v>
      </c>
      <c r="O650" t="s">
        <v>775</v>
      </c>
      <c r="P650" t="s">
        <v>775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ROW(Source!A354)</f>
        <v>354</v>
      </c>
      <c r="B651">
        <v>334412286</v>
      </c>
      <c r="C651">
        <v>334412273</v>
      </c>
      <c r="D651">
        <v>277563139</v>
      </c>
      <c r="E651">
        <v>109</v>
      </c>
      <c r="F651">
        <v>1</v>
      </c>
      <c r="G651">
        <v>1</v>
      </c>
      <c r="H651">
        <v>3</v>
      </c>
      <c r="I651" t="s">
        <v>910</v>
      </c>
      <c r="J651" t="s">
        <v>3</v>
      </c>
      <c r="K651" t="s">
        <v>911</v>
      </c>
      <c r="L651">
        <v>1348</v>
      </c>
      <c r="N651">
        <v>1009</v>
      </c>
      <c r="O651" t="s">
        <v>249</v>
      </c>
      <c r="P651" t="s">
        <v>249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ROW(Source!A354)</f>
        <v>354</v>
      </c>
      <c r="B652">
        <v>334412287</v>
      </c>
      <c r="C652">
        <v>334412273</v>
      </c>
      <c r="D652">
        <v>277896315</v>
      </c>
      <c r="E652">
        <v>1</v>
      </c>
      <c r="F652">
        <v>1</v>
      </c>
      <c r="G652">
        <v>1</v>
      </c>
      <c r="H652">
        <v>3</v>
      </c>
      <c r="I652" t="s">
        <v>782</v>
      </c>
      <c r="J652" t="s">
        <v>783</v>
      </c>
      <c r="K652" t="s">
        <v>784</v>
      </c>
      <c r="L652">
        <v>1348</v>
      </c>
      <c r="N652">
        <v>1009</v>
      </c>
      <c r="O652" t="s">
        <v>249</v>
      </c>
      <c r="P652" t="s">
        <v>249</v>
      </c>
      <c r="Q652">
        <v>1000</v>
      </c>
      <c r="X652">
        <v>1E-4</v>
      </c>
      <c r="Y652">
        <v>80020.98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1E-4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ROW(Source!A354)</f>
        <v>354</v>
      </c>
      <c r="B653">
        <v>334412288</v>
      </c>
      <c r="C653">
        <v>334412273</v>
      </c>
      <c r="D653">
        <v>277896859</v>
      </c>
      <c r="E653">
        <v>1</v>
      </c>
      <c r="F653">
        <v>1</v>
      </c>
      <c r="G653">
        <v>1</v>
      </c>
      <c r="H653">
        <v>3</v>
      </c>
      <c r="I653" t="s">
        <v>785</v>
      </c>
      <c r="J653" t="s">
        <v>786</v>
      </c>
      <c r="K653" t="s">
        <v>787</v>
      </c>
      <c r="L653">
        <v>1346</v>
      </c>
      <c r="N653">
        <v>1009</v>
      </c>
      <c r="O653" t="s">
        <v>775</v>
      </c>
      <c r="P653" t="s">
        <v>775</v>
      </c>
      <c r="Q653">
        <v>1</v>
      </c>
      <c r="X653">
        <v>0.03</v>
      </c>
      <c r="Y653">
        <v>60.6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0.03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ROW(Source!A354)</f>
        <v>354</v>
      </c>
      <c r="B654">
        <v>334412289</v>
      </c>
      <c r="C654">
        <v>334412273</v>
      </c>
      <c r="D654">
        <v>277565451</v>
      </c>
      <c r="E654">
        <v>109</v>
      </c>
      <c r="F654">
        <v>1</v>
      </c>
      <c r="G654">
        <v>1</v>
      </c>
      <c r="H654">
        <v>3</v>
      </c>
      <c r="I654" t="s">
        <v>912</v>
      </c>
      <c r="J654" t="s">
        <v>3</v>
      </c>
      <c r="K654" t="s">
        <v>913</v>
      </c>
      <c r="L654">
        <v>1371</v>
      </c>
      <c r="N654">
        <v>1013</v>
      </c>
      <c r="O654" t="s">
        <v>20</v>
      </c>
      <c r="P654" t="s">
        <v>20</v>
      </c>
      <c r="Q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3</v>
      </c>
      <c r="AG654">
        <v>0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ROW(Source!A354)</f>
        <v>354</v>
      </c>
      <c r="B655">
        <v>334412290</v>
      </c>
      <c r="C655">
        <v>334412273</v>
      </c>
      <c r="D655">
        <v>277565460</v>
      </c>
      <c r="E655">
        <v>109</v>
      </c>
      <c r="F655">
        <v>1</v>
      </c>
      <c r="G655">
        <v>1</v>
      </c>
      <c r="H655">
        <v>3</v>
      </c>
      <c r="I655" t="s">
        <v>914</v>
      </c>
      <c r="J655" t="s">
        <v>3</v>
      </c>
      <c r="K655" t="s">
        <v>915</v>
      </c>
      <c r="L655">
        <v>1346</v>
      </c>
      <c r="N655">
        <v>1009</v>
      </c>
      <c r="O655" t="s">
        <v>775</v>
      </c>
      <c r="P655" t="s">
        <v>775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3</v>
      </c>
      <c r="AG655">
        <v>0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ROW(Source!A360)</f>
        <v>360</v>
      </c>
      <c r="B656">
        <v>334412306</v>
      </c>
      <c r="C656">
        <v>334412296</v>
      </c>
      <c r="D656">
        <v>277560311</v>
      </c>
      <c r="E656">
        <v>109</v>
      </c>
      <c r="F656">
        <v>1</v>
      </c>
      <c r="G656">
        <v>1</v>
      </c>
      <c r="H656">
        <v>1</v>
      </c>
      <c r="I656" t="s">
        <v>875</v>
      </c>
      <c r="J656" t="s">
        <v>3</v>
      </c>
      <c r="K656" t="s">
        <v>876</v>
      </c>
      <c r="L656">
        <v>1191</v>
      </c>
      <c r="N656">
        <v>1013</v>
      </c>
      <c r="O656" t="s">
        <v>758</v>
      </c>
      <c r="P656" t="s">
        <v>758</v>
      </c>
      <c r="Q656">
        <v>1</v>
      </c>
      <c r="X656">
        <v>7.42</v>
      </c>
      <c r="Y656">
        <v>0</v>
      </c>
      <c r="Z656">
        <v>0</v>
      </c>
      <c r="AA656">
        <v>0</v>
      </c>
      <c r="AB656">
        <v>499.38</v>
      </c>
      <c r="AC656">
        <v>0</v>
      </c>
      <c r="AD656">
        <v>1</v>
      </c>
      <c r="AE656">
        <v>1</v>
      </c>
      <c r="AF656" t="s">
        <v>3</v>
      </c>
      <c r="AG656">
        <v>7.42</v>
      </c>
      <c r="AH656">
        <v>2</v>
      </c>
      <c r="AI656">
        <v>334412297</v>
      </c>
      <c r="AJ656">
        <v>498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ROW(Source!A360)</f>
        <v>360</v>
      </c>
      <c r="B657">
        <v>334412307</v>
      </c>
      <c r="C657">
        <v>334412296</v>
      </c>
      <c r="D657">
        <v>277560491</v>
      </c>
      <c r="E657">
        <v>109</v>
      </c>
      <c r="F657">
        <v>1</v>
      </c>
      <c r="G657">
        <v>1</v>
      </c>
      <c r="H657">
        <v>1</v>
      </c>
      <c r="I657" t="s">
        <v>759</v>
      </c>
      <c r="J657" t="s">
        <v>3</v>
      </c>
      <c r="K657" t="s">
        <v>760</v>
      </c>
      <c r="L657">
        <v>1191</v>
      </c>
      <c r="N657">
        <v>1013</v>
      </c>
      <c r="O657" t="s">
        <v>758</v>
      </c>
      <c r="P657" t="s">
        <v>758</v>
      </c>
      <c r="Q657">
        <v>1</v>
      </c>
      <c r="X657">
        <v>1.02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2</v>
      </c>
      <c r="AF657" t="s">
        <v>3</v>
      </c>
      <c r="AG657">
        <v>1.02</v>
      </c>
      <c r="AH657">
        <v>2</v>
      </c>
      <c r="AI657">
        <v>334412298</v>
      </c>
      <c r="AJ657">
        <v>499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ROW(Source!A360)</f>
        <v>360</v>
      </c>
      <c r="B658">
        <v>334412308</v>
      </c>
      <c r="C658">
        <v>334412296</v>
      </c>
      <c r="D658">
        <v>277944622</v>
      </c>
      <c r="E658">
        <v>1</v>
      </c>
      <c r="F658">
        <v>1</v>
      </c>
      <c r="G658">
        <v>1</v>
      </c>
      <c r="H658">
        <v>2</v>
      </c>
      <c r="I658" t="s">
        <v>790</v>
      </c>
      <c r="J658" t="s">
        <v>791</v>
      </c>
      <c r="K658" t="s">
        <v>792</v>
      </c>
      <c r="L658">
        <v>1368</v>
      </c>
      <c r="N658">
        <v>1011</v>
      </c>
      <c r="O658" t="s">
        <v>650</v>
      </c>
      <c r="P658" t="s">
        <v>650</v>
      </c>
      <c r="Q658">
        <v>1</v>
      </c>
      <c r="X658">
        <v>0.61</v>
      </c>
      <c r="Y658">
        <v>0</v>
      </c>
      <c r="Z658">
        <v>1472.33</v>
      </c>
      <c r="AA658">
        <v>642.05999999999995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0.61</v>
      </c>
      <c r="AH658">
        <v>2</v>
      </c>
      <c r="AI658">
        <v>334412299</v>
      </c>
      <c r="AJ658">
        <v>500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ROW(Source!A360)</f>
        <v>360</v>
      </c>
      <c r="B659">
        <v>334412309</v>
      </c>
      <c r="C659">
        <v>334412296</v>
      </c>
      <c r="D659">
        <v>277945805</v>
      </c>
      <c r="E659">
        <v>1</v>
      </c>
      <c r="F659">
        <v>1</v>
      </c>
      <c r="G659">
        <v>1</v>
      </c>
      <c r="H659">
        <v>2</v>
      </c>
      <c r="I659" t="s">
        <v>765</v>
      </c>
      <c r="J659" t="s">
        <v>766</v>
      </c>
      <c r="K659" t="s">
        <v>767</v>
      </c>
      <c r="L659">
        <v>1368</v>
      </c>
      <c r="N659">
        <v>1011</v>
      </c>
      <c r="O659" t="s">
        <v>650</v>
      </c>
      <c r="P659" t="s">
        <v>650</v>
      </c>
      <c r="Q659">
        <v>1</v>
      </c>
      <c r="X659">
        <v>0.41</v>
      </c>
      <c r="Y659">
        <v>0</v>
      </c>
      <c r="Z659">
        <v>544.70000000000005</v>
      </c>
      <c r="AA659">
        <v>477.98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0.41</v>
      </c>
      <c r="AH659">
        <v>2</v>
      </c>
      <c r="AI659">
        <v>334412300</v>
      </c>
      <c r="AJ659">
        <v>501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ROW(Source!A360)</f>
        <v>360</v>
      </c>
      <c r="B660">
        <v>334412310</v>
      </c>
      <c r="C660">
        <v>334412296</v>
      </c>
      <c r="D660">
        <v>277862533</v>
      </c>
      <c r="E660">
        <v>1</v>
      </c>
      <c r="F660">
        <v>1</v>
      </c>
      <c r="G660">
        <v>1</v>
      </c>
      <c r="H660">
        <v>3</v>
      </c>
      <c r="I660" t="s">
        <v>772</v>
      </c>
      <c r="J660" t="s">
        <v>773</v>
      </c>
      <c r="K660" t="s">
        <v>774</v>
      </c>
      <c r="L660">
        <v>1346</v>
      </c>
      <c r="N660">
        <v>1009</v>
      </c>
      <c r="O660" t="s">
        <v>775</v>
      </c>
      <c r="P660" t="s">
        <v>775</v>
      </c>
      <c r="Q660">
        <v>1</v>
      </c>
      <c r="X660">
        <v>0.01</v>
      </c>
      <c r="Y660">
        <v>238.29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0.01</v>
      </c>
      <c r="AH660">
        <v>2</v>
      </c>
      <c r="AI660">
        <v>334412301</v>
      </c>
      <c r="AJ660">
        <v>502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ROW(Source!A360)</f>
        <v>360</v>
      </c>
      <c r="B661">
        <v>334412311</v>
      </c>
      <c r="C661">
        <v>334412296</v>
      </c>
      <c r="D661">
        <v>277862540</v>
      </c>
      <c r="E661">
        <v>1</v>
      </c>
      <c r="F661">
        <v>1</v>
      </c>
      <c r="G661">
        <v>1</v>
      </c>
      <c r="H661">
        <v>3</v>
      </c>
      <c r="I661" t="s">
        <v>776</v>
      </c>
      <c r="J661" t="s">
        <v>777</v>
      </c>
      <c r="K661" t="s">
        <v>778</v>
      </c>
      <c r="L661">
        <v>1346</v>
      </c>
      <c r="N661">
        <v>1009</v>
      </c>
      <c r="O661" t="s">
        <v>775</v>
      </c>
      <c r="P661" t="s">
        <v>775</v>
      </c>
      <c r="Q661">
        <v>1</v>
      </c>
      <c r="X661">
        <v>0.03</v>
      </c>
      <c r="Y661">
        <v>80.02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0.03</v>
      </c>
      <c r="AH661">
        <v>2</v>
      </c>
      <c r="AI661">
        <v>334412302</v>
      </c>
      <c r="AJ661">
        <v>503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ROW(Source!A360)</f>
        <v>360</v>
      </c>
      <c r="B662">
        <v>334412312</v>
      </c>
      <c r="C662">
        <v>334412296</v>
      </c>
      <c r="D662">
        <v>277867733</v>
      </c>
      <c r="E662">
        <v>1</v>
      </c>
      <c r="F662">
        <v>1</v>
      </c>
      <c r="G662">
        <v>1</v>
      </c>
      <c r="H662">
        <v>3</v>
      </c>
      <c r="I662" t="s">
        <v>838</v>
      </c>
      <c r="J662" t="s">
        <v>839</v>
      </c>
      <c r="K662" t="s">
        <v>840</v>
      </c>
      <c r="L662">
        <v>1346</v>
      </c>
      <c r="N662">
        <v>1009</v>
      </c>
      <c r="O662" t="s">
        <v>775</v>
      </c>
      <c r="P662" t="s">
        <v>775</v>
      </c>
      <c r="Q662">
        <v>1</v>
      </c>
      <c r="X662">
        <v>0</v>
      </c>
      <c r="Y662">
        <v>174.93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ROW(Source!A360)</f>
        <v>360</v>
      </c>
      <c r="B663">
        <v>334412313</v>
      </c>
      <c r="C663">
        <v>334412296</v>
      </c>
      <c r="D663">
        <v>277869627</v>
      </c>
      <c r="E663">
        <v>1</v>
      </c>
      <c r="F663">
        <v>1</v>
      </c>
      <c r="G663">
        <v>1</v>
      </c>
      <c r="H663">
        <v>3</v>
      </c>
      <c r="I663" t="s">
        <v>779</v>
      </c>
      <c r="J663" t="s">
        <v>780</v>
      </c>
      <c r="K663" t="s">
        <v>781</v>
      </c>
      <c r="L663">
        <v>1346</v>
      </c>
      <c r="N663">
        <v>1009</v>
      </c>
      <c r="O663" t="s">
        <v>775</v>
      </c>
      <c r="P663" t="s">
        <v>775</v>
      </c>
      <c r="Q663">
        <v>1</v>
      </c>
      <c r="X663">
        <v>0.02</v>
      </c>
      <c r="Y663">
        <v>56.11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0.02</v>
      </c>
      <c r="AH663">
        <v>2</v>
      </c>
      <c r="AI663">
        <v>334412303</v>
      </c>
      <c r="AJ663">
        <v>504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ROW(Source!A360)</f>
        <v>360</v>
      </c>
      <c r="B664">
        <v>334412314</v>
      </c>
      <c r="C664">
        <v>334412296</v>
      </c>
      <c r="D664">
        <v>277562780</v>
      </c>
      <c r="E664">
        <v>109</v>
      </c>
      <c r="F664">
        <v>1</v>
      </c>
      <c r="G664">
        <v>1</v>
      </c>
      <c r="H664">
        <v>3</v>
      </c>
      <c r="I664" t="s">
        <v>908</v>
      </c>
      <c r="J664" t="s">
        <v>3</v>
      </c>
      <c r="K664" t="s">
        <v>909</v>
      </c>
      <c r="L664">
        <v>1346</v>
      </c>
      <c r="N664">
        <v>1009</v>
      </c>
      <c r="O664" t="s">
        <v>775</v>
      </c>
      <c r="P664" t="s">
        <v>775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ROW(Source!A360)</f>
        <v>360</v>
      </c>
      <c r="B665">
        <v>334412315</v>
      </c>
      <c r="C665">
        <v>334412296</v>
      </c>
      <c r="D665">
        <v>277563139</v>
      </c>
      <c r="E665">
        <v>109</v>
      </c>
      <c r="F665">
        <v>1</v>
      </c>
      <c r="G665">
        <v>1</v>
      </c>
      <c r="H665">
        <v>3</v>
      </c>
      <c r="I665" t="s">
        <v>910</v>
      </c>
      <c r="J665" t="s">
        <v>3</v>
      </c>
      <c r="K665" t="s">
        <v>911</v>
      </c>
      <c r="L665">
        <v>1348</v>
      </c>
      <c r="N665">
        <v>1009</v>
      </c>
      <c r="O665" t="s">
        <v>249</v>
      </c>
      <c r="P665" t="s">
        <v>249</v>
      </c>
      <c r="Q665">
        <v>1000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3</v>
      </c>
      <c r="AG665">
        <v>0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ROW(Source!A360)</f>
        <v>360</v>
      </c>
      <c r="B666">
        <v>334412316</v>
      </c>
      <c r="C666">
        <v>334412296</v>
      </c>
      <c r="D666">
        <v>277896315</v>
      </c>
      <c r="E666">
        <v>1</v>
      </c>
      <c r="F666">
        <v>1</v>
      </c>
      <c r="G666">
        <v>1</v>
      </c>
      <c r="H666">
        <v>3</v>
      </c>
      <c r="I666" t="s">
        <v>782</v>
      </c>
      <c r="J666" t="s">
        <v>783</v>
      </c>
      <c r="K666" t="s">
        <v>784</v>
      </c>
      <c r="L666">
        <v>1348</v>
      </c>
      <c r="N666">
        <v>1009</v>
      </c>
      <c r="O666" t="s">
        <v>249</v>
      </c>
      <c r="P666" t="s">
        <v>249</v>
      </c>
      <c r="Q666">
        <v>1000</v>
      </c>
      <c r="X666">
        <v>1E-4</v>
      </c>
      <c r="Y666">
        <v>80020.98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1E-4</v>
      </c>
      <c r="AH666">
        <v>2</v>
      </c>
      <c r="AI666">
        <v>334412304</v>
      </c>
      <c r="AJ666">
        <v>505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ROW(Source!A360)</f>
        <v>360</v>
      </c>
      <c r="B667">
        <v>334412317</v>
      </c>
      <c r="C667">
        <v>334412296</v>
      </c>
      <c r="D667">
        <v>277896859</v>
      </c>
      <c r="E667">
        <v>1</v>
      </c>
      <c r="F667">
        <v>1</v>
      </c>
      <c r="G667">
        <v>1</v>
      </c>
      <c r="H667">
        <v>3</v>
      </c>
      <c r="I667" t="s">
        <v>785</v>
      </c>
      <c r="J667" t="s">
        <v>786</v>
      </c>
      <c r="K667" t="s">
        <v>787</v>
      </c>
      <c r="L667">
        <v>1346</v>
      </c>
      <c r="N667">
        <v>1009</v>
      </c>
      <c r="O667" t="s">
        <v>775</v>
      </c>
      <c r="P667" t="s">
        <v>775</v>
      </c>
      <c r="Q667">
        <v>1</v>
      </c>
      <c r="X667">
        <v>0.12</v>
      </c>
      <c r="Y667">
        <v>60.6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0.12</v>
      </c>
      <c r="AH667">
        <v>2</v>
      </c>
      <c r="AI667">
        <v>334412305</v>
      </c>
      <c r="AJ667">
        <v>506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ROW(Source!A360)</f>
        <v>360</v>
      </c>
      <c r="B668">
        <v>334412318</v>
      </c>
      <c r="C668">
        <v>334412296</v>
      </c>
      <c r="D668">
        <v>277565419</v>
      </c>
      <c r="E668">
        <v>109</v>
      </c>
      <c r="F668">
        <v>1</v>
      </c>
      <c r="G668">
        <v>1</v>
      </c>
      <c r="H668">
        <v>3</v>
      </c>
      <c r="I668" t="s">
        <v>916</v>
      </c>
      <c r="J668" t="s">
        <v>3</v>
      </c>
      <c r="K668" t="s">
        <v>917</v>
      </c>
      <c r="L668">
        <v>1348</v>
      </c>
      <c r="N668">
        <v>1009</v>
      </c>
      <c r="O668" t="s">
        <v>249</v>
      </c>
      <c r="P668" t="s">
        <v>249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3</v>
      </c>
      <c r="AG668">
        <v>0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ROW(Source!A360)</f>
        <v>360</v>
      </c>
      <c r="B669">
        <v>334412319</v>
      </c>
      <c r="C669">
        <v>334412296</v>
      </c>
      <c r="D669">
        <v>277565451</v>
      </c>
      <c r="E669">
        <v>109</v>
      </c>
      <c r="F669">
        <v>1</v>
      </c>
      <c r="G669">
        <v>1</v>
      </c>
      <c r="H669">
        <v>3</v>
      </c>
      <c r="I669" t="s">
        <v>912</v>
      </c>
      <c r="J669" t="s">
        <v>3</v>
      </c>
      <c r="K669" t="s">
        <v>913</v>
      </c>
      <c r="L669">
        <v>1371</v>
      </c>
      <c r="N669">
        <v>1013</v>
      </c>
      <c r="O669" t="s">
        <v>20</v>
      </c>
      <c r="P669" t="s">
        <v>20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3</v>
      </c>
      <c r="AG669">
        <v>0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ROW(Source!A360)</f>
        <v>360</v>
      </c>
      <c r="B670">
        <v>334412320</v>
      </c>
      <c r="C670">
        <v>334412296</v>
      </c>
      <c r="D670">
        <v>277565460</v>
      </c>
      <c r="E670">
        <v>109</v>
      </c>
      <c r="F670">
        <v>1</v>
      </c>
      <c r="G670">
        <v>1</v>
      </c>
      <c r="H670">
        <v>3</v>
      </c>
      <c r="I670" t="s">
        <v>914</v>
      </c>
      <c r="J670" t="s">
        <v>3</v>
      </c>
      <c r="K670" t="s">
        <v>915</v>
      </c>
      <c r="L670">
        <v>1346</v>
      </c>
      <c r="N670">
        <v>1009</v>
      </c>
      <c r="O670" t="s">
        <v>775</v>
      </c>
      <c r="P670" t="s">
        <v>775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3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ROW(Source!A366)</f>
        <v>366</v>
      </c>
      <c r="B671">
        <v>334412337</v>
      </c>
      <c r="C671">
        <v>334412326</v>
      </c>
      <c r="D671">
        <v>277560299</v>
      </c>
      <c r="E671">
        <v>109</v>
      </c>
      <c r="F671">
        <v>1</v>
      </c>
      <c r="G671">
        <v>1</v>
      </c>
      <c r="H671">
        <v>1</v>
      </c>
      <c r="I671" t="s">
        <v>788</v>
      </c>
      <c r="J671" t="s">
        <v>3</v>
      </c>
      <c r="K671" t="s">
        <v>789</v>
      </c>
      <c r="L671">
        <v>1191</v>
      </c>
      <c r="N671">
        <v>1013</v>
      </c>
      <c r="O671" t="s">
        <v>758</v>
      </c>
      <c r="P671" t="s">
        <v>758</v>
      </c>
      <c r="Q671">
        <v>1</v>
      </c>
      <c r="X671">
        <v>24.32</v>
      </c>
      <c r="Y671">
        <v>0</v>
      </c>
      <c r="Z671">
        <v>0</v>
      </c>
      <c r="AA671">
        <v>0</v>
      </c>
      <c r="AB671">
        <v>467.28</v>
      </c>
      <c r="AC671">
        <v>0</v>
      </c>
      <c r="AD671">
        <v>1</v>
      </c>
      <c r="AE671">
        <v>1</v>
      </c>
      <c r="AF671" t="s">
        <v>22</v>
      </c>
      <c r="AG671">
        <v>29.183999999999997</v>
      </c>
      <c r="AH671">
        <v>2</v>
      </c>
      <c r="AI671">
        <v>334412327</v>
      </c>
      <c r="AJ671">
        <v>507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ROW(Source!A366)</f>
        <v>366</v>
      </c>
      <c r="B672">
        <v>334412338</v>
      </c>
      <c r="C672">
        <v>334412326</v>
      </c>
      <c r="D672">
        <v>277560491</v>
      </c>
      <c r="E672">
        <v>109</v>
      </c>
      <c r="F672">
        <v>1</v>
      </c>
      <c r="G672">
        <v>1</v>
      </c>
      <c r="H672">
        <v>1</v>
      </c>
      <c r="I672" t="s">
        <v>759</v>
      </c>
      <c r="J672" t="s">
        <v>3</v>
      </c>
      <c r="K672" t="s">
        <v>760</v>
      </c>
      <c r="L672">
        <v>1191</v>
      </c>
      <c r="N672">
        <v>1013</v>
      </c>
      <c r="O672" t="s">
        <v>758</v>
      </c>
      <c r="P672" t="s">
        <v>758</v>
      </c>
      <c r="Q672">
        <v>1</v>
      </c>
      <c r="X672">
        <v>7.82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2</v>
      </c>
      <c r="AF672" t="s">
        <v>22</v>
      </c>
      <c r="AG672">
        <v>9.3840000000000003</v>
      </c>
      <c r="AH672">
        <v>2</v>
      </c>
      <c r="AI672">
        <v>334412328</v>
      </c>
      <c r="AJ672">
        <v>508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ROW(Source!A366)</f>
        <v>366</v>
      </c>
      <c r="B673">
        <v>334412339</v>
      </c>
      <c r="C673">
        <v>334412326</v>
      </c>
      <c r="D673">
        <v>277944622</v>
      </c>
      <c r="E673">
        <v>1</v>
      </c>
      <c r="F673">
        <v>1</v>
      </c>
      <c r="G673">
        <v>1</v>
      </c>
      <c r="H673">
        <v>2</v>
      </c>
      <c r="I673" t="s">
        <v>790</v>
      </c>
      <c r="J673" t="s">
        <v>791</v>
      </c>
      <c r="K673" t="s">
        <v>792</v>
      </c>
      <c r="L673">
        <v>1368</v>
      </c>
      <c r="N673">
        <v>1011</v>
      </c>
      <c r="O673" t="s">
        <v>650</v>
      </c>
      <c r="P673" t="s">
        <v>650</v>
      </c>
      <c r="Q673">
        <v>1</v>
      </c>
      <c r="X673">
        <v>0.2</v>
      </c>
      <c r="Y673">
        <v>0</v>
      </c>
      <c r="Z673">
        <v>1472.33</v>
      </c>
      <c r="AA673">
        <v>642.05999999999995</v>
      </c>
      <c r="AB673">
        <v>0</v>
      </c>
      <c r="AC673">
        <v>0</v>
      </c>
      <c r="AD673">
        <v>1</v>
      </c>
      <c r="AE673">
        <v>0</v>
      </c>
      <c r="AF673" t="s">
        <v>22</v>
      </c>
      <c r="AG673">
        <v>0.24</v>
      </c>
      <c r="AH673">
        <v>2</v>
      </c>
      <c r="AI673">
        <v>334412329</v>
      </c>
      <c r="AJ673">
        <v>509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ROW(Source!A366)</f>
        <v>366</v>
      </c>
      <c r="B674">
        <v>334412340</v>
      </c>
      <c r="C674">
        <v>334412326</v>
      </c>
      <c r="D674">
        <v>277944765</v>
      </c>
      <c r="E674">
        <v>1</v>
      </c>
      <c r="F674">
        <v>1</v>
      </c>
      <c r="G674">
        <v>1</v>
      </c>
      <c r="H674">
        <v>2</v>
      </c>
      <c r="I674" t="s">
        <v>794</v>
      </c>
      <c r="J674" t="s">
        <v>795</v>
      </c>
      <c r="K674" t="s">
        <v>796</v>
      </c>
      <c r="L674">
        <v>1368</v>
      </c>
      <c r="N674">
        <v>1011</v>
      </c>
      <c r="O674" t="s">
        <v>650</v>
      </c>
      <c r="P674" t="s">
        <v>650</v>
      </c>
      <c r="Q674">
        <v>1</v>
      </c>
      <c r="X674">
        <v>5.57</v>
      </c>
      <c r="Y674">
        <v>0</v>
      </c>
      <c r="Z674">
        <v>1.75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22</v>
      </c>
      <c r="AG674">
        <v>6.6840000000000002</v>
      </c>
      <c r="AH674">
        <v>2</v>
      </c>
      <c r="AI674">
        <v>334412330</v>
      </c>
      <c r="AJ674">
        <v>510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ROW(Source!A366)</f>
        <v>366</v>
      </c>
      <c r="B675">
        <v>334412341</v>
      </c>
      <c r="C675">
        <v>334412326</v>
      </c>
      <c r="D675">
        <v>277944816</v>
      </c>
      <c r="E675">
        <v>1</v>
      </c>
      <c r="F675">
        <v>1</v>
      </c>
      <c r="G675">
        <v>1</v>
      </c>
      <c r="H675">
        <v>2</v>
      </c>
      <c r="I675" t="s">
        <v>797</v>
      </c>
      <c r="J675" t="s">
        <v>798</v>
      </c>
      <c r="K675" t="s">
        <v>799</v>
      </c>
      <c r="L675">
        <v>1368</v>
      </c>
      <c r="N675">
        <v>1011</v>
      </c>
      <c r="O675" t="s">
        <v>650</v>
      </c>
      <c r="P675" t="s">
        <v>650</v>
      </c>
      <c r="Q675">
        <v>1</v>
      </c>
      <c r="X675">
        <v>5.57</v>
      </c>
      <c r="Y675">
        <v>0</v>
      </c>
      <c r="Z675">
        <v>13.44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22</v>
      </c>
      <c r="AG675">
        <v>6.6840000000000002</v>
      </c>
      <c r="AH675">
        <v>2</v>
      </c>
      <c r="AI675">
        <v>334412331</v>
      </c>
      <c r="AJ675">
        <v>511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ROW(Source!A366)</f>
        <v>366</v>
      </c>
      <c r="B676">
        <v>334412342</v>
      </c>
      <c r="C676">
        <v>334412326</v>
      </c>
      <c r="D676">
        <v>277944918</v>
      </c>
      <c r="E676">
        <v>1</v>
      </c>
      <c r="F676">
        <v>1</v>
      </c>
      <c r="G676">
        <v>1</v>
      </c>
      <c r="H676">
        <v>2</v>
      </c>
      <c r="I676" t="s">
        <v>800</v>
      </c>
      <c r="J676" t="s">
        <v>801</v>
      </c>
      <c r="K676" t="s">
        <v>802</v>
      </c>
      <c r="L676">
        <v>1368</v>
      </c>
      <c r="N676">
        <v>1011</v>
      </c>
      <c r="O676" t="s">
        <v>650</v>
      </c>
      <c r="P676" t="s">
        <v>650</v>
      </c>
      <c r="Q676">
        <v>1</v>
      </c>
      <c r="X676">
        <v>7.42</v>
      </c>
      <c r="Y676">
        <v>0</v>
      </c>
      <c r="Z676">
        <v>1472.34</v>
      </c>
      <c r="AA676">
        <v>642.05999999999995</v>
      </c>
      <c r="AB676">
        <v>0</v>
      </c>
      <c r="AC676">
        <v>0</v>
      </c>
      <c r="AD676">
        <v>1</v>
      </c>
      <c r="AE676">
        <v>0</v>
      </c>
      <c r="AF676" t="s">
        <v>22</v>
      </c>
      <c r="AG676">
        <v>8.9039999999999999</v>
      </c>
      <c r="AH676">
        <v>2</v>
      </c>
      <c r="AI676">
        <v>334412332</v>
      </c>
      <c r="AJ676">
        <v>512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ROW(Source!A366)</f>
        <v>366</v>
      </c>
      <c r="B677">
        <v>334412343</v>
      </c>
      <c r="C677">
        <v>334412326</v>
      </c>
      <c r="D677">
        <v>277945805</v>
      </c>
      <c r="E677">
        <v>1</v>
      </c>
      <c r="F677">
        <v>1</v>
      </c>
      <c r="G677">
        <v>1</v>
      </c>
      <c r="H677">
        <v>2</v>
      </c>
      <c r="I677" t="s">
        <v>765</v>
      </c>
      <c r="J677" t="s">
        <v>766</v>
      </c>
      <c r="K677" t="s">
        <v>767</v>
      </c>
      <c r="L677">
        <v>1368</v>
      </c>
      <c r="N677">
        <v>1011</v>
      </c>
      <c r="O677" t="s">
        <v>650</v>
      </c>
      <c r="P677" t="s">
        <v>650</v>
      </c>
      <c r="Q677">
        <v>1</v>
      </c>
      <c r="X677">
        <v>0.2</v>
      </c>
      <c r="Y677">
        <v>0</v>
      </c>
      <c r="Z677">
        <v>544.70000000000005</v>
      </c>
      <c r="AA677">
        <v>477.98</v>
      </c>
      <c r="AB677">
        <v>0</v>
      </c>
      <c r="AC677">
        <v>0</v>
      </c>
      <c r="AD677">
        <v>1</v>
      </c>
      <c r="AE677">
        <v>0</v>
      </c>
      <c r="AF677" t="s">
        <v>22</v>
      </c>
      <c r="AG677">
        <v>0.24</v>
      </c>
      <c r="AH677">
        <v>2</v>
      </c>
      <c r="AI677">
        <v>334412333</v>
      </c>
      <c r="AJ677">
        <v>513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ROW(Source!A366)</f>
        <v>366</v>
      </c>
      <c r="B678">
        <v>334412344</v>
      </c>
      <c r="C678">
        <v>334412326</v>
      </c>
      <c r="D678">
        <v>277865783</v>
      </c>
      <c r="E678">
        <v>1</v>
      </c>
      <c r="F678">
        <v>1</v>
      </c>
      <c r="G678">
        <v>1</v>
      </c>
      <c r="H678">
        <v>3</v>
      </c>
      <c r="I678" t="s">
        <v>803</v>
      </c>
      <c r="J678" t="s">
        <v>804</v>
      </c>
      <c r="K678" t="s">
        <v>805</v>
      </c>
      <c r="L678">
        <v>1302</v>
      </c>
      <c r="N678">
        <v>1003</v>
      </c>
      <c r="O678" t="s">
        <v>588</v>
      </c>
      <c r="P678" t="s">
        <v>588</v>
      </c>
      <c r="Q678">
        <v>10</v>
      </c>
      <c r="X678">
        <v>0.245</v>
      </c>
      <c r="Y678">
        <v>37.71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0.245</v>
      </c>
      <c r="AH678">
        <v>2</v>
      </c>
      <c r="AI678">
        <v>334412334</v>
      </c>
      <c r="AJ678">
        <v>514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ROW(Source!A366)</f>
        <v>366</v>
      </c>
      <c r="B679">
        <v>334412345</v>
      </c>
      <c r="C679">
        <v>334412326</v>
      </c>
      <c r="D679">
        <v>277881811</v>
      </c>
      <c r="E679">
        <v>1</v>
      </c>
      <c r="F679">
        <v>1</v>
      </c>
      <c r="G679">
        <v>1</v>
      </c>
      <c r="H679">
        <v>3</v>
      </c>
      <c r="I679" t="s">
        <v>806</v>
      </c>
      <c r="J679" t="s">
        <v>807</v>
      </c>
      <c r="K679" t="s">
        <v>808</v>
      </c>
      <c r="L679">
        <v>1346</v>
      </c>
      <c r="N679">
        <v>1009</v>
      </c>
      <c r="O679" t="s">
        <v>775</v>
      </c>
      <c r="P679" t="s">
        <v>775</v>
      </c>
      <c r="Q679">
        <v>1</v>
      </c>
      <c r="X679">
        <v>0.5</v>
      </c>
      <c r="Y679">
        <v>931.11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0.5</v>
      </c>
      <c r="AH679">
        <v>2</v>
      </c>
      <c r="AI679">
        <v>334412335</v>
      </c>
      <c r="AJ679">
        <v>515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ROW(Source!A366)</f>
        <v>366</v>
      </c>
      <c r="B680">
        <v>334412346</v>
      </c>
      <c r="C680">
        <v>334412326</v>
      </c>
      <c r="D680">
        <v>277896313</v>
      </c>
      <c r="E680">
        <v>1</v>
      </c>
      <c r="F680">
        <v>1</v>
      </c>
      <c r="G680">
        <v>1</v>
      </c>
      <c r="H680">
        <v>3</v>
      </c>
      <c r="I680" t="s">
        <v>809</v>
      </c>
      <c r="J680" t="s">
        <v>810</v>
      </c>
      <c r="K680" t="s">
        <v>811</v>
      </c>
      <c r="L680">
        <v>1348</v>
      </c>
      <c r="N680">
        <v>1009</v>
      </c>
      <c r="O680" t="s">
        <v>249</v>
      </c>
      <c r="P680" t="s">
        <v>249</v>
      </c>
      <c r="Q680">
        <v>1000</v>
      </c>
      <c r="X680">
        <v>2.8800000000000002E-3</v>
      </c>
      <c r="Y680">
        <v>82698.14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2.8800000000000002E-3</v>
      </c>
      <c r="AH680">
        <v>2</v>
      </c>
      <c r="AI680">
        <v>334412336</v>
      </c>
      <c r="AJ680">
        <v>516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ROW(Source!A366)</f>
        <v>366</v>
      </c>
      <c r="B681">
        <v>334412347</v>
      </c>
      <c r="C681">
        <v>334412326</v>
      </c>
      <c r="D681">
        <v>277566433</v>
      </c>
      <c r="E681">
        <v>109</v>
      </c>
      <c r="F681">
        <v>1</v>
      </c>
      <c r="G681">
        <v>1</v>
      </c>
      <c r="H681">
        <v>3</v>
      </c>
      <c r="I681" t="s">
        <v>918</v>
      </c>
      <c r="J681" t="s">
        <v>3</v>
      </c>
      <c r="K681" t="s">
        <v>919</v>
      </c>
      <c r="L681">
        <v>3277935</v>
      </c>
      <c r="N681">
        <v>1013</v>
      </c>
      <c r="O681" t="s">
        <v>920</v>
      </c>
      <c r="P681" t="s">
        <v>920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3</v>
      </c>
      <c r="AG681">
        <v>2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ROW(Source!A406)</f>
        <v>406</v>
      </c>
      <c r="B682">
        <v>334412354</v>
      </c>
      <c r="C682">
        <v>334412352</v>
      </c>
      <c r="D682">
        <v>277560234</v>
      </c>
      <c r="E682">
        <v>109</v>
      </c>
      <c r="F682">
        <v>1</v>
      </c>
      <c r="G682">
        <v>1</v>
      </c>
      <c r="H682">
        <v>1</v>
      </c>
      <c r="I682" t="s">
        <v>877</v>
      </c>
      <c r="J682" t="s">
        <v>3</v>
      </c>
      <c r="K682" t="s">
        <v>878</v>
      </c>
      <c r="L682">
        <v>1191</v>
      </c>
      <c r="N682">
        <v>1013</v>
      </c>
      <c r="O682" t="s">
        <v>758</v>
      </c>
      <c r="P682" t="s">
        <v>758</v>
      </c>
      <c r="Q682">
        <v>1</v>
      </c>
      <c r="X682">
        <v>154</v>
      </c>
      <c r="Y682">
        <v>0</v>
      </c>
      <c r="Z682">
        <v>0</v>
      </c>
      <c r="AA682">
        <v>0</v>
      </c>
      <c r="AB682">
        <v>388.8</v>
      </c>
      <c r="AC682">
        <v>0</v>
      </c>
      <c r="AD682">
        <v>1</v>
      </c>
      <c r="AE682">
        <v>1</v>
      </c>
      <c r="AF682" t="s">
        <v>22</v>
      </c>
      <c r="AG682">
        <v>184.79999999999998</v>
      </c>
      <c r="AH682">
        <v>2</v>
      </c>
      <c r="AI682">
        <v>334412353</v>
      </c>
      <c r="AJ682">
        <v>517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ROW(Source!A407)</f>
        <v>407</v>
      </c>
      <c r="B683">
        <v>334412357</v>
      </c>
      <c r="C683">
        <v>334412355</v>
      </c>
      <c r="D683">
        <v>277560234</v>
      </c>
      <c r="E683">
        <v>109</v>
      </c>
      <c r="F683">
        <v>1</v>
      </c>
      <c r="G683">
        <v>1</v>
      </c>
      <c r="H683">
        <v>1</v>
      </c>
      <c r="I683" t="s">
        <v>877</v>
      </c>
      <c r="J683" t="s">
        <v>3</v>
      </c>
      <c r="K683" t="s">
        <v>878</v>
      </c>
      <c r="L683">
        <v>1191</v>
      </c>
      <c r="N683">
        <v>1013</v>
      </c>
      <c r="O683" t="s">
        <v>758</v>
      </c>
      <c r="P683" t="s">
        <v>758</v>
      </c>
      <c r="Q683">
        <v>1</v>
      </c>
      <c r="X683">
        <v>154</v>
      </c>
      <c r="Y683">
        <v>0</v>
      </c>
      <c r="Z683">
        <v>0</v>
      </c>
      <c r="AA683">
        <v>0</v>
      </c>
      <c r="AB683">
        <v>388.8</v>
      </c>
      <c r="AC683">
        <v>0</v>
      </c>
      <c r="AD683">
        <v>1</v>
      </c>
      <c r="AE683">
        <v>1</v>
      </c>
      <c r="AF683" t="s">
        <v>22</v>
      </c>
      <c r="AG683">
        <v>184.79999999999998</v>
      </c>
      <c r="AH683">
        <v>2</v>
      </c>
      <c r="AI683">
        <v>334412356</v>
      </c>
      <c r="AJ683">
        <v>518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ROW(Source!A408)</f>
        <v>408</v>
      </c>
      <c r="B684">
        <v>334412363</v>
      </c>
      <c r="C684">
        <v>334412358</v>
      </c>
      <c r="D684">
        <v>277560272</v>
      </c>
      <c r="E684">
        <v>109</v>
      </c>
      <c r="F684">
        <v>1</v>
      </c>
      <c r="G684">
        <v>1</v>
      </c>
      <c r="H684">
        <v>1</v>
      </c>
      <c r="I684" t="s">
        <v>879</v>
      </c>
      <c r="J684" t="s">
        <v>3</v>
      </c>
      <c r="K684" t="s">
        <v>880</v>
      </c>
      <c r="L684">
        <v>1191</v>
      </c>
      <c r="N684">
        <v>1013</v>
      </c>
      <c r="O684" t="s">
        <v>758</v>
      </c>
      <c r="P684" t="s">
        <v>758</v>
      </c>
      <c r="Q684">
        <v>1</v>
      </c>
      <c r="X684">
        <v>0.67</v>
      </c>
      <c r="Y684">
        <v>0</v>
      </c>
      <c r="Z684">
        <v>0</v>
      </c>
      <c r="AA684">
        <v>0</v>
      </c>
      <c r="AB684">
        <v>420.91</v>
      </c>
      <c r="AC684">
        <v>0</v>
      </c>
      <c r="AD684">
        <v>1</v>
      </c>
      <c r="AE684">
        <v>1</v>
      </c>
      <c r="AF684" t="s">
        <v>3</v>
      </c>
      <c r="AG684">
        <v>0.67</v>
      </c>
      <c r="AH684">
        <v>2</v>
      </c>
      <c r="AI684">
        <v>334412359</v>
      </c>
      <c r="AJ684">
        <v>519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ROW(Source!A408)</f>
        <v>408</v>
      </c>
      <c r="B685">
        <v>334412364</v>
      </c>
      <c r="C685">
        <v>334412358</v>
      </c>
      <c r="D685">
        <v>277946011</v>
      </c>
      <c r="E685">
        <v>1</v>
      </c>
      <c r="F685">
        <v>1</v>
      </c>
      <c r="G685">
        <v>1</v>
      </c>
      <c r="H685">
        <v>2</v>
      </c>
      <c r="I685" t="s">
        <v>881</v>
      </c>
      <c r="J685" t="s">
        <v>882</v>
      </c>
      <c r="K685" t="s">
        <v>883</v>
      </c>
      <c r="L685">
        <v>1368</v>
      </c>
      <c r="N685">
        <v>1011</v>
      </c>
      <c r="O685" t="s">
        <v>650</v>
      </c>
      <c r="P685" t="s">
        <v>650</v>
      </c>
      <c r="Q685">
        <v>1</v>
      </c>
      <c r="X685">
        <v>0.12</v>
      </c>
      <c r="Y685">
        <v>0</v>
      </c>
      <c r="Z685">
        <v>95.79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537</v>
      </c>
      <c r="AG685">
        <v>0.13799999999999998</v>
      </c>
      <c r="AH685">
        <v>2</v>
      </c>
      <c r="AI685">
        <v>334412360</v>
      </c>
      <c r="AJ685">
        <v>520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ROW(Source!A408)</f>
        <v>408</v>
      </c>
      <c r="B686">
        <v>334412365</v>
      </c>
      <c r="C686">
        <v>334412358</v>
      </c>
      <c r="D686">
        <v>277866682</v>
      </c>
      <c r="E686">
        <v>1</v>
      </c>
      <c r="F686">
        <v>1</v>
      </c>
      <c r="G686">
        <v>1</v>
      </c>
      <c r="H686">
        <v>3</v>
      </c>
      <c r="I686" t="s">
        <v>884</v>
      </c>
      <c r="J686" t="s">
        <v>885</v>
      </c>
      <c r="K686" t="s">
        <v>886</v>
      </c>
      <c r="L686">
        <v>1346</v>
      </c>
      <c r="N686">
        <v>1009</v>
      </c>
      <c r="O686" t="s">
        <v>775</v>
      </c>
      <c r="P686" t="s">
        <v>775</v>
      </c>
      <c r="Q686">
        <v>1</v>
      </c>
      <c r="X686">
        <v>0.03</v>
      </c>
      <c r="Y686">
        <v>155.63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0.03</v>
      </c>
      <c r="AH686">
        <v>2</v>
      </c>
      <c r="AI686">
        <v>334412361</v>
      </c>
      <c r="AJ686">
        <v>521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ROW(Source!A408)</f>
        <v>408</v>
      </c>
      <c r="B687">
        <v>334412366</v>
      </c>
      <c r="C687">
        <v>334412358</v>
      </c>
      <c r="D687">
        <v>277880063</v>
      </c>
      <c r="E687">
        <v>1</v>
      </c>
      <c r="F687">
        <v>1</v>
      </c>
      <c r="G687">
        <v>1</v>
      </c>
      <c r="H687">
        <v>3</v>
      </c>
      <c r="I687" t="s">
        <v>887</v>
      </c>
      <c r="J687" t="s">
        <v>888</v>
      </c>
      <c r="K687" t="s">
        <v>889</v>
      </c>
      <c r="L687">
        <v>1348</v>
      </c>
      <c r="N687">
        <v>1009</v>
      </c>
      <c r="O687" t="s">
        <v>249</v>
      </c>
      <c r="P687" t="s">
        <v>249</v>
      </c>
      <c r="Q687">
        <v>1000</v>
      </c>
      <c r="X687">
        <v>5.0000000000000001E-3</v>
      </c>
      <c r="Y687">
        <v>51875.98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5.0000000000000001E-3</v>
      </c>
      <c r="AH687">
        <v>2</v>
      </c>
      <c r="AI687">
        <v>334412362</v>
      </c>
      <c r="AJ687">
        <v>522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ROW(Source!A410)</f>
        <v>410</v>
      </c>
      <c r="B688">
        <v>334412373</v>
      </c>
      <c r="C688">
        <v>334412368</v>
      </c>
      <c r="D688">
        <v>277560272</v>
      </c>
      <c r="E688">
        <v>109</v>
      </c>
      <c r="F688">
        <v>1</v>
      </c>
      <c r="G688">
        <v>1</v>
      </c>
      <c r="H688">
        <v>1</v>
      </c>
      <c r="I688" t="s">
        <v>879</v>
      </c>
      <c r="J688" t="s">
        <v>3</v>
      </c>
      <c r="K688" t="s">
        <v>880</v>
      </c>
      <c r="L688">
        <v>1191</v>
      </c>
      <c r="N688">
        <v>1013</v>
      </c>
      <c r="O688" t="s">
        <v>758</v>
      </c>
      <c r="P688" t="s">
        <v>758</v>
      </c>
      <c r="Q688">
        <v>1</v>
      </c>
      <c r="X688">
        <v>0.67</v>
      </c>
      <c r="Y688">
        <v>0</v>
      </c>
      <c r="Z688">
        <v>0</v>
      </c>
      <c r="AA688">
        <v>0</v>
      </c>
      <c r="AB688">
        <v>420.91</v>
      </c>
      <c r="AC688">
        <v>0</v>
      </c>
      <c r="AD688">
        <v>1</v>
      </c>
      <c r="AE688">
        <v>1</v>
      </c>
      <c r="AF688" t="s">
        <v>3</v>
      </c>
      <c r="AG688">
        <v>0.67</v>
      </c>
      <c r="AH688">
        <v>2</v>
      </c>
      <c r="AI688">
        <v>334412369</v>
      </c>
      <c r="AJ688">
        <v>523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ROW(Source!A410)</f>
        <v>410</v>
      </c>
      <c r="B689">
        <v>334412374</v>
      </c>
      <c r="C689">
        <v>334412368</v>
      </c>
      <c r="D689">
        <v>277946011</v>
      </c>
      <c r="E689">
        <v>1</v>
      </c>
      <c r="F689">
        <v>1</v>
      </c>
      <c r="G689">
        <v>1</v>
      </c>
      <c r="H689">
        <v>2</v>
      </c>
      <c r="I689" t="s">
        <v>881</v>
      </c>
      <c r="J689" t="s">
        <v>882</v>
      </c>
      <c r="K689" t="s">
        <v>883</v>
      </c>
      <c r="L689">
        <v>1368</v>
      </c>
      <c r="N689">
        <v>1011</v>
      </c>
      <c r="O689" t="s">
        <v>650</v>
      </c>
      <c r="P689" t="s">
        <v>650</v>
      </c>
      <c r="Q689">
        <v>1</v>
      </c>
      <c r="X689">
        <v>0.12</v>
      </c>
      <c r="Y689">
        <v>0</v>
      </c>
      <c r="Z689">
        <v>95.79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537</v>
      </c>
      <c r="AG689">
        <v>0.13799999999999998</v>
      </c>
      <c r="AH689">
        <v>2</v>
      </c>
      <c r="AI689">
        <v>334412370</v>
      </c>
      <c r="AJ689">
        <v>524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ROW(Source!A410)</f>
        <v>410</v>
      </c>
      <c r="B690">
        <v>334412375</v>
      </c>
      <c r="C690">
        <v>334412368</v>
      </c>
      <c r="D690">
        <v>277866682</v>
      </c>
      <c r="E690">
        <v>1</v>
      </c>
      <c r="F690">
        <v>1</v>
      </c>
      <c r="G690">
        <v>1</v>
      </c>
      <c r="H690">
        <v>3</v>
      </c>
      <c r="I690" t="s">
        <v>884</v>
      </c>
      <c r="J690" t="s">
        <v>885</v>
      </c>
      <c r="K690" t="s">
        <v>886</v>
      </c>
      <c r="L690">
        <v>1346</v>
      </c>
      <c r="N690">
        <v>1009</v>
      </c>
      <c r="O690" t="s">
        <v>775</v>
      </c>
      <c r="P690" t="s">
        <v>775</v>
      </c>
      <c r="Q690">
        <v>1</v>
      </c>
      <c r="X690">
        <v>0.03</v>
      </c>
      <c r="Y690">
        <v>155.63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0.03</v>
      </c>
      <c r="AH690">
        <v>2</v>
      </c>
      <c r="AI690">
        <v>334412371</v>
      </c>
      <c r="AJ690">
        <v>525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ROW(Source!A410)</f>
        <v>410</v>
      </c>
      <c r="B691">
        <v>334412376</v>
      </c>
      <c r="C691">
        <v>334412368</v>
      </c>
      <c r="D691">
        <v>277880063</v>
      </c>
      <c r="E691">
        <v>1</v>
      </c>
      <c r="F691">
        <v>1</v>
      </c>
      <c r="G691">
        <v>1</v>
      </c>
      <c r="H691">
        <v>3</v>
      </c>
      <c r="I691" t="s">
        <v>887</v>
      </c>
      <c r="J691" t="s">
        <v>888</v>
      </c>
      <c r="K691" t="s">
        <v>889</v>
      </c>
      <c r="L691">
        <v>1348</v>
      </c>
      <c r="N691">
        <v>1009</v>
      </c>
      <c r="O691" t="s">
        <v>249</v>
      </c>
      <c r="P691" t="s">
        <v>249</v>
      </c>
      <c r="Q691">
        <v>1000</v>
      </c>
      <c r="X691">
        <v>5.0000000000000001E-3</v>
      </c>
      <c r="Y691">
        <v>51875.98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5.0000000000000001E-3</v>
      </c>
      <c r="AH691">
        <v>2</v>
      </c>
      <c r="AI691">
        <v>334412372</v>
      </c>
      <c r="AJ691">
        <v>526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ROW(Source!A412)</f>
        <v>412</v>
      </c>
      <c r="B692">
        <v>334412384</v>
      </c>
      <c r="C692">
        <v>334412378</v>
      </c>
      <c r="D692">
        <v>277560272</v>
      </c>
      <c r="E692">
        <v>109</v>
      </c>
      <c r="F692">
        <v>1</v>
      </c>
      <c r="G692">
        <v>1</v>
      </c>
      <c r="H692">
        <v>1</v>
      </c>
      <c r="I692" t="s">
        <v>879</v>
      </c>
      <c r="J692" t="s">
        <v>3</v>
      </c>
      <c r="K692" t="s">
        <v>880</v>
      </c>
      <c r="L692">
        <v>1191</v>
      </c>
      <c r="N692">
        <v>1013</v>
      </c>
      <c r="O692" t="s">
        <v>758</v>
      </c>
      <c r="P692" t="s">
        <v>758</v>
      </c>
      <c r="Q692">
        <v>1</v>
      </c>
      <c r="X692">
        <v>1.8</v>
      </c>
      <c r="Y692">
        <v>0</v>
      </c>
      <c r="Z692">
        <v>0</v>
      </c>
      <c r="AA692">
        <v>0</v>
      </c>
      <c r="AB692">
        <v>420.91</v>
      </c>
      <c r="AC692">
        <v>0</v>
      </c>
      <c r="AD692">
        <v>1</v>
      </c>
      <c r="AE692">
        <v>1</v>
      </c>
      <c r="AF692" t="s">
        <v>3</v>
      </c>
      <c r="AG692">
        <v>1.8</v>
      </c>
      <c r="AH692">
        <v>2</v>
      </c>
      <c r="AI692">
        <v>334412379</v>
      </c>
      <c r="AJ692">
        <v>527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ROW(Source!A412)</f>
        <v>412</v>
      </c>
      <c r="B693">
        <v>334412385</v>
      </c>
      <c r="C693">
        <v>334412378</v>
      </c>
      <c r="D693">
        <v>277560491</v>
      </c>
      <c r="E693">
        <v>109</v>
      </c>
      <c r="F693">
        <v>1</v>
      </c>
      <c r="G693">
        <v>1</v>
      </c>
      <c r="H693">
        <v>1</v>
      </c>
      <c r="I693" t="s">
        <v>759</v>
      </c>
      <c r="J693" t="s">
        <v>3</v>
      </c>
      <c r="K693" t="s">
        <v>760</v>
      </c>
      <c r="L693">
        <v>1191</v>
      </c>
      <c r="N693">
        <v>1013</v>
      </c>
      <c r="O693" t="s">
        <v>758</v>
      </c>
      <c r="P693" t="s">
        <v>758</v>
      </c>
      <c r="Q693">
        <v>1</v>
      </c>
      <c r="X693">
        <v>0.01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2</v>
      </c>
      <c r="AF693" t="s">
        <v>3</v>
      </c>
      <c r="AG693">
        <v>0.01</v>
      </c>
      <c r="AH693">
        <v>2</v>
      </c>
      <c r="AI693">
        <v>334412380</v>
      </c>
      <c r="AJ693">
        <v>528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ROW(Source!A412)</f>
        <v>412</v>
      </c>
      <c r="B694">
        <v>334412386</v>
      </c>
      <c r="C694">
        <v>334412378</v>
      </c>
      <c r="D694">
        <v>277945805</v>
      </c>
      <c r="E694">
        <v>1</v>
      </c>
      <c r="F694">
        <v>1</v>
      </c>
      <c r="G694">
        <v>1</v>
      </c>
      <c r="H694">
        <v>2</v>
      </c>
      <c r="I694" t="s">
        <v>765</v>
      </c>
      <c r="J694" t="s">
        <v>766</v>
      </c>
      <c r="K694" t="s">
        <v>767</v>
      </c>
      <c r="L694">
        <v>1368</v>
      </c>
      <c r="N694">
        <v>1011</v>
      </c>
      <c r="O694" t="s">
        <v>650</v>
      </c>
      <c r="P694" t="s">
        <v>650</v>
      </c>
      <c r="Q694">
        <v>1</v>
      </c>
      <c r="X694">
        <v>0.01</v>
      </c>
      <c r="Y694">
        <v>0</v>
      </c>
      <c r="Z694">
        <v>544.70000000000005</v>
      </c>
      <c r="AA694">
        <v>477.98</v>
      </c>
      <c r="AB694">
        <v>0</v>
      </c>
      <c r="AC694">
        <v>0</v>
      </c>
      <c r="AD694">
        <v>1</v>
      </c>
      <c r="AE694">
        <v>0</v>
      </c>
      <c r="AF694" t="s">
        <v>537</v>
      </c>
      <c r="AG694">
        <v>1.15E-2</v>
      </c>
      <c r="AH694">
        <v>2</v>
      </c>
      <c r="AI694">
        <v>334412381</v>
      </c>
      <c r="AJ694">
        <v>529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ROW(Source!A412)</f>
        <v>412</v>
      </c>
      <c r="B695">
        <v>334412387</v>
      </c>
      <c r="C695">
        <v>334412378</v>
      </c>
      <c r="D695">
        <v>277946011</v>
      </c>
      <c r="E695">
        <v>1</v>
      </c>
      <c r="F695">
        <v>1</v>
      </c>
      <c r="G695">
        <v>1</v>
      </c>
      <c r="H695">
        <v>2</v>
      </c>
      <c r="I695" t="s">
        <v>881</v>
      </c>
      <c r="J695" t="s">
        <v>882</v>
      </c>
      <c r="K695" t="s">
        <v>883</v>
      </c>
      <c r="L695">
        <v>1368</v>
      </c>
      <c r="N695">
        <v>1011</v>
      </c>
      <c r="O695" t="s">
        <v>650</v>
      </c>
      <c r="P695" t="s">
        <v>650</v>
      </c>
      <c r="Q695">
        <v>1</v>
      </c>
      <c r="X695">
        <v>0.05</v>
      </c>
      <c r="Y695">
        <v>0</v>
      </c>
      <c r="Z695">
        <v>95.79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537</v>
      </c>
      <c r="AG695">
        <v>5.7499999999999996E-2</v>
      </c>
      <c r="AH695">
        <v>2</v>
      </c>
      <c r="AI695">
        <v>334412382</v>
      </c>
      <c r="AJ695">
        <v>530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ROW(Source!A412)</f>
        <v>412</v>
      </c>
      <c r="B696">
        <v>334412388</v>
      </c>
      <c r="C696">
        <v>334412378</v>
      </c>
      <c r="D696">
        <v>277866682</v>
      </c>
      <c r="E696">
        <v>1</v>
      </c>
      <c r="F696">
        <v>1</v>
      </c>
      <c r="G696">
        <v>1</v>
      </c>
      <c r="H696">
        <v>3</v>
      </c>
      <c r="I696" t="s">
        <v>884</v>
      </c>
      <c r="J696" t="s">
        <v>885</v>
      </c>
      <c r="K696" t="s">
        <v>886</v>
      </c>
      <c r="L696">
        <v>1346</v>
      </c>
      <c r="N696">
        <v>1009</v>
      </c>
      <c r="O696" t="s">
        <v>775</v>
      </c>
      <c r="P696" t="s">
        <v>775</v>
      </c>
      <c r="Q696">
        <v>1</v>
      </c>
      <c r="X696">
        <v>0.12</v>
      </c>
      <c r="Y696">
        <v>155.63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0.12</v>
      </c>
      <c r="AH696">
        <v>2</v>
      </c>
      <c r="AI696">
        <v>334412383</v>
      </c>
      <c r="AJ696">
        <v>531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ROW(Source!A412)</f>
        <v>412</v>
      </c>
      <c r="B697">
        <v>334412389</v>
      </c>
      <c r="C697">
        <v>334412378</v>
      </c>
      <c r="D697">
        <v>277563139</v>
      </c>
      <c r="E697">
        <v>109</v>
      </c>
      <c r="F697">
        <v>1</v>
      </c>
      <c r="G697">
        <v>1</v>
      </c>
      <c r="H697">
        <v>3</v>
      </c>
      <c r="I697" t="s">
        <v>910</v>
      </c>
      <c r="J697" t="s">
        <v>3</v>
      </c>
      <c r="K697" t="s">
        <v>911</v>
      </c>
      <c r="L697">
        <v>1348</v>
      </c>
      <c r="N697">
        <v>1009</v>
      </c>
      <c r="O697" t="s">
        <v>249</v>
      </c>
      <c r="P697" t="s">
        <v>249</v>
      </c>
      <c r="Q697">
        <v>1000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 t="s">
        <v>3</v>
      </c>
      <c r="AG697">
        <v>0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ROW(Source!A417)</f>
        <v>417</v>
      </c>
      <c r="B698">
        <v>334412400</v>
      </c>
      <c r="C698">
        <v>334412394</v>
      </c>
      <c r="D698">
        <v>277560272</v>
      </c>
      <c r="E698">
        <v>109</v>
      </c>
      <c r="F698">
        <v>1</v>
      </c>
      <c r="G698">
        <v>1</v>
      </c>
      <c r="H698">
        <v>1</v>
      </c>
      <c r="I698" t="s">
        <v>879</v>
      </c>
      <c r="J698" t="s">
        <v>3</v>
      </c>
      <c r="K698" t="s">
        <v>880</v>
      </c>
      <c r="L698">
        <v>1191</v>
      </c>
      <c r="N698">
        <v>1013</v>
      </c>
      <c r="O698" t="s">
        <v>758</v>
      </c>
      <c r="P698" t="s">
        <v>758</v>
      </c>
      <c r="Q698">
        <v>1</v>
      </c>
      <c r="X698">
        <v>1.8</v>
      </c>
      <c r="Y698">
        <v>0</v>
      </c>
      <c r="Z698">
        <v>0</v>
      </c>
      <c r="AA698">
        <v>0</v>
      </c>
      <c r="AB698">
        <v>420.91</v>
      </c>
      <c r="AC698">
        <v>0</v>
      </c>
      <c r="AD698">
        <v>1</v>
      </c>
      <c r="AE698">
        <v>1</v>
      </c>
      <c r="AF698" t="s">
        <v>537</v>
      </c>
      <c r="AG698">
        <v>2.0699999999999998</v>
      </c>
      <c r="AH698">
        <v>2</v>
      </c>
      <c r="AI698">
        <v>334412395</v>
      </c>
      <c r="AJ698">
        <v>532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ROW(Source!A417)</f>
        <v>417</v>
      </c>
      <c r="B699">
        <v>334412401</v>
      </c>
      <c r="C699">
        <v>334412394</v>
      </c>
      <c r="D699">
        <v>277560491</v>
      </c>
      <c r="E699">
        <v>109</v>
      </c>
      <c r="F699">
        <v>1</v>
      </c>
      <c r="G699">
        <v>1</v>
      </c>
      <c r="H699">
        <v>1</v>
      </c>
      <c r="I699" t="s">
        <v>759</v>
      </c>
      <c r="J699" t="s">
        <v>3</v>
      </c>
      <c r="K699" t="s">
        <v>760</v>
      </c>
      <c r="L699">
        <v>1191</v>
      </c>
      <c r="N699">
        <v>1013</v>
      </c>
      <c r="O699" t="s">
        <v>758</v>
      </c>
      <c r="P699" t="s">
        <v>758</v>
      </c>
      <c r="Q699">
        <v>1</v>
      </c>
      <c r="X699">
        <v>0.01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2</v>
      </c>
      <c r="AF699" t="s">
        <v>537</v>
      </c>
      <c r="AG699">
        <v>1.15E-2</v>
      </c>
      <c r="AH699">
        <v>2</v>
      </c>
      <c r="AI699">
        <v>334412396</v>
      </c>
      <c r="AJ699">
        <v>533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ROW(Source!A417)</f>
        <v>417</v>
      </c>
      <c r="B700">
        <v>334412402</v>
      </c>
      <c r="C700">
        <v>334412394</v>
      </c>
      <c r="D700">
        <v>277945805</v>
      </c>
      <c r="E700">
        <v>1</v>
      </c>
      <c r="F700">
        <v>1</v>
      </c>
      <c r="G700">
        <v>1</v>
      </c>
      <c r="H700">
        <v>2</v>
      </c>
      <c r="I700" t="s">
        <v>765</v>
      </c>
      <c r="J700" t="s">
        <v>766</v>
      </c>
      <c r="K700" t="s">
        <v>767</v>
      </c>
      <c r="L700">
        <v>1368</v>
      </c>
      <c r="N700">
        <v>1011</v>
      </c>
      <c r="O700" t="s">
        <v>650</v>
      </c>
      <c r="P700" t="s">
        <v>650</v>
      </c>
      <c r="Q700">
        <v>1</v>
      </c>
      <c r="X700">
        <v>0.01</v>
      </c>
      <c r="Y700">
        <v>0</v>
      </c>
      <c r="Z700">
        <v>544.70000000000005</v>
      </c>
      <c r="AA700">
        <v>477.98</v>
      </c>
      <c r="AB700">
        <v>0</v>
      </c>
      <c r="AC700">
        <v>0</v>
      </c>
      <c r="AD700">
        <v>1</v>
      </c>
      <c r="AE700">
        <v>0</v>
      </c>
      <c r="AF700" t="s">
        <v>537</v>
      </c>
      <c r="AG700">
        <v>1.15E-2</v>
      </c>
      <c r="AH700">
        <v>2</v>
      </c>
      <c r="AI700">
        <v>334412397</v>
      </c>
      <c r="AJ700">
        <v>534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ROW(Source!A417)</f>
        <v>417</v>
      </c>
      <c r="B701">
        <v>334412403</v>
      </c>
      <c r="C701">
        <v>334412394</v>
      </c>
      <c r="D701">
        <v>277946011</v>
      </c>
      <c r="E701">
        <v>1</v>
      </c>
      <c r="F701">
        <v>1</v>
      </c>
      <c r="G701">
        <v>1</v>
      </c>
      <c r="H701">
        <v>2</v>
      </c>
      <c r="I701" t="s">
        <v>881</v>
      </c>
      <c r="J701" t="s">
        <v>882</v>
      </c>
      <c r="K701" t="s">
        <v>883</v>
      </c>
      <c r="L701">
        <v>1368</v>
      </c>
      <c r="N701">
        <v>1011</v>
      </c>
      <c r="O701" t="s">
        <v>650</v>
      </c>
      <c r="P701" t="s">
        <v>650</v>
      </c>
      <c r="Q701">
        <v>1</v>
      </c>
      <c r="X701">
        <v>0.05</v>
      </c>
      <c r="Y701">
        <v>0</v>
      </c>
      <c r="Z701">
        <v>95.79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537</v>
      </c>
      <c r="AG701">
        <v>5.7499999999999996E-2</v>
      </c>
      <c r="AH701">
        <v>2</v>
      </c>
      <c r="AI701">
        <v>334412398</v>
      </c>
      <c r="AJ701">
        <v>535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ROW(Source!A417)</f>
        <v>417</v>
      </c>
      <c r="B702">
        <v>334412404</v>
      </c>
      <c r="C702">
        <v>334412394</v>
      </c>
      <c r="D702">
        <v>277866682</v>
      </c>
      <c r="E702">
        <v>1</v>
      </c>
      <c r="F702">
        <v>1</v>
      </c>
      <c r="G702">
        <v>1</v>
      </c>
      <c r="H702">
        <v>3</v>
      </c>
      <c r="I702" t="s">
        <v>884</v>
      </c>
      <c r="J702" t="s">
        <v>885</v>
      </c>
      <c r="K702" t="s">
        <v>886</v>
      </c>
      <c r="L702">
        <v>1346</v>
      </c>
      <c r="N702">
        <v>1009</v>
      </c>
      <c r="O702" t="s">
        <v>775</v>
      </c>
      <c r="P702" t="s">
        <v>775</v>
      </c>
      <c r="Q702">
        <v>1</v>
      </c>
      <c r="X702">
        <v>0.12</v>
      </c>
      <c r="Y702">
        <v>155.63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0.12</v>
      </c>
      <c r="AH702">
        <v>2</v>
      </c>
      <c r="AI702">
        <v>334412399</v>
      </c>
      <c r="AJ702">
        <v>536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ROW(Source!A417)</f>
        <v>417</v>
      </c>
      <c r="B703">
        <v>334412405</v>
      </c>
      <c r="C703">
        <v>334412394</v>
      </c>
      <c r="D703">
        <v>277563139</v>
      </c>
      <c r="E703">
        <v>109</v>
      </c>
      <c r="F703">
        <v>1</v>
      </c>
      <c r="G703">
        <v>1</v>
      </c>
      <c r="H703">
        <v>3</v>
      </c>
      <c r="I703" t="s">
        <v>910</v>
      </c>
      <c r="J703" t="s">
        <v>3</v>
      </c>
      <c r="K703" t="s">
        <v>911</v>
      </c>
      <c r="L703">
        <v>1348</v>
      </c>
      <c r="N703">
        <v>1009</v>
      </c>
      <c r="O703" t="s">
        <v>249</v>
      </c>
      <c r="P703" t="s">
        <v>249</v>
      </c>
      <c r="Q703">
        <v>1000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1</v>
      </c>
      <c r="AD703">
        <v>0</v>
      </c>
      <c r="AE703">
        <v>0</v>
      </c>
      <c r="AF703" t="s">
        <v>3</v>
      </c>
      <c r="AG703">
        <v>0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ROW(Source!A422)</f>
        <v>422</v>
      </c>
      <c r="B704">
        <v>334412412</v>
      </c>
      <c r="C704">
        <v>334412410</v>
      </c>
      <c r="D704">
        <v>277560223</v>
      </c>
      <c r="E704">
        <v>109</v>
      </c>
      <c r="F704">
        <v>1</v>
      </c>
      <c r="G704">
        <v>1</v>
      </c>
      <c r="H704">
        <v>1</v>
      </c>
      <c r="I704" t="s">
        <v>890</v>
      </c>
      <c r="J704" t="s">
        <v>3</v>
      </c>
      <c r="K704" t="s">
        <v>891</v>
      </c>
      <c r="L704">
        <v>1191</v>
      </c>
      <c r="N704">
        <v>1013</v>
      </c>
      <c r="O704" t="s">
        <v>758</v>
      </c>
      <c r="P704" t="s">
        <v>758</v>
      </c>
      <c r="Q704">
        <v>1</v>
      </c>
      <c r="X704">
        <v>88.5</v>
      </c>
      <c r="Y704">
        <v>0</v>
      </c>
      <c r="Z704">
        <v>0</v>
      </c>
      <c r="AA704">
        <v>0</v>
      </c>
      <c r="AB704">
        <v>372.75</v>
      </c>
      <c r="AC704">
        <v>0</v>
      </c>
      <c r="AD704">
        <v>1</v>
      </c>
      <c r="AE704">
        <v>1</v>
      </c>
      <c r="AF704" t="s">
        <v>22</v>
      </c>
      <c r="AG704">
        <v>106.2</v>
      </c>
      <c r="AH704">
        <v>2</v>
      </c>
      <c r="AI704">
        <v>334412411</v>
      </c>
      <c r="AJ704">
        <v>537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ROW(Source!A423)</f>
        <v>423</v>
      </c>
      <c r="B705">
        <v>334412415</v>
      </c>
      <c r="C705">
        <v>334412413</v>
      </c>
      <c r="D705">
        <v>277560223</v>
      </c>
      <c r="E705">
        <v>109</v>
      </c>
      <c r="F705">
        <v>1</v>
      </c>
      <c r="G705">
        <v>1</v>
      </c>
      <c r="H705">
        <v>1</v>
      </c>
      <c r="I705" t="s">
        <v>890</v>
      </c>
      <c r="J705" t="s">
        <v>3</v>
      </c>
      <c r="K705" t="s">
        <v>891</v>
      </c>
      <c r="L705">
        <v>1191</v>
      </c>
      <c r="N705">
        <v>1013</v>
      </c>
      <c r="O705" t="s">
        <v>758</v>
      </c>
      <c r="P705" t="s">
        <v>758</v>
      </c>
      <c r="Q705">
        <v>1</v>
      </c>
      <c r="X705">
        <v>88.5</v>
      </c>
      <c r="Y705">
        <v>0</v>
      </c>
      <c r="Z705">
        <v>0</v>
      </c>
      <c r="AA705">
        <v>0</v>
      </c>
      <c r="AB705">
        <v>372.75</v>
      </c>
      <c r="AC705">
        <v>0</v>
      </c>
      <c r="AD705">
        <v>1</v>
      </c>
      <c r="AE705">
        <v>1</v>
      </c>
      <c r="AF705" t="s">
        <v>22</v>
      </c>
      <c r="AG705">
        <v>106.2</v>
      </c>
      <c r="AH705">
        <v>2</v>
      </c>
      <c r="AI705">
        <v>334412414</v>
      </c>
      <c r="AJ705">
        <v>538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ROW(Source!A424)</f>
        <v>424</v>
      </c>
      <c r="B706">
        <v>334412425</v>
      </c>
      <c r="C706">
        <v>334412416</v>
      </c>
      <c r="D706">
        <v>277560305</v>
      </c>
      <c r="E706">
        <v>109</v>
      </c>
      <c r="F706">
        <v>1</v>
      </c>
      <c r="G706">
        <v>1</v>
      </c>
      <c r="H706">
        <v>1</v>
      </c>
      <c r="I706" t="s">
        <v>836</v>
      </c>
      <c r="J706" t="s">
        <v>3</v>
      </c>
      <c r="K706" t="s">
        <v>837</v>
      </c>
      <c r="L706">
        <v>1191</v>
      </c>
      <c r="N706">
        <v>1013</v>
      </c>
      <c r="O706" t="s">
        <v>758</v>
      </c>
      <c r="P706" t="s">
        <v>758</v>
      </c>
      <c r="Q706">
        <v>1</v>
      </c>
      <c r="X706">
        <v>41.2</v>
      </c>
      <c r="Y706">
        <v>0</v>
      </c>
      <c r="Z706">
        <v>0</v>
      </c>
      <c r="AA706">
        <v>0</v>
      </c>
      <c r="AB706">
        <v>477.98</v>
      </c>
      <c r="AC706">
        <v>0</v>
      </c>
      <c r="AD706">
        <v>1</v>
      </c>
      <c r="AE706">
        <v>1</v>
      </c>
      <c r="AF706" t="s">
        <v>414</v>
      </c>
      <c r="AG706">
        <v>51.912000000000006</v>
      </c>
      <c r="AH706">
        <v>2</v>
      </c>
      <c r="AI706">
        <v>334412417</v>
      </c>
      <c r="AJ706">
        <v>539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ROW(Source!A424)</f>
        <v>424</v>
      </c>
      <c r="B707">
        <v>334412426</v>
      </c>
      <c r="C707">
        <v>334412416</v>
      </c>
      <c r="D707">
        <v>277560491</v>
      </c>
      <c r="E707">
        <v>109</v>
      </c>
      <c r="F707">
        <v>1</v>
      </c>
      <c r="G707">
        <v>1</v>
      </c>
      <c r="H707">
        <v>1</v>
      </c>
      <c r="I707" t="s">
        <v>759</v>
      </c>
      <c r="J707" t="s">
        <v>3</v>
      </c>
      <c r="K707" t="s">
        <v>760</v>
      </c>
      <c r="L707">
        <v>1191</v>
      </c>
      <c r="N707">
        <v>1013</v>
      </c>
      <c r="O707" t="s">
        <v>758</v>
      </c>
      <c r="P707" t="s">
        <v>758</v>
      </c>
      <c r="Q707">
        <v>1</v>
      </c>
      <c r="X707">
        <v>0.2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22</v>
      </c>
      <c r="AG707">
        <v>0.24</v>
      </c>
      <c r="AH707">
        <v>2</v>
      </c>
      <c r="AI707">
        <v>334412418</v>
      </c>
      <c r="AJ707">
        <v>540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ROW(Source!A424)</f>
        <v>424</v>
      </c>
      <c r="B708">
        <v>334412427</v>
      </c>
      <c r="C708">
        <v>334412416</v>
      </c>
      <c r="D708">
        <v>277944622</v>
      </c>
      <c r="E708">
        <v>1</v>
      </c>
      <c r="F708">
        <v>1</v>
      </c>
      <c r="G708">
        <v>1</v>
      </c>
      <c r="H708">
        <v>2</v>
      </c>
      <c r="I708" t="s">
        <v>790</v>
      </c>
      <c r="J708" t="s">
        <v>791</v>
      </c>
      <c r="K708" t="s">
        <v>792</v>
      </c>
      <c r="L708">
        <v>1368</v>
      </c>
      <c r="N708">
        <v>1011</v>
      </c>
      <c r="O708" t="s">
        <v>650</v>
      </c>
      <c r="P708" t="s">
        <v>650</v>
      </c>
      <c r="Q708">
        <v>1</v>
      </c>
      <c r="X708">
        <v>0.1</v>
      </c>
      <c r="Y708">
        <v>0</v>
      </c>
      <c r="Z708">
        <v>1472.33</v>
      </c>
      <c r="AA708">
        <v>642.05999999999995</v>
      </c>
      <c r="AB708">
        <v>0</v>
      </c>
      <c r="AC708">
        <v>0</v>
      </c>
      <c r="AD708">
        <v>1</v>
      </c>
      <c r="AE708">
        <v>0</v>
      </c>
      <c r="AF708" t="s">
        <v>22</v>
      </c>
      <c r="AG708">
        <v>0.12</v>
      </c>
      <c r="AH708">
        <v>2</v>
      </c>
      <c r="AI708">
        <v>334412419</v>
      </c>
      <c r="AJ708">
        <v>541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ROW(Source!A424)</f>
        <v>424</v>
      </c>
      <c r="B709">
        <v>334412428</v>
      </c>
      <c r="C709">
        <v>334412416</v>
      </c>
      <c r="D709">
        <v>277945805</v>
      </c>
      <c r="E709">
        <v>1</v>
      </c>
      <c r="F709">
        <v>1</v>
      </c>
      <c r="G709">
        <v>1</v>
      </c>
      <c r="H709">
        <v>2</v>
      </c>
      <c r="I709" t="s">
        <v>765</v>
      </c>
      <c r="J709" t="s">
        <v>766</v>
      </c>
      <c r="K709" t="s">
        <v>767</v>
      </c>
      <c r="L709">
        <v>1368</v>
      </c>
      <c r="N709">
        <v>1011</v>
      </c>
      <c r="O709" t="s">
        <v>650</v>
      </c>
      <c r="P709" t="s">
        <v>650</v>
      </c>
      <c r="Q709">
        <v>1</v>
      </c>
      <c r="X709">
        <v>0.1</v>
      </c>
      <c r="Y709">
        <v>0</v>
      </c>
      <c r="Z709">
        <v>544.70000000000005</v>
      </c>
      <c r="AA709">
        <v>477.98</v>
      </c>
      <c r="AB709">
        <v>0</v>
      </c>
      <c r="AC709">
        <v>0</v>
      </c>
      <c r="AD709">
        <v>1</v>
      </c>
      <c r="AE709">
        <v>0</v>
      </c>
      <c r="AF709" t="s">
        <v>22</v>
      </c>
      <c r="AG709">
        <v>0.12</v>
      </c>
      <c r="AH709">
        <v>2</v>
      </c>
      <c r="AI709">
        <v>334412420</v>
      </c>
      <c r="AJ709">
        <v>542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ROW(Source!A424)</f>
        <v>424</v>
      </c>
      <c r="B710">
        <v>334412429</v>
      </c>
      <c r="C710">
        <v>334412416</v>
      </c>
      <c r="D710">
        <v>277946072</v>
      </c>
      <c r="E710">
        <v>1</v>
      </c>
      <c r="F710">
        <v>1</v>
      </c>
      <c r="G710">
        <v>1</v>
      </c>
      <c r="H710">
        <v>2</v>
      </c>
      <c r="I710" t="s">
        <v>892</v>
      </c>
      <c r="J710" t="s">
        <v>893</v>
      </c>
      <c r="K710" t="s">
        <v>894</v>
      </c>
      <c r="L710">
        <v>1368</v>
      </c>
      <c r="N710">
        <v>1011</v>
      </c>
      <c r="O710" t="s">
        <v>650</v>
      </c>
      <c r="P710" t="s">
        <v>650</v>
      </c>
      <c r="Q710">
        <v>1</v>
      </c>
      <c r="X710">
        <v>0.16</v>
      </c>
      <c r="Y710">
        <v>0</v>
      </c>
      <c r="Z710">
        <v>26.66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22</v>
      </c>
      <c r="AG710">
        <v>0.192</v>
      </c>
      <c r="AH710">
        <v>2</v>
      </c>
      <c r="AI710">
        <v>334412421</v>
      </c>
      <c r="AJ710">
        <v>543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ROW(Source!A424)</f>
        <v>424</v>
      </c>
      <c r="B711">
        <v>334412430</v>
      </c>
      <c r="C711">
        <v>334412416</v>
      </c>
      <c r="D711">
        <v>277879488</v>
      </c>
      <c r="E711">
        <v>1</v>
      </c>
      <c r="F711">
        <v>1</v>
      </c>
      <c r="G711">
        <v>1</v>
      </c>
      <c r="H711">
        <v>3</v>
      </c>
      <c r="I711" t="s">
        <v>895</v>
      </c>
      <c r="J711" t="s">
        <v>896</v>
      </c>
      <c r="K711" t="s">
        <v>897</v>
      </c>
      <c r="L711">
        <v>1348</v>
      </c>
      <c r="N711">
        <v>1009</v>
      </c>
      <c r="O711" t="s">
        <v>249</v>
      </c>
      <c r="P711" t="s">
        <v>249</v>
      </c>
      <c r="Q711">
        <v>1000</v>
      </c>
      <c r="X711">
        <v>3.0000000000000001E-3</v>
      </c>
      <c r="Y711">
        <v>70310.45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3.0000000000000001E-3</v>
      </c>
      <c r="AH711">
        <v>2</v>
      </c>
      <c r="AI711">
        <v>334412422</v>
      </c>
      <c r="AJ711">
        <v>544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ROW(Source!A424)</f>
        <v>424</v>
      </c>
      <c r="B712">
        <v>334412431</v>
      </c>
      <c r="C712">
        <v>334412416</v>
      </c>
      <c r="D712">
        <v>277896271</v>
      </c>
      <c r="E712">
        <v>1</v>
      </c>
      <c r="F712">
        <v>1</v>
      </c>
      <c r="G712">
        <v>1</v>
      </c>
      <c r="H712">
        <v>3</v>
      </c>
      <c r="I712" t="s">
        <v>898</v>
      </c>
      <c r="J712" t="s">
        <v>899</v>
      </c>
      <c r="K712" t="s">
        <v>900</v>
      </c>
      <c r="L712">
        <v>1346</v>
      </c>
      <c r="N712">
        <v>1009</v>
      </c>
      <c r="O712" t="s">
        <v>775</v>
      </c>
      <c r="P712" t="s">
        <v>775</v>
      </c>
      <c r="Q712">
        <v>1</v>
      </c>
      <c r="X712">
        <v>0.8</v>
      </c>
      <c r="Y712">
        <v>79.88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0.8</v>
      </c>
      <c r="AH712">
        <v>2</v>
      </c>
      <c r="AI712">
        <v>334412423</v>
      </c>
      <c r="AJ712">
        <v>545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ROW(Source!A424)</f>
        <v>424</v>
      </c>
      <c r="B713">
        <v>334412432</v>
      </c>
      <c r="C713">
        <v>334412416</v>
      </c>
      <c r="D713">
        <v>277913527</v>
      </c>
      <c r="E713">
        <v>1</v>
      </c>
      <c r="F713">
        <v>1</v>
      </c>
      <c r="G713">
        <v>1</v>
      </c>
      <c r="H713">
        <v>3</v>
      </c>
      <c r="I713" t="s">
        <v>901</v>
      </c>
      <c r="J713" t="s">
        <v>902</v>
      </c>
      <c r="K713" t="s">
        <v>903</v>
      </c>
      <c r="L713">
        <v>1425</v>
      </c>
      <c r="N713">
        <v>1013</v>
      </c>
      <c r="O713" t="s">
        <v>266</v>
      </c>
      <c r="P713" t="s">
        <v>266</v>
      </c>
      <c r="Q713">
        <v>1</v>
      </c>
      <c r="X713">
        <v>1.02</v>
      </c>
      <c r="Y713">
        <v>896.51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1.02</v>
      </c>
      <c r="AH713">
        <v>2</v>
      </c>
      <c r="AI713">
        <v>334412424</v>
      </c>
      <c r="AJ713">
        <v>546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ROW(Source!A424)</f>
        <v>424</v>
      </c>
      <c r="B714">
        <v>334412433</v>
      </c>
      <c r="C714">
        <v>334412416</v>
      </c>
      <c r="D714">
        <v>277566433</v>
      </c>
      <c r="E714">
        <v>109</v>
      </c>
      <c r="F714">
        <v>1</v>
      </c>
      <c r="G714">
        <v>1</v>
      </c>
      <c r="H714">
        <v>3</v>
      </c>
      <c r="I714" t="s">
        <v>918</v>
      </c>
      <c r="J714" t="s">
        <v>3</v>
      </c>
      <c r="K714" t="s">
        <v>919</v>
      </c>
      <c r="L714">
        <v>3277935</v>
      </c>
      <c r="N714">
        <v>1013</v>
      </c>
      <c r="O714" t="s">
        <v>920</v>
      </c>
      <c r="P714" t="s">
        <v>920</v>
      </c>
      <c r="Q714">
        <v>1</v>
      </c>
      <c r="X714">
        <v>2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 t="s">
        <v>3</v>
      </c>
      <c r="AG714">
        <v>2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ROW(Source!A426)</f>
        <v>426</v>
      </c>
      <c r="B715">
        <v>334412444</v>
      </c>
      <c r="C715">
        <v>334412435</v>
      </c>
      <c r="D715">
        <v>277560305</v>
      </c>
      <c r="E715">
        <v>109</v>
      </c>
      <c r="F715">
        <v>1</v>
      </c>
      <c r="G715">
        <v>1</v>
      </c>
      <c r="H715">
        <v>1</v>
      </c>
      <c r="I715" t="s">
        <v>836</v>
      </c>
      <c r="J715" t="s">
        <v>3</v>
      </c>
      <c r="K715" t="s">
        <v>837</v>
      </c>
      <c r="L715">
        <v>1191</v>
      </c>
      <c r="N715">
        <v>1013</v>
      </c>
      <c r="O715" t="s">
        <v>758</v>
      </c>
      <c r="P715" t="s">
        <v>758</v>
      </c>
      <c r="Q715">
        <v>1</v>
      </c>
      <c r="X715">
        <v>41.2</v>
      </c>
      <c r="Y715">
        <v>0</v>
      </c>
      <c r="Z715">
        <v>0</v>
      </c>
      <c r="AA715">
        <v>0</v>
      </c>
      <c r="AB715">
        <v>477.98</v>
      </c>
      <c r="AC715">
        <v>0</v>
      </c>
      <c r="AD715">
        <v>1</v>
      </c>
      <c r="AE715">
        <v>1</v>
      </c>
      <c r="AF715" t="s">
        <v>22</v>
      </c>
      <c r="AG715">
        <v>49.440000000000005</v>
      </c>
      <c r="AH715">
        <v>2</v>
      </c>
      <c r="AI715">
        <v>334412436</v>
      </c>
      <c r="AJ715">
        <v>547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ROW(Source!A426)</f>
        <v>426</v>
      </c>
      <c r="B716">
        <v>334412445</v>
      </c>
      <c r="C716">
        <v>334412435</v>
      </c>
      <c r="D716">
        <v>277560491</v>
      </c>
      <c r="E716">
        <v>109</v>
      </c>
      <c r="F716">
        <v>1</v>
      </c>
      <c r="G716">
        <v>1</v>
      </c>
      <c r="H716">
        <v>1</v>
      </c>
      <c r="I716" t="s">
        <v>759</v>
      </c>
      <c r="J716" t="s">
        <v>3</v>
      </c>
      <c r="K716" t="s">
        <v>760</v>
      </c>
      <c r="L716">
        <v>1191</v>
      </c>
      <c r="N716">
        <v>1013</v>
      </c>
      <c r="O716" t="s">
        <v>758</v>
      </c>
      <c r="P716" t="s">
        <v>758</v>
      </c>
      <c r="Q716">
        <v>1</v>
      </c>
      <c r="X716">
        <v>0.2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2</v>
      </c>
      <c r="AF716" t="s">
        <v>22</v>
      </c>
      <c r="AG716">
        <v>0.24</v>
      </c>
      <c r="AH716">
        <v>2</v>
      </c>
      <c r="AI716">
        <v>334412437</v>
      </c>
      <c r="AJ716">
        <v>548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ROW(Source!A426)</f>
        <v>426</v>
      </c>
      <c r="B717">
        <v>334412446</v>
      </c>
      <c r="C717">
        <v>334412435</v>
      </c>
      <c r="D717">
        <v>277944622</v>
      </c>
      <c r="E717">
        <v>1</v>
      </c>
      <c r="F717">
        <v>1</v>
      </c>
      <c r="G717">
        <v>1</v>
      </c>
      <c r="H717">
        <v>2</v>
      </c>
      <c r="I717" t="s">
        <v>790</v>
      </c>
      <c r="J717" t="s">
        <v>791</v>
      </c>
      <c r="K717" t="s">
        <v>792</v>
      </c>
      <c r="L717">
        <v>1368</v>
      </c>
      <c r="N717">
        <v>1011</v>
      </c>
      <c r="O717" t="s">
        <v>650</v>
      </c>
      <c r="P717" t="s">
        <v>650</v>
      </c>
      <c r="Q717">
        <v>1</v>
      </c>
      <c r="X717">
        <v>0.1</v>
      </c>
      <c r="Y717">
        <v>0</v>
      </c>
      <c r="Z717">
        <v>1472.33</v>
      </c>
      <c r="AA717">
        <v>642.05999999999995</v>
      </c>
      <c r="AB717">
        <v>0</v>
      </c>
      <c r="AC717">
        <v>0</v>
      </c>
      <c r="AD717">
        <v>1</v>
      </c>
      <c r="AE717">
        <v>0</v>
      </c>
      <c r="AF717" t="s">
        <v>573</v>
      </c>
      <c r="AG717">
        <v>0.13799999999999998</v>
      </c>
      <c r="AH717">
        <v>2</v>
      </c>
      <c r="AI717">
        <v>334412438</v>
      </c>
      <c r="AJ717">
        <v>549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ROW(Source!A426)</f>
        <v>426</v>
      </c>
      <c r="B718">
        <v>334412447</v>
      </c>
      <c r="C718">
        <v>334412435</v>
      </c>
      <c r="D718">
        <v>277945805</v>
      </c>
      <c r="E718">
        <v>1</v>
      </c>
      <c r="F718">
        <v>1</v>
      </c>
      <c r="G718">
        <v>1</v>
      </c>
      <c r="H718">
        <v>2</v>
      </c>
      <c r="I718" t="s">
        <v>765</v>
      </c>
      <c r="J718" t="s">
        <v>766</v>
      </c>
      <c r="K718" t="s">
        <v>767</v>
      </c>
      <c r="L718">
        <v>1368</v>
      </c>
      <c r="N718">
        <v>1011</v>
      </c>
      <c r="O718" t="s">
        <v>650</v>
      </c>
      <c r="P718" t="s">
        <v>650</v>
      </c>
      <c r="Q718">
        <v>1</v>
      </c>
      <c r="X718">
        <v>0.1</v>
      </c>
      <c r="Y718">
        <v>0</v>
      </c>
      <c r="Z718">
        <v>544.70000000000005</v>
      </c>
      <c r="AA718">
        <v>477.98</v>
      </c>
      <c r="AB718">
        <v>0</v>
      </c>
      <c r="AC718">
        <v>0</v>
      </c>
      <c r="AD718">
        <v>1</v>
      </c>
      <c r="AE718">
        <v>0</v>
      </c>
      <c r="AF718" t="s">
        <v>573</v>
      </c>
      <c r="AG718">
        <v>0.13799999999999998</v>
      </c>
      <c r="AH718">
        <v>2</v>
      </c>
      <c r="AI718">
        <v>334412439</v>
      </c>
      <c r="AJ718">
        <v>550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ROW(Source!A426)</f>
        <v>426</v>
      </c>
      <c r="B719">
        <v>334412448</v>
      </c>
      <c r="C719">
        <v>334412435</v>
      </c>
      <c r="D719">
        <v>277946072</v>
      </c>
      <c r="E719">
        <v>1</v>
      </c>
      <c r="F719">
        <v>1</v>
      </c>
      <c r="G719">
        <v>1</v>
      </c>
      <c r="H719">
        <v>2</v>
      </c>
      <c r="I719" t="s">
        <v>892</v>
      </c>
      <c r="J719" t="s">
        <v>893</v>
      </c>
      <c r="K719" t="s">
        <v>894</v>
      </c>
      <c r="L719">
        <v>1368</v>
      </c>
      <c r="N719">
        <v>1011</v>
      </c>
      <c r="O719" t="s">
        <v>650</v>
      </c>
      <c r="P719" t="s">
        <v>650</v>
      </c>
      <c r="Q719">
        <v>1</v>
      </c>
      <c r="X719">
        <v>0.16</v>
      </c>
      <c r="Y719">
        <v>0</v>
      </c>
      <c r="Z719">
        <v>26.66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573</v>
      </c>
      <c r="AG719">
        <v>0.2208</v>
      </c>
      <c r="AH719">
        <v>2</v>
      </c>
      <c r="AI719">
        <v>334412440</v>
      </c>
      <c r="AJ719">
        <v>551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ROW(Source!A426)</f>
        <v>426</v>
      </c>
      <c r="B720">
        <v>334412449</v>
      </c>
      <c r="C720">
        <v>334412435</v>
      </c>
      <c r="D720">
        <v>277879488</v>
      </c>
      <c r="E720">
        <v>1</v>
      </c>
      <c r="F720">
        <v>1</v>
      </c>
      <c r="G720">
        <v>1</v>
      </c>
      <c r="H720">
        <v>3</v>
      </c>
      <c r="I720" t="s">
        <v>895</v>
      </c>
      <c r="J720" t="s">
        <v>896</v>
      </c>
      <c r="K720" t="s">
        <v>897</v>
      </c>
      <c r="L720">
        <v>1348</v>
      </c>
      <c r="N720">
        <v>1009</v>
      </c>
      <c r="O720" t="s">
        <v>249</v>
      </c>
      <c r="P720" t="s">
        <v>249</v>
      </c>
      <c r="Q720">
        <v>1000</v>
      </c>
      <c r="X720">
        <v>3.0000000000000001E-3</v>
      </c>
      <c r="Y720">
        <v>70310.45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334412441</v>
      </c>
      <c r="AJ720">
        <v>552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ROW(Source!A426)</f>
        <v>426</v>
      </c>
      <c r="B721">
        <v>334412450</v>
      </c>
      <c r="C721">
        <v>334412435</v>
      </c>
      <c r="D721">
        <v>277896271</v>
      </c>
      <c r="E721">
        <v>1</v>
      </c>
      <c r="F721">
        <v>1</v>
      </c>
      <c r="G721">
        <v>1</v>
      </c>
      <c r="H721">
        <v>3</v>
      </c>
      <c r="I721" t="s">
        <v>898</v>
      </c>
      <c r="J721" t="s">
        <v>899</v>
      </c>
      <c r="K721" t="s">
        <v>900</v>
      </c>
      <c r="L721">
        <v>1346</v>
      </c>
      <c r="N721">
        <v>1009</v>
      </c>
      <c r="O721" t="s">
        <v>775</v>
      </c>
      <c r="P721" t="s">
        <v>775</v>
      </c>
      <c r="Q721">
        <v>1</v>
      </c>
      <c r="X721">
        <v>0.8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0.8</v>
      </c>
      <c r="AH721">
        <v>2</v>
      </c>
      <c r="AI721">
        <v>334412442</v>
      </c>
      <c r="AJ721">
        <v>553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ROW(Source!A426)</f>
        <v>426</v>
      </c>
      <c r="B722">
        <v>334412451</v>
      </c>
      <c r="C722">
        <v>334412435</v>
      </c>
      <c r="D722">
        <v>277913527</v>
      </c>
      <c r="E722">
        <v>1</v>
      </c>
      <c r="F722">
        <v>1</v>
      </c>
      <c r="G722">
        <v>1</v>
      </c>
      <c r="H722">
        <v>3</v>
      </c>
      <c r="I722" t="s">
        <v>901</v>
      </c>
      <c r="J722" t="s">
        <v>902</v>
      </c>
      <c r="K722" t="s">
        <v>903</v>
      </c>
      <c r="L722">
        <v>1425</v>
      </c>
      <c r="N722">
        <v>1013</v>
      </c>
      <c r="O722" t="s">
        <v>266</v>
      </c>
      <c r="P722" t="s">
        <v>266</v>
      </c>
      <c r="Q722">
        <v>1</v>
      </c>
      <c r="X722">
        <v>1.02</v>
      </c>
      <c r="Y722">
        <v>896.51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1.02</v>
      </c>
      <c r="AH722">
        <v>2</v>
      </c>
      <c r="AI722">
        <v>334412443</v>
      </c>
      <c r="AJ722">
        <v>554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ROW(Source!A426)</f>
        <v>426</v>
      </c>
      <c r="B723">
        <v>334412452</v>
      </c>
      <c r="C723">
        <v>334412435</v>
      </c>
      <c r="D723">
        <v>277566433</v>
      </c>
      <c r="E723">
        <v>109</v>
      </c>
      <c r="F723">
        <v>1</v>
      </c>
      <c r="G723">
        <v>1</v>
      </c>
      <c r="H723">
        <v>3</v>
      </c>
      <c r="I723" t="s">
        <v>918</v>
      </c>
      <c r="J723" t="s">
        <v>3</v>
      </c>
      <c r="K723" t="s">
        <v>919</v>
      </c>
      <c r="L723">
        <v>3277935</v>
      </c>
      <c r="N723">
        <v>1013</v>
      </c>
      <c r="O723" t="s">
        <v>920</v>
      </c>
      <c r="P723" t="s">
        <v>920</v>
      </c>
      <c r="Q723">
        <v>1</v>
      </c>
      <c r="X723">
        <v>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3</v>
      </c>
      <c r="AG723">
        <v>2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ROW(Source!A463)</f>
        <v>463</v>
      </c>
      <c r="B724">
        <v>334412456</v>
      </c>
      <c r="C724">
        <v>334412454</v>
      </c>
      <c r="D724">
        <v>277560234</v>
      </c>
      <c r="E724">
        <v>109</v>
      </c>
      <c r="F724">
        <v>1</v>
      </c>
      <c r="G724">
        <v>1</v>
      </c>
      <c r="H724">
        <v>1</v>
      </c>
      <c r="I724" t="s">
        <v>877</v>
      </c>
      <c r="J724" t="s">
        <v>3</v>
      </c>
      <c r="K724" t="s">
        <v>878</v>
      </c>
      <c r="L724">
        <v>1191</v>
      </c>
      <c r="N724">
        <v>1013</v>
      </c>
      <c r="O724" t="s">
        <v>758</v>
      </c>
      <c r="P724" t="s">
        <v>758</v>
      </c>
      <c r="Q724">
        <v>1</v>
      </c>
      <c r="X724">
        <v>154</v>
      </c>
      <c r="Y724">
        <v>0</v>
      </c>
      <c r="Z724">
        <v>0</v>
      </c>
      <c r="AA724">
        <v>0</v>
      </c>
      <c r="AB724">
        <v>388.8</v>
      </c>
      <c r="AC724">
        <v>0</v>
      </c>
      <c r="AD724">
        <v>1</v>
      </c>
      <c r="AE724">
        <v>1</v>
      </c>
      <c r="AF724" t="s">
        <v>22</v>
      </c>
      <c r="AG724">
        <v>184.79999999999998</v>
      </c>
      <c r="AH724">
        <v>2</v>
      </c>
      <c r="AI724">
        <v>334412455</v>
      </c>
      <c r="AJ724">
        <v>555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ROW(Source!A464)</f>
        <v>464</v>
      </c>
      <c r="B725">
        <v>334412462</v>
      </c>
      <c r="C725">
        <v>334412457</v>
      </c>
      <c r="D725">
        <v>277560272</v>
      </c>
      <c r="E725">
        <v>109</v>
      </c>
      <c r="F725">
        <v>1</v>
      </c>
      <c r="G725">
        <v>1</v>
      </c>
      <c r="H725">
        <v>1</v>
      </c>
      <c r="I725" t="s">
        <v>879</v>
      </c>
      <c r="J725" t="s">
        <v>3</v>
      </c>
      <c r="K725" t="s">
        <v>880</v>
      </c>
      <c r="L725">
        <v>1191</v>
      </c>
      <c r="N725">
        <v>1013</v>
      </c>
      <c r="O725" t="s">
        <v>758</v>
      </c>
      <c r="P725" t="s">
        <v>758</v>
      </c>
      <c r="Q725">
        <v>1</v>
      </c>
      <c r="X725">
        <v>0.67</v>
      </c>
      <c r="Y725">
        <v>0</v>
      </c>
      <c r="Z725">
        <v>0</v>
      </c>
      <c r="AA725">
        <v>0</v>
      </c>
      <c r="AB725">
        <v>420.91</v>
      </c>
      <c r="AC725">
        <v>0</v>
      </c>
      <c r="AD725">
        <v>1</v>
      </c>
      <c r="AE725">
        <v>1</v>
      </c>
      <c r="AF725" t="s">
        <v>3</v>
      </c>
      <c r="AG725">
        <v>0.67</v>
      </c>
      <c r="AH725">
        <v>2</v>
      </c>
      <c r="AI725">
        <v>334412458</v>
      </c>
      <c r="AJ725">
        <v>556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ROW(Source!A464)</f>
        <v>464</v>
      </c>
      <c r="B726">
        <v>334412463</v>
      </c>
      <c r="C726">
        <v>334412457</v>
      </c>
      <c r="D726">
        <v>277946011</v>
      </c>
      <c r="E726">
        <v>1</v>
      </c>
      <c r="F726">
        <v>1</v>
      </c>
      <c r="G726">
        <v>1</v>
      </c>
      <c r="H726">
        <v>2</v>
      </c>
      <c r="I726" t="s">
        <v>881</v>
      </c>
      <c r="J726" t="s">
        <v>882</v>
      </c>
      <c r="K726" t="s">
        <v>883</v>
      </c>
      <c r="L726">
        <v>1368</v>
      </c>
      <c r="N726">
        <v>1011</v>
      </c>
      <c r="O726" t="s">
        <v>650</v>
      </c>
      <c r="P726" t="s">
        <v>650</v>
      </c>
      <c r="Q726">
        <v>1</v>
      </c>
      <c r="X726">
        <v>0.12</v>
      </c>
      <c r="Y726">
        <v>0</v>
      </c>
      <c r="Z726">
        <v>95.79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537</v>
      </c>
      <c r="AG726">
        <v>0.13799999999999998</v>
      </c>
      <c r="AH726">
        <v>2</v>
      </c>
      <c r="AI726">
        <v>334412459</v>
      </c>
      <c r="AJ726">
        <v>557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ROW(Source!A464)</f>
        <v>464</v>
      </c>
      <c r="B727">
        <v>334412464</v>
      </c>
      <c r="C727">
        <v>334412457</v>
      </c>
      <c r="D727">
        <v>277866682</v>
      </c>
      <c r="E727">
        <v>1</v>
      </c>
      <c r="F727">
        <v>1</v>
      </c>
      <c r="G727">
        <v>1</v>
      </c>
      <c r="H727">
        <v>3</v>
      </c>
      <c r="I727" t="s">
        <v>884</v>
      </c>
      <c r="J727" t="s">
        <v>885</v>
      </c>
      <c r="K727" t="s">
        <v>886</v>
      </c>
      <c r="L727">
        <v>1346</v>
      </c>
      <c r="N727">
        <v>1009</v>
      </c>
      <c r="O727" t="s">
        <v>775</v>
      </c>
      <c r="P727" t="s">
        <v>775</v>
      </c>
      <c r="Q727">
        <v>1</v>
      </c>
      <c r="X727">
        <v>0.03</v>
      </c>
      <c r="Y727">
        <v>155.63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0.03</v>
      </c>
      <c r="AH727">
        <v>2</v>
      </c>
      <c r="AI727">
        <v>334412460</v>
      </c>
      <c r="AJ727">
        <v>558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ROW(Source!A464)</f>
        <v>464</v>
      </c>
      <c r="B728">
        <v>334412465</v>
      </c>
      <c r="C728">
        <v>334412457</v>
      </c>
      <c r="D728">
        <v>277880063</v>
      </c>
      <c r="E728">
        <v>1</v>
      </c>
      <c r="F728">
        <v>1</v>
      </c>
      <c r="G728">
        <v>1</v>
      </c>
      <c r="H728">
        <v>3</v>
      </c>
      <c r="I728" t="s">
        <v>887</v>
      </c>
      <c r="J728" t="s">
        <v>888</v>
      </c>
      <c r="K728" t="s">
        <v>889</v>
      </c>
      <c r="L728">
        <v>1348</v>
      </c>
      <c r="N728">
        <v>1009</v>
      </c>
      <c r="O728" t="s">
        <v>249</v>
      </c>
      <c r="P728" t="s">
        <v>249</v>
      </c>
      <c r="Q728">
        <v>1000</v>
      </c>
      <c r="X728">
        <v>5.0000000000000001E-3</v>
      </c>
      <c r="Y728">
        <v>51875.98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5.0000000000000001E-3</v>
      </c>
      <c r="AH728">
        <v>2</v>
      </c>
      <c r="AI728">
        <v>334412461</v>
      </c>
      <c r="AJ728">
        <v>559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ROW(Source!A466)</f>
        <v>466</v>
      </c>
      <c r="B729">
        <v>334412473</v>
      </c>
      <c r="C729">
        <v>334412467</v>
      </c>
      <c r="D729">
        <v>277560272</v>
      </c>
      <c r="E729">
        <v>109</v>
      </c>
      <c r="F729">
        <v>1</v>
      </c>
      <c r="G729">
        <v>1</v>
      </c>
      <c r="H729">
        <v>1</v>
      </c>
      <c r="I729" t="s">
        <v>879</v>
      </c>
      <c r="J729" t="s">
        <v>3</v>
      </c>
      <c r="K729" t="s">
        <v>880</v>
      </c>
      <c r="L729">
        <v>1191</v>
      </c>
      <c r="N729">
        <v>1013</v>
      </c>
      <c r="O729" t="s">
        <v>758</v>
      </c>
      <c r="P729" t="s">
        <v>758</v>
      </c>
      <c r="Q729">
        <v>1</v>
      </c>
      <c r="X729">
        <v>1.8</v>
      </c>
      <c r="Y729">
        <v>0</v>
      </c>
      <c r="Z729">
        <v>0</v>
      </c>
      <c r="AA729">
        <v>0</v>
      </c>
      <c r="AB729">
        <v>420.91</v>
      </c>
      <c r="AC729">
        <v>0</v>
      </c>
      <c r="AD729">
        <v>1</v>
      </c>
      <c r="AE729">
        <v>1</v>
      </c>
      <c r="AF729" t="s">
        <v>3</v>
      </c>
      <c r="AG729">
        <v>1.8</v>
      </c>
      <c r="AH729">
        <v>2</v>
      </c>
      <c r="AI729">
        <v>334412468</v>
      </c>
      <c r="AJ729">
        <v>560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ROW(Source!A466)</f>
        <v>466</v>
      </c>
      <c r="B730">
        <v>334412474</v>
      </c>
      <c r="C730">
        <v>334412467</v>
      </c>
      <c r="D730">
        <v>277560491</v>
      </c>
      <c r="E730">
        <v>109</v>
      </c>
      <c r="F730">
        <v>1</v>
      </c>
      <c r="G730">
        <v>1</v>
      </c>
      <c r="H730">
        <v>1</v>
      </c>
      <c r="I730" t="s">
        <v>759</v>
      </c>
      <c r="J730" t="s">
        <v>3</v>
      </c>
      <c r="K730" t="s">
        <v>760</v>
      </c>
      <c r="L730">
        <v>1191</v>
      </c>
      <c r="N730">
        <v>1013</v>
      </c>
      <c r="O730" t="s">
        <v>758</v>
      </c>
      <c r="P730" t="s">
        <v>758</v>
      </c>
      <c r="Q730">
        <v>1</v>
      </c>
      <c r="X730">
        <v>0.01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</v>
      </c>
      <c r="AG730">
        <v>0.01</v>
      </c>
      <c r="AH730">
        <v>2</v>
      </c>
      <c r="AI730">
        <v>334412469</v>
      </c>
      <c r="AJ730">
        <v>561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ROW(Source!A466)</f>
        <v>466</v>
      </c>
      <c r="B731">
        <v>334412475</v>
      </c>
      <c r="C731">
        <v>334412467</v>
      </c>
      <c r="D731">
        <v>277945805</v>
      </c>
      <c r="E731">
        <v>1</v>
      </c>
      <c r="F731">
        <v>1</v>
      </c>
      <c r="G731">
        <v>1</v>
      </c>
      <c r="H731">
        <v>2</v>
      </c>
      <c r="I731" t="s">
        <v>765</v>
      </c>
      <c r="J731" t="s">
        <v>766</v>
      </c>
      <c r="K731" t="s">
        <v>767</v>
      </c>
      <c r="L731">
        <v>1368</v>
      </c>
      <c r="N731">
        <v>1011</v>
      </c>
      <c r="O731" t="s">
        <v>650</v>
      </c>
      <c r="P731" t="s">
        <v>650</v>
      </c>
      <c r="Q731">
        <v>1</v>
      </c>
      <c r="X731">
        <v>0.01</v>
      </c>
      <c r="Y731">
        <v>0</v>
      </c>
      <c r="Z731">
        <v>544.70000000000005</v>
      </c>
      <c r="AA731">
        <v>477.98</v>
      </c>
      <c r="AB731">
        <v>0</v>
      </c>
      <c r="AC731">
        <v>0</v>
      </c>
      <c r="AD731">
        <v>1</v>
      </c>
      <c r="AE731">
        <v>0</v>
      </c>
      <c r="AF731" t="s">
        <v>537</v>
      </c>
      <c r="AG731">
        <v>1.15E-2</v>
      </c>
      <c r="AH731">
        <v>2</v>
      </c>
      <c r="AI731">
        <v>334412470</v>
      </c>
      <c r="AJ731">
        <v>562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ROW(Source!A466)</f>
        <v>466</v>
      </c>
      <c r="B732">
        <v>334412476</v>
      </c>
      <c r="C732">
        <v>334412467</v>
      </c>
      <c r="D732">
        <v>277946011</v>
      </c>
      <c r="E732">
        <v>1</v>
      </c>
      <c r="F732">
        <v>1</v>
      </c>
      <c r="G732">
        <v>1</v>
      </c>
      <c r="H732">
        <v>2</v>
      </c>
      <c r="I732" t="s">
        <v>881</v>
      </c>
      <c r="J732" t="s">
        <v>882</v>
      </c>
      <c r="K732" t="s">
        <v>883</v>
      </c>
      <c r="L732">
        <v>1368</v>
      </c>
      <c r="N732">
        <v>1011</v>
      </c>
      <c r="O732" t="s">
        <v>650</v>
      </c>
      <c r="P732" t="s">
        <v>650</v>
      </c>
      <c r="Q732">
        <v>1</v>
      </c>
      <c r="X732">
        <v>0.05</v>
      </c>
      <c r="Y732">
        <v>0</v>
      </c>
      <c r="Z732">
        <v>95.79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537</v>
      </c>
      <c r="AG732">
        <v>5.7499999999999996E-2</v>
      </c>
      <c r="AH732">
        <v>2</v>
      </c>
      <c r="AI732">
        <v>334412471</v>
      </c>
      <c r="AJ732">
        <v>563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ROW(Source!A466)</f>
        <v>466</v>
      </c>
      <c r="B733">
        <v>334412477</v>
      </c>
      <c r="C733">
        <v>334412467</v>
      </c>
      <c r="D733">
        <v>277866682</v>
      </c>
      <c r="E733">
        <v>1</v>
      </c>
      <c r="F733">
        <v>1</v>
      </c>
      <c r="G733">
        <v>1</v>
      </c>
      <c r="H733">
        <v>3</v>
      </c>
      <c r="I733" t="s">
        <v>884</v>
      </c>
      <c r="J733" t="s">
        <v>885</v>
      </c>
      <c r="K733" t="s">
        <v>886</v>
      </c>
      <c r="L733">
        <v>1346</v>
      </c>
      <c r="N733">
        <v>1009</v>
      </c>
      <c r="O733" t="s">
        <v>775</v>
      </c>
      <c r="P733" t="s">
        <v>775</v>
      </c>
      <c r="Q733">
        <v>1</v>
      </c>
      <c r="X733">
        <v>0.12</v>
      </c>
      <c r="Y733">
        <v>155.63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0.12</v>
      </c>
      <c r="AH733">
        <v>2</v>
      </c>
      <c r="AI733">
        <v>334412472</v>
      </c>
      <c r="AJ733">
        <v>564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ROW(Source!A466)</f>
        <v>466</v>
      </c>
      <c r="B734">
        <v>334412478</v>
      </c>
      <c r="C734">
        <v>334412467</v>
      </c>
      <c r="D734">
        <v>277563139</v>
      </c>
      <c r="E734">
        <v>109</v>
      </c>
      <c r="F734">
        <v>1</v>
      </c>
      <c r="G734">
        <v>1</v>
      </c>
      <c r="H734">
        <v>3</v>
      </c>
      <c r="I734" t="s">
        <v>910</v>
      </c>
      <c r="J734" t="s">
        <v>3</v>
      </c>
      <c r="K734" t="s">
        <v>911</v>
      </c>
      <c r="L734">
        <v>1348</v>
      </c>
      <c r="N734">
        <v>1009</v>
      </c>
      <c r="O734" t="s">
        <v>249</v>
      </c>
      <c r="P734" t="s">
        <v>249</v>
      </c>
      <c r="Q734">
        <v>1000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0</v>
      </c>
      <c r="AE734">
        <v>0</v>
      </c>
      <c r="AF734" t="s">
        <v>3</v>
      </c>
      <c r="AG734">
        <v>0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ROW(Source!A470)</f>
        <v>470</v>
      </c>
      <c r="B735">
        <v>334412484</v>
      </c>
      <c r="C735">
        <v>334412482</v>
      </c>
      <c r="D735">
        <v>277560223</v>
      </c>
      <c r="E735">
        <v>109</v>
      </c>
      <c r="F735">
        <v>1</v>
      </c>
      <c r="G735">
        <v>1</v>
      </c>
      <c r="H735">
        <v>1</v>
      </c>
      <c r="I735" t="s">
        <v>890</v>
      </c>
      <c r="J735" t="s">
        <v>3</v>
      </c>
      <c r="K735" t="s">
        <v>891</v>
      </c>
      <c r="L735">
        <v>1191</v>
      </c>
      <c r="N735">
        <v>1013</v>
      </c>
      <c r="O735" t="s">
        <v>758</v>
      </c>
      <c r="P735" t="s">
        <v>758</v>
      </c>
      <c r="Q735">
        <v>1</v>
      </c>
      <c r="X735">
        <v>88.5</v>
      </c>
      <c r="Y735">
        <v>0</v>
      </c>
      <c r="Z735">
        <v>0</v>
      </c>
      <c r="AA735">
        <v>0</v>
      </c>
      <c r="AB735">
        <v>372.75</v>
      </c>
      <c r="AC735">
        <v>0</v>
      </c>
      <c r="AD735">
        <v>1</v>
      </c>
      <c r="AE735">
        <v>1</v>
      </c>
      <c r="AF735" t="s">
        <v>22</v>
      </c>
      <c r="AG735">
        <v>106.2</v>
      </c>
      <c r="AH735">
        <v>2</v>
      </c>
      <c r="AI735">
        <v>334412483</v>
      </c>
      <c r="AJ735">
        <v>565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ROW(Source!A579)</f>
        <v>579</v>
      </c>
      <c r="B736">
        <v>334412490</v>
      </c>
      <c r="C736">
        <v>334412488</v>
      </c>
      <c r="D736">
        <v>277560606</v>
      </c>
      <c r="E736">
        <v>109</v>
      </c>
      <c r="F736">
        <v>1</v>
      </c>
      <c r="G736">
        <v>1</v>
      </c>
      <c r="H736">
        <v>1</v>
      </c>
      <c r="I736" t="s">
        <v>764</v>
      </c>
      <c r="J736" t="s">
        <v>3</v>
      </c>
      <c r="K736" t="s">
        <v>905</v>
      </c>
      <c r="L736">
        <v>1191</v>
      </c>
      <c r="N736">
        <v>1013</v>
      </c>
      <c r="O736" t="s">
        <v>758</v>
      </c>
      <c r="P736" t="s">
        <v>758</v>
      </c>
      <c r="Q736">
        <v>1</v>
      </c>
      <c r="X736">
        <v>1</v>
      </c>
      <c r="Y736">
        <v>0</v>
      </c>
      <c r="Z736">
        <v>0</v>
      </c>
      <c r="AA736">
        <v>0</v>
      </c>
      <c r="AB736">
        <v>477.98</v>
      </c>
      <c r="AC736">
        <v>0</v>
      </c>
      <c r="AD736">
        <v>1</v>
      </c>
      <c r="AE736">
        <v>2</v>
      </c>
      <c r="AF736" t="s">
        <v>3</v>
      </c>
      <c r="AG736">
        <v>1</v>
      </c>
      <c r="AH736">
        <v>2</v>
      </c>
      <c r="AI736">
        <v>334412489</v>
      </c>
      <c r="AJ736">
        <v>566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282</v>
      </c>
      <c r="B1">
        <v>1</v>
      </c>
      <c r="C1" t="s">
        <v>3</v>
      </c>
      <c r="D1" t="s">
        <v>3</v>
      </c>
      <c r="E1" t="s">
        <v>424</v>
      </c>
      <c r="F1" t="s">
        <v>424</v>
      </c>
      <c r="G1" t="s">
        <v>425</v>
      </c>
      <c r="H1" t="s">
        <v>3</v>
      </c>
      <c r="I1" t="s">
        <v>425</v>
      </c>
      <c r="J1" t="s">
        <v>424</v>
      </c>
      <c r="K1" t="s">
        <v>3</v>
      </c>
      <c r="L1" t="s">
        <v>3</v>
      </c>
      <c r="M1" t="s">
        <v>426</v>
      </c>
      <c r="N1" t="s">
        <v>3</v>
      </c>
      <c r="O1" t="s">
        <v>424</v>
      </c>
      <c r="P1" t="s">
        <v>3</v>
      </c>
      <c r="Q1" t="s">
        <v>3</v>
      </c>
      <c r="R1" t="s">
        <v>3</v>
      </c>
      <c r="S1" t="s">
        <v>938</v>
      </c>
      <c r="T1" t="s">
        <v>950</v>
      </c>
      <c r="U1" t="s">
        <v>939</v>
      </c>
    </row>
    <row r="2" spans="1:21" x14ac:dyDescent="0.2">
      <c r="A2">
        <v>297</v>
      </c>
      <c r="B2">
        <v>1</v>
      </c>
      <c r="C2" t="s">
        <v>3</v>
      </c>
      <c r="D2" t="s">
        <v>3</v>
      </c>
      <c r="E2" t="s">
        <v>424</v>
      </c>
      <c r="F2" t="s">
        <v>424</v>
      </c>
      <c r="G2" t="s">
        <v>425</v>
      </c>
      <c r="H2" t="s">
        <v>3</v>
      </c>
      <c r="I2" t="s">
        <v>425</v>
      </c>
      <c r="J2" t="s">
        <v>424</v>
      </c>
      <c r="K2" t="s">
        <v>3</v>
      </c>
      <c r="L2" t="s">
        <v>3</v>
      </c>
      <c r="M2" t="s">
        <v>426</v>
      </c>
      <c r="N2" t="s">
        <v>3</v>
      </c>
      <c r="O2" t="s">
        <v>424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</row>
    <row r="3" spans="1:21" x14ac:dyDescent="0.2">
      <c r="A3">
        <v>297</v>
      </c>
      <c r="B3">
        <v>1</v>
      </c>
      <c r="C3" t="s">
        <v>3</v>
      </c>
      <c r="D3" t="s">
        <v>3</v>
      </c>
      <c r="E3" t="s">
        <v>425</v>
      </c>
      <c r="F3" t="s">
        <v>425</v>
      </c>
      <c r="G3" t="s">
        <v>425</v>
      </c>
      <c r="H3" t="s">
        <v>3</v>
      </c>
      <c r="I3" t="s">
        <v>425</v>
      </c>
      <c r="J3" t="s">
        <v>425</v>
      </c>
      <c r="K3" t="s">
        <v>3</v>
      </c>
      <c r="L3" t="s">
        <v>3</v>
      </c>
      <c r="M3" t="s">
        <v>3</v>
      </c>
      <c r="N3" t="s">
        <v>3</v>
      </c>
      <c r="O3" t="s">
        <v>425</v>
      </c>
      <c r="P3" t="s">
        <v>3</v>
      </c>
      <c r="Q3" t="s">
        <v>3</v>
      </c>
      <c r="R3" t="s">
        <v>3</v>
      </c>
      <c r="S3" t="s">
        <v>940</v>
      </c>
      <c r="T3" t="s">
        <v>952</v>
      </c>
      <c r="U3" t="s">
        <v>941</v>
      </c>
    </row>
    <row r="4" spans="1:21" x14ac:dyDescent="0.2">
      <c r="A4">
        <v>308</v>
      </c>
      <c r="B4">
        <v>1</v>
      </c>
      <c r="C4" t="s">
        <v>3</v>
      </c>
      <c r="D4" t="s">
        <v>3</v>
      </c>
      <c r="E4" t="s">
        <v>424</v>
      </c>
      <c r="F4" t="s">
        <v>424</v>
      </c>
      <c r="G4" t="s">
        <v>425</v>
      </c>
      <c r="H4" t="s">
        <v>3</v>
      </c>
      <c r="I4" t="s">
        <v>425</v>
      </c>
      <c r="J4" t="s">
        <v>424</v>
      </c>
      <c r="K4" t="s">
        <v>3</v>
      </c>
      <c r="L4" t="s">
        <v>3</v>
      </c>
      <c r="M4" t="s">
        <v>426</v>
      </c>
      <c r="N4" t="s">
        <v>3</v>
      </c>
      <c r="O4" t="s">
        <v>424</v>
      </c>
      <c r="P4" t="s">
        <v>3</v>
      </c>
      <c r="Q4" t="s">
        <v>3</v>
      </c>
      <c r="R4" t="s">
        <v>3</v>
      </c>
      <c r="S4" t="s">
        <v>938</v>
      </c>
      <c r="T4" t="s">
        <v>950</v>
      </c>
      <c r="U4" t="s">
        <v>939</v>
      </c>
    </row>
    <row r="5" spans="1:21" x14ac:dyDescent="0.2">
      <c r="A5">
        <v>326</v>
      </c>
      <c r="B5">
        <v>1</v>
      </c>
      <c r="C5" t="s">
        <v>3</v>
      </c>
      <c r="D5" t="s">
        <v>3</v>
      </c>
      <c r="E5" t="s">
        <v>424</v>
      </c>
      <c r="F5" t="s">
        <v>424</v>
      </c>
      <c r="G5" t="s">
        <v>425</v>
      </c>
      <c r="H5" t="s">
        <v>3</v>
      </c>
      <c r="I5" t="s">
        <v>425</v>
      </c>
      <c r="J5" t="s">
        <v>424</v>
      </c>
      <c r="K5" t="s">
        <v>3</v>
      </c>
      <c r="L5" t="s">
        <v>3</v>
      </c>
      <c r="M5" t="s">
        <v>426</v>
      </c>
      <c r="N5" t="s">
        <v>3</v>
      </c>
      <c r="O5" t="s">
        <v>424</v>
      </c>
      <c r="P5" t="s">
        <v>3</v>
      </c>
      <c r="Q5" t="s">
        <v>3</v>
      </c>
      <c r="R5" t="s">
        <v>3</v>
      </c>
      <c r="S5" t="s">
        <v>938</v>
      </c>
      <c r="T5" t="s">
        <v>950</v>
      </c>
      <c r="U5" t="s">
        <v>939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9. ВЛ-10 кВ ф.8 с ПС-658 СРЭС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2025-01-20T12:55:47Z</dcterms:created>
  <dcterms:modified xsi:type="dcterms:W3CDTF">2025-01-20T13:00:22Z</dcterms:modified>
</cp:coreProperties>
</file>